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996" windowHeight="6348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externalReferences>
    <externalReference r:id="rId7"/>
  </externalReferences>
  <definedNames>
    <definedName name="_xlnm.Print_Titles" localSheetId="0">'Смета по ФСНБ 421+557прРИМ'!$49:$49</definedName>
    <definedName name="_xlnm.Print_Area" localSheetId="0">'Смета по ФСНБ 421+557прРИМ'!$A$1:$L$2751</definedName>
  </definedNames>
  <calcPr calcId="145621"/>
</workbook>
</file>

<file path=xl/calcChain.xml><?xml version="1.0" encoding="utf-8"?>
<calcChain xmlns="http://schemas.openxmlformats.org/spreadsheetml/2006/main">
  <c r="CN25" i="6" l="1"/>
  <c r="A23" i="6" l="1"/>
  <c r="H2750" i="6" l="1"/>
  <c r="H2747" i="6"/>
  <c r="C2750" i="6"/>
  <c r="C2747" i="6"/>
  <c r="L2741" i="6"/>
  <c r="L2740" i="6"/>
  <c r="L2737" i="6"/>
  <c r="L2736" i="6"/>
  <c r="L2734" i="6" s="1"/>
  <c r="L2730" i="6"/>
  <c r="L2729" i="6"/>
  <c r="L2725" i="6"/>
  <c r="L2713" i="6"/>
  <c r="L2712" i="6"/>
  <c r="L2711" i="6"/>
  <c r="L2710" i="6"/>
  <c r="L2709" i="6"/>
  <c r="L2708" i="6"/>
  <c r="L2705" i="6"/>
  <c r="L2704" i="6"/>
  <c r="L2702" i="6"/>
  <c r="L2699" i="6"/>
  <c r="L2694" i="6"/>
  <c r="L2689" i="6"/>
  <c r="L2688" i="6"/>
  <c r="L2681" i="6"/>
  <c r="L2680" i="6"/>
  <c r="L2676" i="6"/>
  <c r="L2661" i="6"/>
  <c r="L2660" i="6"/>
  <c r="L2656" i="6"/>
  <c r="L2639" i="6"/>
  <c r="L2638" i="6"/>
  <c r="L2635" i="6"/>
  <c r="L2633" i="6"/>
  <c r="L2632" i="6"/>
  <c r="L2630" i="6" s="1"/>
  <c r="L2626" i="6"/>
  <c r="L2625" i="6"/>
  <c r="L2621" i="6"/>
  <c r="L2608" i="6"/>
  <c r="L2607" i="6"/>
  <c r="L2604" i="6"/>
  <c r="L2602" i="6"/>
  <c r="L2601" i="6"/>
  <c r="L2599" i="6" s="1"/>
  <c r="L2595" i="6"/>
  <c r="L2594" i="6"/>
  <c r="L2590" i="6"/>
  <c r="AE2580" i="6"/>
  <c r="AD2580" i="6"/>
  <c r="G2579" i="6"/>
  <c r="E2579" i="6"/>
  <c r="G2578" i="6"/>
  <c r="E2578" i="6"/>
  <c r="BA2576" i="6"/>
  <c r="AZ2576" i="6"/>
  <c r="AE2576" i="6"/>
  <c r="AD2576" i="6"/>
  <c r="K2576" i="6"/>
  <c r="E2576" i="6"/>
  <c r="G2576" i="6"/>
  <c r="D2576" i="6"/>
  <c r="C2576" i="6"/>
  <c r="B2576" i="6"/>
  <c r="L2574" i="6"/>
  <c r="I2574" i="6"/>
  <c r="H2574" i="6"/>
  <c r="G2574" i="6"/>
  <c r="F2574" i="6"/>
  <c r="L2573" i="6"/>
  <c r="I2573" i="6"/>
  <c r="H2573" i="6"/>
  <c r="G2573" i="6"/>
  <c r="F2573" i="6"/>
  <c r="L2572" i="6"/>
  <c r="J2572" i="6"/>
  <c r="G2572" i="6"/>
  <c r="F2572" i="6"/>
  <c r="L2570" i="6"/>
  <c r="L2568" i="6" s="1"/>
  <c r="J2570" i="6"/>
  <c r="G2570" i="6"/>
  <c r="F2570" i="6"/>
  <c r="E2570" i="6"/>
  <c r="L2569" i="6"/>
  <c r="I2569" i="6"/>
  <c r="H2569" i="6"/>
  <c r="G2569" i="6"/>
  <c r="F2569" i="6"/>
  <c r="L2566" i="6"/>
  <c r="L2565" i="6" s="1"/>
  <c r="AR2580" i="6" s="1"/>
  <c r="J2566" i="6"/>
  <c r="G2566" i="6"/>
  <c r="F2566" i="6"/>
  <c r="E2564" i="6"/>
  <c r="G2564" i="6"/>
  <c r="D2564" i="6"/>
  <c r="AE2563" i="6"/>
  <c r="AD2563" i="6"/>
  <c r="G2562" i="6"/>
  <c r="E2562" i="6"/>
  <c r="G2561" i="6"/>
  <c r="E2561" i="6"/>
  <c r="BA2559" i="6"/>
  <c r="AZ2559" i="6"/>
  <c r="AE2559" i="6"/>
  <c r="AD2559" i="6"/>
  <c r="K2559" i="6"/>
  <c r="E2559" i="6"/>
  <c r="G2559" i="6"/>
  <c r="D2559" i="6"/>
  <c r="C2559" i="6"/>
  <c r="B2559" i="6"/>
  <c r="L2557" i="6"/>
  <c r="I2557" i="6"/>
  <c r="H2557" i="6"/>
  <c r="G2557" i="6"/>
  <c r="F2557" i="6"/>
  <c r="L2556" i="6"/>
  <c r="I2556" i="6"/>
  <c r="H2556" i="6"/>
  <c r="J2556" i="6" s="1"/>
  <c r="G2556" i="6"/>
  <c r="F2556" i="6"/>
  <c r="L2555" i="6"/>
  <c r="J2555" i="6"/>
  <c r="G2555" i="6"/>
  <c r="F2555" i="6"/>
  <c r="L2553" i="6"/>
  <c r="L2551" i="6" s="1"/>
  <c r="J2553" i="6"/>
  <c r="G2553" i="6"/>
  <c r="F2553" i="6"/>
  <c r="E2553" i="6"/>
  <c r="L2552" i="6"/>
  <c r="I2552" i="6"/>
  <c r="H2552" i="6"/>
  <c r="J2552" i="6" s="1"/>
  <c r="G2552" i="6"/>
  <c r="F2552" i="6"/>
  <c r="L2549" i="6"/>
  <c r="L2548" i="6" s="1"/>
  <c r="AR2563" i="6" s="1"/>
  <c r="J2549" i="6"/>
  <c r="G2549" i="6"/>
  <c r="F2549" i="6"/>
  <c r="E2547" i="6"/>
  <c r="G2547" i="6"/>
  <c r="D2547" i="6"/>
  <c r="AE2546" i="6"/>
  <c r="AD2546" i="6"/>
  <c r="G2545" i="6"/>
  <c r="E2545" i="6"/>
  <c r="G2544" i="6"/>
  <c r="E2544" i="6"/>
  <c r="BA2542" i="6"/>
  <c r="AZ2542" i="6"/>
  <c r="AE2542" i="6"/>
  <c r="AD2542" i="6"/>
  <c r="K2542" i="6"/>
  <c r="E2542" i="6"/>
  <c r="G2542" i="6"/>
  <c r="D2542" i="6"/>
  <c r="C2542" i="6"/>
  <c r="B2542" i="6"/>
  <c r="L2540" i="6"/>
  <c r="I2540" i="6"/>
  <c r="H2540" i="6"/>
  <c r="G2540" i="6"/>
  <c r="F2540" i="6"/>
  <c r="L2539" i="6"/>
  <c r="I2539" i="6"/>
  <c r="H2539" i="6"/>
  <c r="G2539" i="6"/>
  <c r="F2539" i="6"/>
  <c r="L2538" i="6"/>
  <c r="J2538" i="6"/>
  <c r="G2538" i="6"/>
  <c r="F2538" i="6"/>
  <c r="L2536" i="6"/>
  <c r="L2534" i="6" s="1"/>
  <c r="J2536" i="6"/>
  <c r="G2536" i="6"/>
  <c r="F2536" i="6"/>
  <c r="E2536" i="6"/>
  <c r="L2535" i="6"/>
  <c r="I2535" i="6"/>
  <c r="H2535" i="6"/>
  <c r="G2535" i="6"/>
  <c r="F2535" i="6"/>
  <c r="L2532" i="6"/>
  <c r="L2531" i="6" s="1"/>
  <c r="AR2546" i="6" s="1"/>
  <c r="J2532" i="6"/>
  <c r="G2532" i="6"/>
  <c r="F2532" i="6"/>
  <c r="E2530" i="6"/>
  <c r="G2530" i="6"/>
  <c r="D2530" i="6"/>
  <c r="L2524" i="6"/>
  <c r="L2523" i="6"/>
  <c r="L2520" i="6"/>
  <c r="L2518" i="6"/>
  <c r="L2517" i="6"/>
  <c r="L2511" i="6"/>
  <c r="L2510" i="6"/>
  <c r="L2506" i="6"/>
  <c r="AE2496" i="6"/>
  <c r="AD2496" i="6"/>
  <c r="G2495" i="6"/>
  <c r="E2495" i="6"/>
  <c r="G2494" i="6"/>
  <c r="E2494" i="6"/>
  <c r="BA2492" i="6"/>
  <c r="AZ2492" i="6"/>
  <c r="AE2492" i="6"/>
  <c r="AD2492" i="6"/>
  <c r="K2492" i="6"/>
  <c r="E2492" i="6"/>
  <c r="G2492" i="6"/>
  <c r="D2492" i="6"/>
  <c r="C2492" i="6"/>
  <c r="B2492" i="6"/>
  <c r="L2490" i="6"/>
  <c r="I2490" i="6"/>
  <c r="H2490" i="6"/>
  <c r="G2490" i="6"/>
  <c r="F2490" i="6"/>
  <c r="L2489" i="6"/>
  <c r="I2489" i="6"/>
  <c r="H2489" i="6"/>
  <c r="J2489" i="6" s="1"/>
  <c r="G2489" i="6"/>
  <c r="F2489" i="6"/>
  <c r="L2488" i="6"/>
  <c r="J2488" i="6"/>
  <c r="G2488" i="6"/>
  <c r="F2488" i="6"/>
  <c r="L2486" i="6"/>
  <c r="L2484" i="6" s="1"/>
  <c r="J2486" i="6"/>
  <c r="G2486" i="6"/>
  <c r="F2486" i="6"/>
  <c r="E2486" i="6"/>
  <c r="L2485" i="6"/>
  <c r="I2485" i="6"/>
  <c r="H2485" i="6"/>
  <c r="G2485" i="6"/>
  <c r="F2485" i="6"/>
  <c r="L2482" i="6"/>
  <c r="L2481" i="6" s="1"/>
  <c r="J2482" i="6"/>
  <c r="G2482" i="6"/>
  <c r="F2482" i="6"/>
  <c r="C2480" i="6"/>
  <c r="B2480" i="6"/>
  <c r="E2479" i="6"/>
  <c r="G2479" i="6"/>
  <c r="D2479" i="6"/>
  <c r="AE2478" i="6"/>
  <c r="AD2478" i="6"/>
  <c r="G2477" i="6"/>
  <c r="E2477" i="6"/>
  <c r="G2476" i="6"/>
  <c r="E2476" i="6"/>
  <c r="BA2474" i="6"/>
  <c r="AZ2474" i="6"/>
  <c r="AE2474" i="6"/>
  <c r="AD2474" i="6"/>
  <c r="K2474" i="6"/>
  <c r="E2474" i="6"/>
  <c r="G2474" i="6"/>
  <c r="D2474" i="6"/>
  <c r="C2474" i="6"/>
  <c r="B2474" i="6"/>
  <c r="L2472" i="6"/>
  <c r="I2472" i="6"/>
  <c r="H2472" i="6"/>
  <c r="G2472" i="6"/>
  <c r="F2472" i="6"/>
  <c r="L2471" i="6"/>
  <c r="I2471" i="6"/>
  <c r="H2471" i="6"/>
  <c r="G2471" i="6"/>
  <c r="F2471" i="6"/>
  <c r="L2470" i="6"/>
  <c r="J2470" i="6"/>
  <c r="G2470" i="6"/>
  <c r="F2470" i="6"/>
  <c r="L2468" i="6"/>
  <c r="L2466" i="6" s="1"/>
  <c r="J2468" i="6"/>
  <c r="G2468" i="6"/>
  <c r="F2468" i="6"/>
  <c r="E2468" i="6"/>
  <c r="L2467" i="6"/>
  <c r="I2467" i="6"/>
  <c r="H2467" i="6"/>
  <c r="G2467" i="6"/>
  <c r="F2467" i="6"/>
  <c r="L2464" i="6"/>
  <c r="L2463" i="6" s="1"/>
  <c r="AR2478" i="6" s="1"/>
  <c r="J2464" i="6"/>
  <c r="G2464" i="6"/>
  <c r="F2464" i="6"/>
  <c r="C2462" i="6"/>
  <c r="B2462" i="6"/>
  <c r="E2461" i="6"/>
  <c r="G2461" i="6"/>
  <c r="D2461" i="6"/>
  <c r="AE2460" i="6"/>
  <c r="AD2460" i="6"/>
  <c r="G2459" i="6"/>
  <c r="E2459" i="6"/>
  <c r="G2458" i="6"/>
  <c r="E2458" i="6"/>
  <c r="BA2456" i="6"/>
  <c r="AZ2456" i="6"/>
  <c r="AE2456" i="6"/>
  <c r="AD2456" i="6"/>
  <c r="K2456" i="6"/>
  <c r="E2456" i="6"/>
  <c r="G2456" i="6"/>
  <c r="D2456" i="6"/>
  <c r="C2456" i="6"/>
  <c r="B2456" i="6"/>
  <c r="L2454" i="6"/>
  <c r="I2454" i="6"/>
  <c r="H2454" i="6"/>
  <c r="G2454" i="6"/>
  <c r="F2454" i="6"/>
  <c r="L2453" i="6"/>
  <c r="I2453" i="6"/>
  <c r="H2453" i="6"/>
  <c r="G2453" i="6"/>
  <c r="F2453" i="6"/>
  <c r="L2452" i="6"/>
  <c r="J2452" i="6"/>
  <c r="G2452" i="6"/>
  <c r="F2452" i="6"/>
  <c r="L2450" i="6"/>
  <c r="L2448" i="6" s="1"/>
  <c r="AT2460" i="6" s="1"/>
  <c r="J2450" i="6"/>
  <c r="G2450" i="6"/>
  <c r="F2450" i="6"/>
  <c r="E2450" i="6"/>
  <c r="L2449" i="6"/>
  <c r="I2449" i="6"/>
  <c r="H2449" i="6"/>
  <c r="G2449" i="6"/>
  <c r="F2449" i="6"/>
  <c r="L2446" i="6"/>
  <c r="L2445" i="6" s="1"/>
  <c r="J2446" i="6"/>
  <c r="G2446" i="6"/>
  <c r="F2446" i="6"/>
  <c r="C2444" i="6"/>
  <c r="B2444" i="6"/>
  <c r="E2443" i="6"/>
  <c r="G2443" i="6"/>
  <c r="D2443" i="6"/>
  <c r="G2437" i="6"/>
  <c r="G2436" i="6"/>
  <c r="L2435" i="6"/>
  <c r="L2434" i="6"/>
  <c r="L2431" i="6"/>
  <c r="L2429" i="6"/>
  <c r="L2428" i="6"/>
  <c r="L2426" i="6" s="1"/>
  <c r="L2425" i="6"/>
  <c r="L2424" i="6"/>
  <c r="L2423" i="6"/>
  <c r="L2422" i="6"/>
  <c r="L2421" i="6"/>
  <c r="L2420" i="6"/>
  <c r="L2417" i="6"/>
  <c r="L2416" i="6"/>
  <c r="L2414" i="6"/>
  <c r="L2411" i="6"/>
  <c r="L2402" i="6"/>
  <c r="L2401" i="6"/>
  <c r="L2398" i="6"/>
  <c r="L2396" i="6"/>
  <c r="L2395" i="6"/>
  <c r="L2389" i="6"/>
  <c r="L2388" i="6"/>
  <c r="L2384" i="6"/>
  <c r="L2371" i="6"/>
  <c r="L2370" i="6"/>
  <c r="L2367" i="6"/>
  <c r="L2365" i="6"/>
  <c r="L2364" i="6"/>
  <c r="L2358" i="6"/>
  <c r="L2357" i="6"/>
  <c r="L2353" i="6"/>
  <c r="AE2343" i="6"/>
  <c r="AD2343" i="6"/>
  <c r="G2342" i="6"/>
  <c r="E2342" i="6"/>
  <c r="G2341" i="6"/>
  <c r="E2341" i="6"/>
  <c r="BA2339" i="6"/>
  <c r="AZ2339" i="6"/>
  <c r="AE2339" i="6"/>
  <c r="AD2339" i="6"/>
  <c r="K2339" i="6"/>
  <c r="E2339" i="6"/>
  <c r="G2339" i="6"/>
  <c r="D2339" i="6"/>
  <c r="C2339" i="6"/>
  <c r="B2339" i="6"/>
  <c r="L2337" i="6"/>
  <c r="L2336" i="6" s="1"/>
  <c r="AW2343" i="6" s="1"/>
  <c r="I2337" i="6"/>
  <c r="H2337" i="6"/>
  <c r="G2337" i="6"/>
  <c r="F2337" i="6"/>
  <c r="L2335" i="6"/>
  <c r="J2335" i="6"/>
  <c r="G2335" i="6"/>
  <c r="F2335" i="6"/>
  <c r="E2335" i="6"/>
  <c r="L2334" i="6"/>
  <c r="I2334" i="6"/>
  <c r="H2334" i="6"/>
  <c r="G2334" i="6"/>
  <c r="F2334" i="6"/>
  <c r="L2333" i="6"/>
  <c r="J2333" i="6"/>
  <c r="G2333" i="6"/>
  <c r="F2333" i="6"/>
  <c r="E2333" i="6"/>
  <c r="L2332" i="6"/>
  <c r="I2332" i="6"/>
  <c r="H2332" i="6"/>
  <c r="G2332" i="6"/>
  <c r="F2332" i="6"/>
  <c r="L2331" i="6"/>
  <c r="J2331" i="6"/>
  <c r="G2331" i="6"/>
  <c r="F2331" i="6"/>
  <c r="E2331" i="6"/>
  <c r="L2330" i="6"/>
  <c r="I2330" i="6"/>
  <c r="H2330" i="6"/>
  <c r="G2330" i="6"/>
  <c r="F2330" i="6"/>
  <c r="L2329" i="6"/>
  <c r="J2329" i="6"/>
  <c r="G2329" i="6"/>
  <c r="F2329" i="6"/>
  <c r="E2329" i="6"/>
  <c r="L2328" i="6"/>
  <c r="I2328" i="6"/>
  <c r="H2328" i="6"/>
  <c r="G2328" i="6"/>
  <c r="F2328" i="6"/>
  <c r="L2327" i="6"/>
  <c r="J2327" i="6"/>
  <c r="G2327" i="6"/>
  <c r="F2327" i="6"/>
  <c r="L2326" i="6"/>
  <c r="J2326" i="6"/>
  <c r="G2326" i="6"/>
  <c r="F2326" i="6"/>
  <c r="E2326" i="6"/>
  <c r="L2325" i="6"/>
  <c r="J2325" i="6"/>
  <c r="G2325" i="6"/>
  <c r="F2325" i="6"/>
  <c r="L2322" i="6"/>
  <c r="L2321" i="6" s="1"/>
  <c r="J2322" i="6"/>
  <c r="G2322" i="6"/>
  <c r="F2322" i="6"/>
  <c r="E2320" i="6"/>
  <c r="G2320" i="6"/>
  <c r="D2320" i="6"/>
  <c r="AE2319" i="6"/>
  <c r="AD2319" i="6"/>
  <c r="G2318" i="6"/>
  <c r="E2318" i="6"/>
  <c r="G2317" i="6"/>
  <c r="E2317" i="6"/>
  <c r="BA2315" i="6"/>
  <c r="AZ2315" i="6"/>
  <c r="AE2315" i="6"/>
  <c r="AD2315" i="6"/>
  <c r="K2315" i="6"/>
  <c r="E2315" i="6"/>
  <c r="G2315" i="6"/>
  <c r="D2315" i="6"/>
  <c r="C2315" i="6"/>
  <c r="B2315" i="6"/>
  <c r="L2313" i="6"/>
  <c r="L2312" i="6" s="1"/>
  <c r="AW2319" i="6" s="1"/>
  <c r="I2313" i="6"/>
  <c r="H2313" i="6"/>
  <c r="G2313" i="6"/>
  <c r="F2313" i="6"/>
  <c r="L2311" i="6"/>
  <c r="J2311" i="6"/>
  <c r="G2311" i="6"/>
  <c r="F2311" i="6"/>
  <c r="E2311" i="6"/>
  <c r="L2310" i="6"/>
  <c r="I2310" i="6"/>
  <c r="H2310" i="6"/>
  <c r="G2310" i="6"/>
  <c r="F2310" i="6"/>
  <c r="L2309" i="6"/>
  <c r="J2309" i="6"/>
  <c r="G2309" i="6"/>
  <c r="F2309" i="6"/>
  <c r="E2309" i="6"/>
  <c r="L2308" i="6"/>
  <c r="I2308" i="6"/>
  <c r="H2308" i="6"/>
  <c r="G2308" i="6"/>
  <c r="F2308" i="6"/>
  <c r="L2307" i="6"/>
  <c r="J2307" i="6"/>
  <c r="G2307" i="6"/>
  <c r="F2307" i="6"/>
  <c r="E2307" i="6"/>
  <c r="L2306" i="6"/>
  <c r="I2306" i="6"/>
  <c r="H2306" i="6"/>
  <c r="G2306" i="6"/>
  <c r="F2306" i="6"/>
  <c r="L2305" i="6"/>
  <c r="J2305" i="6"/>
  <c r="G2305" i="6"/>
  <c r="F2305" i="6"/>
  <c r="E2305" i="6"/>
  <c r="L2304" i="6"/>
  <c r="I2304" i="6"/>
  <c r="H2304" i="6"/>
  <c r="G2304" i="6"/>
  <c r="F2304" i="6"/>
  <c r="L2303" i="6"/>
  <c r="J2303" i="6"/>
  <c r="G2303" i="6"/>
  <c r="F2303" i="6"/>
  <c r="L2302" i="6"/>
  <c r="J2302" i="6"/>
  <c r="G2302" i="6"/>
  <c r="F2302" i="6"/>
  <c r="E2302" i="6"/>
  <c r="L2301" i="6"/>
  <c r="J2301" i="6"/>
  <c r="G2301" i="6"/>
  <c r="F2301" i="6"/>
  <c r="L2298" i="6"/>
  <c r="L2297" i="6" s="1"/>
  <c r="J2298" i="6"/>
  <c r="G2298" i="6"/>
  <c r="F2298" i="6"/>
  <c r="E2296" i="6"/>
  <c r="G2296" i="6"/>
  <c r="D2296" i="6"/>
  <c r="AE2295" i="6"/>
  <c r="AD2295" i="6"/>
  <c r="G2294" i="6"/>
  <c r="E2294" i="6"/>
  <c r="G2293" i="6"/>
  <c r="E2293" i="6"/>
  <c r="BA2291" i="6"/>
  <c r="AZ2291" i="6"/>
  <c r="AE2291" i="6"/>
  <c r="AD2291" i="6"/>
  <c r="K2291" i="6"/>
  <c r="E2291" i="6"/>
  <c r="G2291" i="6"/>
  <c r="D2291" i="6"/>
  <c r="C2291" i="6"/>
  <c r="B2291" i="6"/>
  <c r="L2289" i="6"/>
  <c r="L2288" i="6" s="1"/>
  <c r="AW2295" i="6" s="1"/>
  <c r="I2289" i="6"/>
  <c r="H2289" i="6"/>
  <c r="G2289" i="6"/>
  <c r="F2289" i="6"/>
  <c r="L2287" i="6"/>
  <c r="J2287" i="6"/>
  <c r="G2287" i="6"/>
  <c r="F2287" i="6"/>
  <c r="E2287" i="6"/>
  <c r="L2286" i="6"/>
  <c r="I2286" i="6"/>
  <c r="H2286" i="6"/>
  <c r="G2286" i="6"/>
  <c r="F2286" i="6"/>
  <c r="L2285" i="6"/>
  <c r="J2285" i="6"/>
  <c r="G2285" i="6"/>
  <c r="F2285" i="6"/>
  <c r="E2285" i="6"/>
  <c r="L2284" i="6"/>
  <c r="I2284" i="6"/>
  <c r="H2284" i="6"/>
  <c r="G2284" i="6"/>
  <c r="F2284" i="6"/>
  <c r="L2283" i="6"/>
  <c r="J2283" i="6"/>
  <c r="G2283" i="6"/>
  <c r="F2283" i="6"/>
  <c r="E2283" i="6"/>
  <c r="L2282" i="6"/>
  <c r="I2282" i="6"/>
  <c r="H2282" i="6"/>
  <c r="G2282" i="6"/>
  <c r="F2282" i="6"/>
  <c r="L2281" i="6"/>
  <c r="J2281" i="6"/>
  <c r="G2281" i="6"/>
  <c r="F2281" i="6"/>
  <c r="E2281" i="6"/>
  <c r="L2280" i="6"/>
  <c r="I2280" i="6"/>
  <c r="H2280" i="6"/>
  <c r="G2280" i="6"/>
  <c r="F2280" i="6"/>
  <c r="L2279" i="6"/>
  <c r="J2279" i="6"/>
  <c r="G2279" i="6"/>
  <c r="F2279" i="6"/>
  <c r="L2278" i="6"/>
  <c r="J2278" i="6"/>
  <c r="G2278" i="6"/>
  <c r="F2278" i="6"/>
  <c r="E2278" i="6"/>
  <c r="L2277" i="6"/>
  <c r="J2277" i="6"/>
  <c r="G2277" i="6"/>
  <c r="F2277" i="6"/>
  <c r="L2274" i="6"/>
  <c r="L2273" i="6" s="1"/>
  <c r="J2274" i="6"/>
  <c r="G2274" i="6"/>
  <c r="F2274" i="6"/>
  <c r="E2272" i="6"/>
  <c r="G2272" i="6"/>
  <c r="D2272" i="6"/>
  <c r="AE2271" i="6"/>
  <c r="AD2271" i="6"/>
  <c r="G2270" i="6"/>
  <c r="E2270" i="6"/>
  <c r="G2269" i="6"/>
  <c r="E2269" i="6"/>
  <c r="BA2267" i="6"/>
  <c r="AZ2267" i="6"/>
  <c r="AE2267" i="6"/>
  <c r="AD2267" i="6"/>
  <c r="K2267" i="6"/>
  <c r="E2267" i="6"/>
  <c r="G2267" i="6"/>
  <c r="D2267" i="6"/>
  <c r="C2267" i="6"/>
  <c r="B2267" i="6"/>
  <c r="L2265" i="6"/>
  <c r="L2264" i="6" s="1"/>
  <c r="AW2271" i="6" s="1"/>
  <c r="I2265" i="6"/>
  <c r="H2265" i="6"/>
  <c r="G2265" i="6"/>
  <c r="F2265" i="6"/>
  <c r="L2263" i="6"/>
  <c r="J2263" i="6"/>
  <c r="G2263" i="6"/>
  <c r="F2263" i="6"/>
  <c r="E2263" i="6"/>
  <c r="L2262" i="6"/>
  <c r="I2262" i="6"/>
  <c r="H2262" i="6"/>
  <c r="G2262" i="6"/>
  <c r="F2262" i="6"/>
  <c r="L2261" i="6"/>
  <c r="J2261" i="6"/>
  <c r="G2261" i="6"/>
  <c r="F2261" i="6"/>
  <c r="E2261" i="6"/>
  <c r="L2260" i="6"/>
  <c r="I2260" i="6"/>
  <c r="H2260" i="6"/>
  <c r="G2260" i="6"/>
  <c r="F2260" i="6"/>
  <c r="L2259" i="6"/>
  <c r="J2259" i="6"/>
  <c r="G2259" i="6"/>
  <c r="F2259" i="6"/>
  <c r="E2259" i="6"/>
  <c r="L2258" i="6"/>
  <c r="I2258" i="6"/>
  <c r="H2258" i="6"/>
  <c r="G2258" i="6"/>
  <c r="F2258" i="6"/>
  <c r="L2257" i="6"/>
  <c r="J2257" i="6"/>
  <c r="G2257" i="6"/>
  <c r="F2257" i="6"/>
  <c r="E2257" i="6"/>
  <c r="L2256" i="6"/>
  <c r="I2256" i="6"/>
  <c r="H2256" i="6"/>
  <c r="G2256" i="6"/>
  <c r="F2256" i="6"/>
  <c r="L2255" i="6"/>
  <c r="J2255" i="6"/>
  <c r="G2255" i="6"/>
  <c r="F2255" i="6"/>
  <c r="L2254" i="6"/>
  <c r="J2254" i="6"/>
  <c r="G2254" i="6"/>
  <c r="F2254" i="6"/>
  <c r="E2254" i="6"/>
  <c r="L2253" i="6"/>
  <c r="J2253" i="6"/>
  <c r="G2253" i="6"/>
  <c r="F2253" i="6"/>
  <c r="L2250" i="6"/>
  <c r="L2249" i="6" s="1"/>
  <c r="J2250" i="6"/>
  <c r="G2250" i="6"/>
  <c r="F2250" i="6"/>
  <c r="E2248" i="6"/>
  <c r="G2248" i="6"/>
  <c r="D2248" i="6"/>
  <c r="AE2247" i="6"/>
  <c r="AD2247" i="6"/>
  <c r="G2246" i="6"/>
  <c r="E2246" i="6"/>
  <c r="G2245" i="6"/>
  <c r="E2245" i="6"/>
  <c r="BA2243" i="6"/>
  <c r="AZ2243" i="6"/>
  <c r="AE2243" i="6"/>
  <c r="AD2243" i="6"/>
  <c r="K2243" i="6"/>
  <c r="E2243" i="6"/>
  <c r="G2243" i="6"/>
  <c r="D2243" i="6"/>
  <c r="C2243" i="6"/>
  <c r="B2243" i="6"/>
  <c r="L2241" i="6"/>
  <c r="L2240" i="6" s="1"/>
  <c r="AW2247" i="6" s="1"/>
  <c r="I2241" i="6"/>
  <c r="H2241" i="6"/>
  <c r="G2241" i="6"/>
  <c r="F2241" i="6"/>
  <c r="L2239" i="6"/>
  <c r="J2239" i="6"/>
  <c r="G2239" i="6"/>
  <c r="F2239" i="6"/>
  <c r="E2239" i="6"/>
  <c r="L2238" i="6"/>
  <c r="I2238" i="6"/>
  <c r="H2238" i="6"/>
  <c r="G2238" i="6"/>
  <c r="F2238" i="6"/>
  <c r="L2237" i="6"/>
  <c r="J2237" i="6"/>
  <c r="G2237" i="6"/>
  <c r="F2237" i="6"/>
  <c r="E2237" i="6"/>
  <c r="L2236" i="6"/>
  <c r="I2236" i="6"/>
  <c r="H2236" i="6"/>
  <c r="G2236" i="6"/>
  <c r="F2236" i="6"/>
  <c r="L2235" i="6"/>
  <c r="J2235" i="6"/>
  <c r="G2235" i="6"/>
  <c r="F2235" i="6"/>
  <c r="E2235" i="6"/>
  <c r="L2234" i="6"/>
  <c r="I2234" i="6"/>
  <c r="H2234" i="6"/>
  <c r="J2234" i="6" s="1"/>
  <c r="G2234" i="6"/>
  <c r="F2234" i="6"/>
  <c r="L2233" i="6"/>
  <c r="J2233" i="6"/>
  <c r="G2233" i="6"/>
  <c r="F2233" i="6"/>
  <c r="E2233" i="6"/>
  <c r="L2232" i="6"/>
  <c r="I2232" i="6"/>
  <c r="H2232" i="6"/>
  <c r="G2232" i="6"/>
  <c r="F2232" i="6"/>
  <c r="L2231" i="6"/>
  <c r="J2231" i="6"/>
  <c r="G2231" i="6"/>
  <c r="F2231" i="6"/>
  <c r="L2230" i="6"/>
  <c r="J2230" i="6"/>
  <c r="G2230" i="6"/>
  <c r="F2230" i="6"/>
  <c r="E2230" i="6"/>
  <c r="L2229" i="6"/>
  <c r="J2229" i="6"/>
  <c r="G2229" i="6"/>
  <c r="F2229" i="6"/>
  <c r="L2226" i="6"/>
  <c r="L2225" i="6" s="1"/>
  <c r="J2226" i="6"/>
  <c r="G2226" i="6"/>
  <c r="F2226" i="6"/>
  <c r="E2224" i="6"/>
  <c r="G2224" i="6"/>
  <c r="D2224" i="6"/>
  <c r="AE2223" i="6"/>
  <c r="AD2223" i="6"/>
  <c r="G2222" i="6"/>
  <c r="E2222" i="6"/>
  <c r="G2221" i="6"/>
  <c r="E2221" i="6"/>
  <c r="BA2219" i="6"/>
  <c r="AZ2219" i="6"/>
  <c r="AE2219" i="6"/>
  <c r="AD2219" i="6"/>
  <c r="K2219" i="6"/>
  <c r="E2219" i="6"/>
  <c r="G2219" i="6"/>
  <c r="D2219" i="6"/>
  <c r="C2219" i="6"/>
  <c r="B2219" i="6"/>
  <c r="L2217" i="6"/>
  <c r="L2216" i="6" s="1"/>
  <c r="AW2223" i="6" s="1"/>
  <c r="I2217" i="6"/>
  <c r="H2217" i="6"/>
  <c r="G2217" i="6"/>
  <c r="F2217" i="6"/>
  <c r="L2215" i="6"/>
  <c r="J2215" i="6"/>
  <c r="G2215" i="6"/>
  <c r="F2215" i="6"/>
  <c r="E2215" i="6"/>
  <c r="L2214" i="6"/>
  <c r="I2214" i="6"/>
  <c r="H2214" i="6"/>
  <c r="G2214" i="6"/>
  <c r="F2214" i="6"/>
  <c r="L2213" i="6"/>
  <c r="J2213" i="6"/>
  <c r="G2213" i="6"/>
  <c r="F2213" i="6"/>
  <c r="E2213" i="6"/>
  <c r="L2212" i="6"/>
  <c r="I2212" i="6"/>
  <c r="H2212" i="6"/>
  <c r="G2212" i="6"/>
  <c r="F2212" i="6"/>
  <c r="L2211" i="6"/>
  <c r="J2211" i="6"/>
  <c r="G2211" i="6"/>
  <c r="F2211" i="6"/>
  <c r="E2211" i="6"/>
  <c r="L2210" i="6"/>
  <c r="I2210" i="6"/>
  <c r="H2210" i="6"/>
  <c r="G2210" i="6"/>
  <c r="F2210" i="6"/>
  <c r="L2209" i="6"/>
  <c r="J2209" i="6"/>
  <c r="G2209" i="6"/>
  <c r="F2209" i="6"/>
  <c r="E2209" i="6"/>
  <c r="L2208" i="6"/>
  <c r="I2208" i="6"/>
  <c r="H2208" i="6"/>
  <c r="G2208" i="6"/>
  <c r="F2208" i="6"/>
  <c r="L2207" i="6"/>
  <c r="J2207" i="6"/>
  <c r="G2207" i="6"/>
  <c r="F2207" i="6"/>
  <c r="L2206" i="6"/>
  <c r="J2206" i="6"/>
  <c r="G2206" i="6"/>
  <c r="F2206" i="6"/>
  <c r="E2206" i="6"/>
  <c r="L2205" i="6"/>
  <c r="J2205" i="6"/>
  <c r="G2205" i="6"/>
  <c r="F2205" i="6"/>
  <c r="L2202" i="6"/>
  <c r="L2201" i="6" s="1"/>
  <c r="J2202" i="6"/>
  <c r="G2202" i="6"/>
  <c r="F2202" i="6"/>
  <c r="E2200" i="6"/>
  <c r="G2200" i="6"/>
  <c r="D2200" i="6"/>
  <c r="AE2199" i="6"/>
  <c r="AD2199" i="6"/>
  <c r="G2198" i="6"/>
  <c r="E2198" i="6"/>
  <c r="G2197" i="6"/>
  <c r="E2197" i="6"/>
  <c r="BA2195" i="6"/>
  <c r="AZ2195" i="6"/>
  <c r="AE2195" i="6"/>
  <c r="AD2195" i="6"/>
  <c r="K2195" i="6"/>
  <c r="E2195" i="6"/>
  <c r="G2195" i="6"/>
  <c r="D2195" i="6"/>
  <c r="C2195" i="6"/>
  <c r="B2195" i="6"/>
  <c r="L2193" i="6"/>
  <c r="L2192" i="6" s="1"/>
  <c r="AW2199" i="6" s="1"/>
  <c r="I2193" i="6"/>
  <c r="J2193" i="6" s="1"/>
  <c r="H2193" i="6"/>
  <c r="G2193" i="6"/>
  <c r="F2193" i="6"/>
  <c r="L2191" i="6"/>
  <c r="J2191" i="6"/>
  <c r="G2191" i="6"/>
  <c r="F2191" i="6"/>
  <c r="E2191" i="6"/>
  <c r="L2190" i="6"/>
  <c r="I2190" i="6"/>
  <c r="H2190" i="6"/>
  <c r="G2190" i="6"/>
  <c r="F2190" i="6"/>
  <c r="L2189" i="6"/>
  <c r="J2189" i="6"/>
  <c r="G2189" i="6"/>
  <c r="F2189" i="6"/>
  <c r="E2189" i="6"/>
  <c r="L2188" i="6"/>
  <c r="I2188" i="6"/>
  <c r="H2188" i="6"/>
  <c r="J2188" i="6" s="1"/>
  <c r="G2188" i="6"/>
  <c r="F2188" i="6"/>
  <c r="L2187" i="6"/>
  <c r="J2187" i="6"/>
  <c r="G2187" i="6"/>
  <c r="F2187" i="6"/>
  <c r="E2187" i="6"/>
  <c r="L2186" i="6"/>
  <c r="I2186" i="6"/>
  <c r="H2186" i="6"/>
  <c r="G2186" i="6"/>
  <c r="F2186" i="6"/>
  <c r="L2185" i="6"/>
  <c r="J2185" i="6"/>
  <c r="G2185" i="6"/>
  <c r="F2185" i="6"/>
  <c r="E2185" i="6"/>
  <c r="L2184" i="6"/>
  <c r="I2184" i="6"/>
  <c r="H2184" i="6"/>
  <c r="G2184" i="6"/>
  <c r="F2184" i="6"/>
  <c r="L2183" i="6"/>
  <c r="J2183" i="6"/>
  <c r="G2183" i="6"/>
  <c r="F2183" i="6"/>
  <c r="L2182" i="6"/>
  <c r="J2182" i="6"/>
  <c r="G2182" i="6"/>
  <c r="F2182" i="6"/>
  <c r="E2182" i="6"/>
  <c r="L2181" i="6"/>
  <c r="J2181" i="6"/>
  <c r="G2181" i="6"/>
  <c r="F2181" i="6"/>
  <c r="L2178" i="6"/>
  <c r="L2177" i="6" s="1"/>
  <c r="J2178" i="6"/>
  <c r="G2178" i="6"/>
  <c r="F2178" i="6"/>
  <c r="E2176" i="6"/>
  <c r="G2176" i="6"/>
  <c r="D2176" i="6"/>
  <c r="AE2175" i="6"/>
  <c r="AD2175" i="6"/>
  <c r="G2174" i="6"/>
  <c r="E2174" i="6"/>
  <c r="G2173" i="6"/>
  <c r="E2173" i="6"/>
  <c r="BA2171" i="6"/>
  <c r="AZ2171" i="6"/>
  <c r="AE2171" i="6"/>
  <c r="AD2171" i="6"/>
  <c r="K2171" i="6"/>
  <c r="E2171" i="6"/>
  <c r="G2171" i="6"/>
  <c r="D2171" i="6"/>
  <c r="C2171" i="6"/>
  <c r="B2171" i="6"/>
  <c r="L2169" i="6"/>
  <c r="L2168" i="6" s="1"/>
  <c r="AW2175" i="6" s="1"/>
  <c r="I2169" i="6"/>
  <c r="H2169" i="6"/>
  <c r="G2169" i="6"/>
  <c r="F2169" i="6"/>
  <c r="L2167" i="6"/>
  <c r="J2167" i="6"/>
  <c r="G2167" i="6"/>
  <c r="F2167" i="6"/>
  <c r="E2167" i="6"/>
  <c r="L2166" i="6"/>
  <c r="I2166" i="6"/>
  <c r="H2166" i="6"/>
  <c r="G2166" i="6"/>
  <c r="F2166" i="6"/>
  <c r="L2165" i="6"/>
  <c r="J2165" i="6"/>
  <c r="G2165" i="6"/>
  <c r="F2165" i="6"/>
  <c r="E2165" i="6"/>
  <c r="L2164" i="6"/>
  <c r="I2164" i="6"/>
  <c r="H2164" i="6"/>
  <c r="G2164" i="6"/>
  <c r="F2164" i="6"/>
  <c r="L2163" i="6"/>
  <c r="J2163" i="6"/>
  <c r="G2163" i="6"/>
  <c r="F2163" i="6"/>
  <c r="E2163" i="6"/>
  <c r="L2162" i="6"/>
  <c r="I2162" i="6"/>
  <c r="H2162" i="6"/>
  <c r="G2162" i="6"/>
  <c r="F2162" i="6"/>
  <c r="L2161" i="6"/>
  <c r="J2161" i="6"/>
  <c r="G2161" i="6"/>
  <c r="F2161" i="6"/>
  <c r="E2161" i="6"/>
  <c r="L2160" i="6"/>
  <c r="I2160" i="6"/>
  <c r="H2160" i="6"/>
  <c r="G2160" i="6"/>
  <c r="F2160" i="6"/>
  <c r="L2159" i="6"/>
  <c r="J2159" i="6"/>
  <c r="G2159" i="6"/>
  <c r="F2159" i="6"/>
  <c r="L2158" i="6"/>
  <c r="J2158" i="6"/>
  <c r="G2158" i="6"/>
  <c r="F2158" i="6"/>
  <c r="E2158" i="6"/>
  <c r="L2157" i="6"/>
  <c r="J2157" i="6"/>
  <c r="G2157" i="6"/>
  <c r="F2157" i="6"/>
  <c r="L2154" i="6"/>
  <c r="L2153" i="6" s="1"/>
  <c r="J2154" i="6"/>
  <c r="G2154" i="6"/>
  <c r="F2154" i="6"/>
  <c r="E2152" i="6"/>
  <c r="G2152" i="6"/>
  <c r="D2152" i="6"/>
  <c r="AE2151" i="6"/>
  <c r="AD2151" i="6"/>
  <c r="G2150" i="6"/>
  <c r="E2150" i="6"/>
  <c r="G2149" i="6"/>
  <c r="E2149" i="6"/>
  <c r="BA2147" i="6"/>
  <c r="AZ2147" i="6"/>
  <c r="AE2147" i="6"/>
  <c r="AD2147" i="6"/>
  <c r="K2147" i="6"/>
  <c r="E2147" i="6"/>
  <c r="G2147" i="6"/>
  <c r="D2147" i="6"/>
  <c r="C2147" i="6"/>
  <c r="B2147" i="6"/>
  <c r="L2145" i="6"/>
  <c r="L2144" i="6" s="1"/>
  <c r="AW2151" i="6" s="1"/>
  <c r="I2145" i="6"/>
  <c r="H2145" i="6"/>
  <c r="G2145" i="6"/>
  <c r="F2145" i="6"/>
  <c r="L2143" i="6"/>
  <c r="J2143" i="6"/>
  <c r="G2143" i="6"/>
  <c r="F2143" i="6"/>
  <c r="E2143" i="6"/>
  <c r="L2142" i="6"/>
  <c r="I2142" i="6"/>
  <c r="H2142" i="6"/>
  <c r="G2142" i="6"/>
  <c r="F2142" i="6"/>
  <c r="L2141" i="6"/>
  <c r="J2141" i="6"/>
  <c r="G2141" i="6"/>
  <c r="F2141" i="6"/>
  <c r="E2141" i="6"/>
  <c r="L2140" i="6"/>
  <c r="I2140" i="6"/>
  <c r="H2140" i="6"/>
  <c r="J2140" i="6" s="1"/>
  <c r="G2140" i="6"/>
  <c r="F2140" i="6"/>
  <c r="L2139" i="6"/>
  <c r="J2139" i="6"/>
  <c r="G2139" i="6"/>
  <c r="F2139" i="6"/>
  <c r="E2139" i="6"/>
  <c r="L2138" i="6"/>
  <c r="I2138" i="6"/>
  <c r="H2138" i="6"/>
  <c r="G2138" i="6"/>
  <c r="F2138" i="6"/>
  <c r="L2137" i="6"/>
  <c r="J2137" i="6"/>
  <c r="G2137" i="6"/>
  <c r="F2137" i="6"/>
  <c r="E2137" i="6"/>
  <c r="L2136" i="6"/>
  <c r="I2136" i="6"/>
  <c r="H2136" i="6"/>
  <c r="G2136" i="6"/>
  <c r="F2136" i="6"/>
  <c r="L2135" i="6"/>
  <c r="J2135" i="6"/>
  <c r="G2135" i="6"/>
  <c r="F2135" i="6"/>
  <c r="L2134" i="6"/>
  <c r="J2134" i="6"/>
  <c r="G2134" i="6"/>
  <c r="F2134" i="6"/>
  <c r="E2134" i="6"/>
  <c r="L2133" i="6"/>
  <c r="J2133" i="6"/>
  <c r="G2133" i="6"/>
  <c r="F2133" i="6"/>
  <c r="L2130" i="6"/>
  <c r="L2129" i="6" s="1"/>
  <c r="J2130" i="6"/>
  <c r="G2130" i="6"/>
  <c r="F2130" i="6"/>
  <c r="E2128" i="6"/>
  <c r="G2128" i="6"/>
  <c r="D2128" i="6"/>
  <c r="AE2127" i="6"/>
  <c r="AD2127" i="6"/>
  <c r="G2126" i="6"/>
  <c r="E2126" i="6"/>
  <c r="G2125" i="6"/>
  <c r="E2125" i="6"/>
  <c r="BA2123" i="6"/>
  <c r="AZ2123" i="6"/>
  <c r="AE2123" i="6"/>
  <c r="AD2123" i="6"/>
  <c r="K2123" i="6"/>
  <c r="E2123" i="6"/>
  <c r="G2123" i="6"/>
  <c r="D2123" i="6"/>
  <c r="C2123" i="6"/>
  <c r="B2123" i="6"/>
  <c r="L2121" i="6"/>
  <c r="L2120" i="6" s="1"/>
  <c r="AW2127" i="6" s="1"/>
  <c r="I2121" i="6"/>
  <c r="H2121" i="6"/>
  <c r="G2121" i="6"/>
  <c r="F2121" i="6"/>
  <c r="L2119" i="6"/>
  <c r="J2119" i="6"/>
  <c r="G2119" i="6"/>
  <c r="F2119" i="6"/>
  <c r="E2119" i="6"/>
  <c r="L2118" i="6"/>
  <c r="I2118" i="6"/>
  <c r="H2118" i="6"/>
  <c r="G2118" i="6"/>
  <c r="F2118" i="6"/>
  <c r="L2117" i="6"/>
  <c r="J2117" i="6"/>
  <c r="G2117" i="6"/>
  <c r="F2117" i="6"/>
  <c r="E2117" i="6"/>
  <c r="L2116" i="6"/>
  <c r="I2116" i="6"/>
  <c r="H2116" i="6"/>
  <c r="G2116" i="6"/>
  <c r="F2116" i="6"/>
  <c r="L2115" i="6"/>
  <c r="J2115" i="6"/>
  <c r="G2115" i="6"/>
  <c r="F2115" i="6"/>
  <c r="E2115" i="6"/>
  <c r="L2114" i="6"/>
  <c r="I2114" i="6"/>
  <c r="H2114" i="6"/>
  <c r="G2114" i="6"/>
  <c r="F2114" i="6"/>
  <c r="L2113" i="6"/>
  <c r="J2113" i="6"/>
  <c r="G2113" i="6"/>
  <c r="F2113" i="6"/>
  <c r="E2113" i="6"/>
  <c r="L2112" i="6"/>
  <c r="I2112" i="6"/>
  <c r="H2112" i="6"/>
  <c r="G2112" i="6"/>
  <c r="F2112" i="6"/>
  <c r="L2111" i="6"/>
  <c r="J2111" i="6"/>
  <c r="G2111" i="6"/>
  <c r="F2111" i="6"/>
  <c r="L2110" i="6"/>
  <c r="J2110" i="6"/>
  <c r="G2110" i="6"/>
  <c r="F2110" i="6"/>
  <c r="E2110" i="6"/>
  <c r="L2109" i="6"/>
  <c r="J2109" i="6"/>
  <c r="G2109" i="6"/>
  <c r="F2109" i="6"/>
  <c r="L2106" i="6"/>
  <c r="L2105" i="6" s="1"/>
  <c r="J2106" i="6"/>
  <c r="G2106" i="6"/>
  <c r="F2106" i="6"/>
  <c r="E2104" i="6"/>
  <c r="G2104" i="6"/>
  <c r="D2104" i="6"/>
  <c r="AE2103" i="6"/>
  <c r="AD2103" i="6"/>
  <c r="G2102" i="6"/>
  <c r="E2102" i="6"/>
  <c r="G2101" i="6"/>
  <c r="E2101" i="6"/>
  <c r="BA2099" i="6"/>
  <c r="AZ2099" i="6"/>
  <c r="AE2099" i="6"/>
  <c r="AD2099" i="6"/>
  <c r="K2099" i="6"/>
  <c r="E2099" i="6"/>
  <c r="G2099" i="6"/>
  <c r="D2099" i="6"/>
  <c r="C2099" i="6"/>
  <c r="B2099" i="6"/>
  <c r="L2097" i="6"/>
  <c r="L2096" i="6" s="1"/>
  <c r="AW2103" i="6" s="1"/>
  <c r="I2097" i="6"/>
  <c r="H2097" i="6"/>
  <c r="G2097" i="6"/>
  <c r="F2097" i="6"/>
  <c r="L2095" i="6"/>
  <c r="J2095" i="6"/>
  <c r="G2095" i="6"/>
  <c r="F2095" i="6"/>
  <c r="E2095" i="6"/>
  <c r="L2094" i="6"/>
  <c r="I2094" i="6"/>
  <c r="H2094" i="6"/>
  <c r="G2094" i="6"/>
  <c r="F2094" i="6"/>
  <c r="L2093" i="6"/>
  <c r="J2093" i="6"/>
  <c r="G2093" i="6"/>
  <c r="F2093" i="6"/>
  <c r="E2093" i="6"/>
  <c r="L2092" i="6"/>
  <c r="I2092" i="6"/>
  <c r="J2092" i="6" s="1"/>
  <c r="H2092" i="6"/>
  <c r="G2092" i="6"/>
  <c r="F2092" i="6"/>
  <c r="L2091" i="6"/>
  <c r="J2091" i="6"/>
  <c r="G2091" i="6"/>
  <c r="F2091" i="6"/>
  <c r="E2091" i="6"/>
  <c r="L2090" i="6"/>
  <c r="I2090" i="6"/>
  <c r="H2090" i="6"/>
  <c r="G2090" i="6"/>
  <c r="F2090" i="6"/>
  <c r="L2089" i="6"/>
  <c r="J2089" i="6"/>
  <c r="G2089" i="6"/>
  <c r="F2089" i="6"/>
  <c r="E2089" i="6"/>
  <c r="L2088" i="6"/>
  <c r="I2088" i="6"/>
  <c r="H2088" i="6"/>
  <c r="G2088" i="6"/>
  <c r="F2088" i="6"/>
  <c r="L2087" i="6"/>
  <c r="J2087" i="6"/>
  <c r="G2087" i="6"/>
  <c r="F2087" i="6"/>
  <c r="L2086" i="6"/>
  <c r="J2086" i="6"/>
  <c r="G2086" i="6"/>
  <c r="F2086" i="6"/>
  <c r="E2086" i="6"/>
  <c r="L2085" i="6"/>
  <c r="J2085" i="6"/>
  <c r="G2085" i="6"/>
  <c r="F2085" i="6"/>
  <c r="L2082" i="6"/>
  <c r="L2081" i="6" s="1"/>
  <c r="J2082" i="6"/>
  <c r="G2082" i="6"/>
  <c r="F2082" i="6"/>
  <c r="E2080" i="6"/>
  <c r="G2080" i="6"/>
  <c r="D2080" i="6"/>
  <c r="AE2079" i="6"/>
  <c r="AD2079" i="6"/>
  <c r="G2078" i="6"/>
  <c r="E2078" i="6"/>
  <c r="G2077" i="6"/>
  <c r="E2077" i="6"/>
  <c r="BA2075" i="6"/>
  <c r="AZ2075" i="6"/>
  <c r="AE2075" i="6"/>
  <c r="AD2075" i="6"/>
  <c r="K2075" i="6"/>
  <c r="E2075" i="6"/>
  <c r="G2075" i="6"/>
  <c r="D2075" i="6"/>
  <c r="C2075" i="6"/>
  <c r="B2075" i="6"/>
  <c r="L2073" i="6"/>
  <c r="I2073" i="6"/>
  <c r="H2073" i="6"/>
  <c r="G2073" i="6"/>
  <c r="F2073" i="6"/>
  <c r="L2072" i="6"/>
  <c r="I2072" i="6"/>
  <c r="H2072" i="6"/>
  <c r="G2072" i="6"/>
  <c r="F2072" i="6"/>
  <c r="L2071" i="6"/>
  <c r="I2071" i="6"/>
  <c r="H2071" i="6"/>
  <c r="G2071" i="6"/>
  <c r="F2071" i="6"/>
  <c r="L2070" i="6"/>
  <c r="I2070" i="6"/>
  <c r="H2070" i="6"/>
  <c r="G2070" i="6"/>
  <c r="F2070" i="6"/>
  <c r="L2069" i="6"/>
  <c r="I2069" i="6"/>
  <c r="H2069" i="6"/>
  <c r="G2069" i="6"/>
  <c r="F2069" i="6"/>
  <c r="L2067" i="6"/>
  <c r="J2067" i="6"/>
  <c r="G2067" i="6"/>
  <c r="F2067" i="6"/>
  <c r="E2067" i="6"/>
  <c r="L2066" i="6"/>
  <c r="I2066" i="6"/>
  <c r="H2066" i="6"/>
  <c r="G2066" i="6"/>
  <c r="F2066" i="6"/>
  <c r="L2065" i="6"/>
  <c r="J2065" i="6"/>
  <c r="G2065" i="6"/>
  <c r="F2065" i="6"/>
  <c r="L2064" i="6"/>
  <c r="J2064" i="6"/>
  <c r="G2064" i="6"/>
  <c r="F2064" i="6"/>
  <c r="E2064" i="6"/>
  <c r="L2063" i="6"/>
  <c r="I2063" i="6"/>
  <c r="H2063" i="6"/>
  <c r="G2063" i="6"/>
  <c r="F2063" i="6"/>
  <c r="L2062" i="6"/>
  <c r="J2062" i="6"/>
  <c r="G2062" i="6"/>
  <c r="F2062" i="6"/>
  <c r="E2062" i="6"/>
  <c r="L2061" i="6"/>
  <c r="I2061" i="6"/>
  <c r="H2061" i="6"/>
  <c r="G2061" i="6"/>
  <c r="F2061" i="6"/>
  <c r="L2060" i="6"/>
  <c r="J2060" i="6"/>
  <c r="G2060" i="6"/>
  <c r="F2060" i="6"/>
  <c r="E2060" i="6"/>
  <c r="L2059" i="6"/>
  <c r="J2059" i="6"/>
  <c r="G2059" i="6"/>
  <c r="F2059" i="6"/>
  <c r="L2056" i="6"/>
  <c r="L2055" i="6" s="1"/>
  <c r="J2056" i="6"/>
  <c r="G2056" i="6"/>
  <c r="F2056" i="6"/>
  <c r="E2054" i="6"/>
  <c r="G2054" i="6"/>
  <c r="D2054" i="6"/>
  <c r="AE2053" i="6"/>
  <c r="AD2053" i="6"/>
  <c r="G2052" i="6"/>
  <c r="E2052" i="6"/>
  <c r="G2051" i="6"/>
  <c r="E2051" i="6"/>
  <c r="BA2049" i="6"/>
  <c r="AZ2049" i="6"/>
  <c r="AE2049" i="6"/>
  <c r="AD2049" i="6"/>
  <c r="K2049" i="6"/>
  <c r="E2049" i="6"/>
  <c r="G2049" i="6"/>
  <c r="D2049" i="6"/>
  <c r="C2049" i="6"/>
  <c r="B2049" i="6"/>
  <c r="L2047" i="6"/>
  <c r="I2047" i="6"/>
  <c r="H2047" i="6"/>
  <c r="G2047" i="6"/>
  <c r="F2047" i="6"/>
  <c r="L2046" i="6"/>
  <c r="I2046" i="6"/>
  <c r="H2046" i="6"/>
  <c r="G2046" i="6"/>
  <c r="F2046" i="6"/>
  <c r="L2045" i="6"/>
  <c r="I2045" i="6"/>
  <c r="H2045" i="6"/>
  <c r="G2045" i="6"/>
  <c r="F2045" i="6"/>
  <c r="L2044" i="6"/>
  <c r="I2044" i="6"/>
  <c r="H2044" i="6"/>
  <c r="G2044" i="6"/>
  <c r="F2044" i="6"/>
  <c r="L2043" i="6"/>
  <c r="I2043" i="6"/>
  <c r="H2043" i="6"/>
  <c r="G2043" i="6"/>
  <c r="F2043" i="6"/>
  <c r="L2041" i="6"/>
  <c r="J2041" i="6"/>
  <c r="G2041" i="6"/>
  <c r="F2041" i="6"/>
  <c r="E2041" i="6"/>
  <c r="L2040" i="6"/>
  <c r="I2040" i="6"/>
  <c r="H2040" i="6"/>
  <c r="G2040" i="6"/>
  <c r="F2040" i="6"/>
  <c r="L2039" i="6"/>
  <c r="J2039" i="6"/>
  <c r="G2039" i="6"/>
  <c r="F2039" i="6"/>
  <c r="L2038" i="6"/>
  <c r="J2038" i="6"/>
  <c r="G2038" i="6"/>
  <c r="F2038" i="6"/>
  <c r="E2038" i="6"/>
  <c r="L2037" i="6"/>
  <c r="I2037" i="6"/>
  <c r="H2037" i="6"/>
  <c r="G2037" i="6"/>
  <c r="F2037" i="6"/>
  <c r="L2036" i="6"/>
  <c r="J2036" i="6"/>
  <c r="G2036" i="6"/>
  <c r="F2036" i="6"/>
  <c r="E2036" i="6"/>
  <c r="L2035" i="6"/>
  <c r="I2035" i="6"/>
  <c r="H2035" i="6"/>
  <c r="G2035" i="6"/>
  <c r="F2035" i="6"/>
  <c r="L2034" i="6"/>
  <c r="J2034" i="6"/>
  <c r="G2034" i="6"/>
  <c r="F2034" i="6"/>
  <c r="E2034" i="6"/>
  <c r="L2033" i="6"/>
  <c r="J2033" i="6"/>
  <c r="G2033" i="6"/>
  <c r="F2033" i="6"/>
  <c r="L2030" i="6"/>
  <c r="L2029" i="6" s="1"/>
  <c r="J2030" i="6"/>
  <c r="G2030" i="6"/>
  <c r="F2030" i="6"/>
  <c r="E2028" i="6"/>
  <c r="G2028" i="6"/>
  <c r="D2028" i="6"/>
  <c r="L2022" i="6"/>
  <c r="L2021" i="6"/>
  <c r="L2018" i="6"/>
  <c r="L2016" i="6"/>
  <c r="L2015" i="6"/>
  <c r="L2009" i="6"/>
  <c r="L2008" i="6"/>
  <c r="L2004" i="6"/>
  <c r="AE1994" i="6"/>
  <c r="AD1994" i="6"/>
  <c r="G1993" i="6"/>
  <c r="E1993" i="6"/>
  <c r="G1992" i="6"/>
  <c r="E1992" i="6"/>
  <c r="BA1990" i="6"/>
  <c r="AZ1990" i="6"/>
  <c r="AE1990" i="6"/>
  <c r="AD1990" i="6"/>
  <c r="K1990" i="6"/>
  <c r="E1990" i="6"/>
  <c r="G1990" i="6"/>
  <c r="D1990" i="6"/>
  <c r="C1990" i="6"/>
  <c r="B1990" i="6"/>
  <c r="L1988" i="6"/>
  <c r="L1987" i="6" s="1"/>
  <c r="AW1994" i="6" s="1"/>
  <c r="I1988" i="6"/>
  <c r="H1988" i="6"/>
  <c r="G1988" i="6"/>
  <c r="F1988" i="6"/>
  <c r="L1986" i="6"/>
  <c r="J1986" i="6"/>
  <c r="G1986" i="6"/>
  <c r="F1986" i="6"/>
  <c r="E1986" i="6"/>
  <c r="L1985" i="6"/>
  <c r="I1985" i="6"/>
  <c r="H1985" i="6"/>
  <c r="G1985" i="6"/>
  <c r="F1985" i="6"/>
  <c r="L1984" i="6"/>
  <c r="J1984" i="6"/>
  <c r="G1984" i="6"/>
  <c r="F1984" i="6"/>
  <c r="E1984" i="6"/>
  <c r="L1983" i="6"/>
  <c r="I1983" i="6"/>
  <c r="J1983" i="6" s="1"/>
  <c r="H1983" i="6"/>
  <c r="G1983" i="6"/>
  <c r="F1983" i="6"/>
  <c r="L1982" i="6"/>
  <c r="J1982" i="6"/>
  <c r="G1982" i="6"/>
  <c r="F1982" i="6"/>
  <c r="E1982" i="6"/>
  <c r="L1981" i="6"/>
  <c r="I1981" i="6"/>
  <c r="H1981" i="6"/>
  <c r="J1981" i="6" s="1"/>
  <c r="G1981" i="6"/>
  <c r="F1981" i="6"/>
  <c r="L1980" i="6"/>
  <c r="J1980" i="6"/>
  <c r="G1980" i="6"/>
  <c r="F1980" i="6"/>
  <c r="E1980" i="6"/>
  <c r="L1979" i="6"/>
  <c r="I1979" i="6"/>
  <c r="H1979" i="6"/>
  <c r="G1979" i="6"/>
  <c r="F1979" i="6"/>
  <c r="L1978" i="6"/>
  <c r="J1978" i="6"/>
  <c r="G1978" i="6"/>
  <c r="F1978" i="6"/>
  <c r="L1977" i="6"/>
  <c r="J1977" i="6"/>
  <c r="G1977" i="6"/>
  <c r="F1977" i="6"/>
  <c r="E1977" i="6"/>
  <c r="L1976" i="6"/>
  <c r="J1976" i="6"/>
  <c r="G1976" i="6"/>
  <c r="F1976" i="6"/>
  <c r="L1973" i="6"/>
  <c r="L1972" i="6" s="1"/>
  <c r="J1973" i="6"/>
  <c r="G1973" i="6"/>
  <c r="F1973" i="6"/>
  <c r="C1971" i="6"/>
  <c r="B1971" i="6"/>
  <c r="E1970" i="6"/>
  <c r="G1970" i="6"/>
  <c r="D1970" i="6"/>
  <c r="AE1969" i="6"/>
  <c r="AD1969" i="6"/>
  <c r="G1968" i="6"/>
  <c r="E1968" i="6"/>
  <c r="G1967" i="6"/>
  <c r="E1967" i="6"/>
  <c r="BA1965" i="6"/>
  <c r="AZ1965" i="6"/>
  <c r="AE1965" i="6"/>
  <c r="AD1965" i="6"/>
  <c r="K1965" i="6"/>
  <c r="E1965" i="6"/>
  <c r="G1965" i="6"/>
  <c r="D1965" i="6"/>
  <c r="C1965" i="6"/>
  <c r="B1965" i="6"/>
  <c r="L1963" i="6"/>
  <c r="L1962" i="6" s="1"/>
  <c r="AW1969" i="6" s="1"/>
  <c r="I1963" i="6"/>
  <c r="H1963" i="6"/>
  <c r="G1963" i="6"/>
  <c r="F1963" i="6"/>
  <c r="L1961" i="6"/>
  <c r="J1961" i="6"/>
  <c r="G1961" i="6"/>
  <c r="F1961" i="6"/>
  <c r="E1961" i="6"/>
  <c r="L1960" i="6"/>
  <c r="I1960" i="6"/>
  <c r="H1960" i="6"/>
  <c r="G1960" i="6"/>
  <c r="F1960" i="6"/>
  <c r="L1959" i="6"/>
  <c r="J1959" i="6"/>
  <c r="G1959" i="6"/>
  <c r="F1959" i="6"/>
  <c r="E1959" i="6"/>
  <c r="L1958" i="6"/>
  <c r="I1958" i="6"/>
  <c r="H1958" i="6"/>
  <c r="G1958" i="6"/>
  <c r="F1958" i="6"/>
  <c r="L1957" i="6"/>
  <c r="J1957" i="6"/>
  <c r="G1957" i="6"/>
  <c r="F1957" i="6"/>
  <c r="E1957" i="6"/>
  <c r="L1956" i="6"/>
  <c r="I1956" i="6"/>
  <c r="H1956" i="6"/>
  <c r="G1956" i="6"/>
  <c r="F1956" i="6"/>
  <c r="L1955" i="6"/>
  <c r="J1955" i="6"/>
  <c r="G1955" i="6"/>
  <c r="F1955" i="6"/>
  <c r="E1955" i="6"/>
  <c r="L1954" i="6"/>
  <c r="I1954" i="6"/>
  <c r="H1954" i="6"/>
  <c r="G1954" i="6"/>
  <c r="F1954" i="6"/>
  <c r="L1953" i="6"/>
  <c r="J1953" i="6"/>
  <c r="G1953" i="6"/>
  <c r="F1953" i="6"/>
  <c r="L1952" i="6"/>
  <c r="J1952" i="6"/>
  <c r="G1952" i="6"/>
  <c r="F1952" i="6"/>
  <c r="E1952" i="6"/>
  <c r="L1951" i="6"/>
  <c r="J1951" i="6"/>
  <c r="G1951" i="6"/>
  <c r="F1951" i="6"/>
  <c r="L1948" i="6"/>
  <c r="L1947" i="6" s="1"/>
  <c r="J1948" i="6"/>
  <c r="G1948" i="6"/>
  <c r="F1948" i="6"/>
  <c r="C1946" i="6"/>
  <c r="B1946" i="6"/>
  <c r="E1945" i="6"/>
  <c r="G1945" i="6"/>
  <c r="D1945" i="6"/>
  <c r="AE1944" i="6"/>
  <c r="AD1944" i="6"/>
  <c r="G1943" i="6"/>
  <c r="E1943" i="6"/>
  <c r="G1942" i="6"/>
  <c r="E1942" i="6"/>
  <c r="BA1940" i="6"/>
  <c r="AZ1940" i="6"/>
  <c r="AE1940" i="6"/>
  <c r="AD1940" i="6"/>
  <c r="K1940" i="6"/>
  <c r="E1940" i="6"/>
  <c r="G1940" i="6"/>
  <c r="D1940" i="6"/>
  <c r="C1940" i="6"/>
  <c r="B1940" i="6"/>
  <c r="L1938" i="6"/>
  <c r="L1937" i="6" s="1"/>
  <c r="AW1944" i="6" s="1"/>
  <c r="I1938" i="6"/>
  <c r="H1938" i="6"/>
  <c r="G1938" i="6"/>
  <c r="F1938" i="6"/>
  <c r="L1936" i="6"/>
  <c r="J1936" i="6"/>
  <c r="G1936" i="6"/>
  <c r="F1936" i="6"/>
  <c r="E1936" i="6"/>
  <c r="L1935" i="6"/>
  <c r="I1935" i="6"/>
  <c r="H1935" i="6"/>
  <c r="G1935" i="6"/>
  <c r="F1935" i="6"/>
  <c r="L1934" i="6"/>
  <c r="J1934" i="6"/>
  <c r="G1934" i="6"/>
  <c r="F1934" i="6"/>
  <c r="E1934" i="6"/>
  <c r="L1933" i="6"/>
  <c r="I1933" i="6"/>
  <c r="H1933" i="6"/>
  <c r="G1933" i="6"/>
  <c r="F1933" i="6"/>
  <c r="L1932" i="6"/>
  <c r="J1932" i="6"/>
  <c r="G1932" i="6"/>
  <c r="F1932" i="6"/>
  <c r="E1932" i="6"/>
  <c r="L1931" i="6"/>
  <c r="I1931" i="6"/>
  <c r="H1931" i="6"/>
  <c r="G1931" i="6"/>
  <c r="F1931" i="6"/>
  <c r="L1930" i="6"/>
  <c r="J1930" i="6"/>
  <c r="G1930" i="6"/>
  <c r="F1930" i="6"/>
  <c r="E1930" i="6"/>
  <c r="L1929" i="6"/>
  <c r="I1929" i="6"/>
  <c r="H1929" i="6"/>
  <c r="G1929" i="6"/>
  <c r="F1929" i="6"/>
  <c r="L1928" i="6"/>
  <c r="J1928" i="6"/>
  <c r="G1928" i="6"/>
  <c r="F1928" i="6"/>
  <c r="L1927" i="6"/>
  <c r="J1927" i="6"/>
  <c r="G1927" i="6"/>
  <c r="F1927" i="6"/>
  <c r="E1927" i="6"/>
  <c r="L1926" i="6"/>
  <c r="J1926" i="6"/>
  <c r="G1926" i="6"/>
  <c r="F1926" i="6"/>
  <c r="L1923" i="6"/>
  <c r="L1922" i="6" s="1"/>
  <c r="J1923" i="6"/>
  <c r="G1923" i="6"/>
  <c r="F1923" i="6"/>
  <c r="C1921" i="6"/>
  <c r="B1921" i="6"/>
  <c r="E1920" i="6"/>
  <c r="G1920" i="6"/>
  <c r="D1920" i="6"/>
  <c r="AE1919" i="6"/>
  <c r="AD1919" i="6"/>
  <c r="G1918" i="6"/>
  <c r="E1918" i="6"/>
  <c r="G1917" i="6"/>
  <c r="E1917" i="6"/>
  <c r="BA1915" i="6"/>
  <c r="AZ1915" i="6"/>
  <c r="AE1915" i="6"/>
  <c r="AD1915" i="6"/>
  <c r="K1915" i="6"/>
  <c r="E1915" i="6"/>
  <c r="G1915" i="6"/>
  <c r="D1915" i="6"/>
  <c r="C1915" i="6"/>
  <c r="B1915" i="6"/>
  <c r="L1913" i="6"/>
  <c r="L1912" i="6" s="1"/>
  <c r="AW1919" i="6" s="1"/>
  <c r="I1913" i="6"/>
  <c r="H1913" i="6"/>
  <c r="G1913" i="6"/>
  <c r="F1913" i="6"/>
  <c r="L1911" i="6"/>
  <c r="J1911" i="6"/>
  <c r="G1911" i="6"/>
  <c r="F1911" i="6"/>
  <c r="E1911" i="6"/>
  <c r="L1910" i="6"/>
  <c r="I1910" i="6"/>
  <c r="H1910" i="6"/>
  <c r="G1910" i="6"/>
  <c r="F1910" i="6"/>
  <c r="L1909" i="6"/>
  <c r="J1909" i="6"/>
  <c r="G1909" i="6"/>
  <c r="F1909" i="6"/>
  <c r="E1909" i="6"/>
  <c r="L1908" i="6"/>
  <c r="I1908" i="6"/>
  <c r="H1908" i="6"/>
  <c r="G1908" i="6"/>
  <c r="F1908" i="6"/>
  <c r="L1907" i="6"/>
  <c r="J1907" i="6"/>
  <c r="G1907" i="6"/>
  <c r="F1907" i="6"/>
  <c r="E1907" i="6"/>
  <c r="L1906" i="6"/>
  <c r="I1906" i="6"/>
  <c r="H1906" i="6"/>
  <c r="G1906" i="6"/>
  <c r="F1906" i="6"/>
  <c r="L1905" i="6"/>
  <c r="J1905" i="6"/>
  <c r="G1905" i="6"/>
  <c r="F1905" i="6"/>
  <c r="E1905" i="6"/>
  <c r="L1904" i="6"/>
  <c r="I1904" i="6"/>
  <c r="H1904" i="6"/>
  <c r="G1904" i="6"/>
  <c r="F1904" i="6"/>
  <c r="L1903" i="6"/>
  <c r="J1903" i="6"/>
  <c r="G1903" i="6"/>
  <c r="F1903" i="6"/>
  <c r="L1902" i="6"/>
  <c r="J1902" i="6"/>
  <c r="G1902" i="6"/>
  <c r="F1902" i="6"/>
  <c r="E1902" i="6"/>
  <c r="L1901" i="6"/>
  <c r="J1901" i="6"/>
  <c r="G1901" i="6"/>
  <c r="F1901" i="6"/>
  <c r="L1898" i="6"/>
  <c r="L1897" i="6" s="1"/>
  <c r="AR1919" i="6" s="1"/>
  <c r="J1898" i="6"/>
  <c r="G1898" i="6"/>
  <c r="F1898" i="6"/>
  <c r="C1896" i="6"/>
  <c r="B1896" i="6"/>
  <c r="E1895" i="6"/>
  <c r="G1895" i="6"/>
  <c r="D1895" i="6"/>
  <c r="AE1894" i="6"/>
  <c r="AD1894" i="6"/>
  <c r="G1893" i="6"/>
  <c r="E1893" i="6"/>
  <c r="G1892" i="6"/>
  <c r="E1892" i="6"/>
  <c r="BA1890" i="6"/>
  <c r="AZ1890" i="6"/>
  <c r="AE1890" i="6"/>
  <c r="AD1890" i="6"/>
  <c r="K1890" i="6"/>
  <c r="E1890" i="6"/>
  <c r="G1890" i="6"/>
  <c r="D1890" i="6"/>
  <c r="C1890" i="6"/>
  <c r="B1890" i="6"/>
  <c r="L1888" i="6"/>
  <c r="L1887" i="6" s="1"/>
  <c r="AW1894" i="6" s="1"/>
  <c r="I1888" i="6"/>
  <c r="H1888" i="6"/>
  <c r="G1888" i="6"/>
  <c r="F1888" i="6"/>
  <c r="L1886" i="6"/>
  <c r="J1886" i="6"/>
  <c r="G1886" i="6"/>
  <c r="F1886" i="6"/>
  <c r="E1886" i="6"/>
  <c r="L1885" i="6"/>
  <c r="I1885" i="6"/>
  <c r="H1885" i="6"/>
  <c r="G1885" i="6"/>
  <c r="F1885" i="6"/>
  <c r="L1884" i="6"/>
  <c r="J1884" i="6"/>
  <c r="G1884" i="6"/>
  <c r="F1884" i="6"/>
  <c r="E1884" i="6"/>
  <c r="L1883" i="6"/>
  <c r="I1883" i="6"/>
  <c r="H1883" i="6"/>
  <c r="G1883" i="6"/>
  <c r="F1883" i="6"/>
  <c r="L1882" i="6"/>
  <c r="J1882" i="6"/>
  <c r="G1882" i="6"/>
  <c r="F1882" i="6"/>
  <c r="E1882" i="6"/>
  <c r="L1881" i="6"/>
  <c r="I1881" i="6"/>
  <c r="H1881" i="6"/>
  <c r="G1881" i="6"/>
  <c r="F1881" i="6"/>
  <c r="L1880" i="6"/>
  <c r="J1880" i="6"/>
  <c r="G1880" i="6"/>
  <c r="F1880" i="6"/>
  <c r="E1880" i="6"/>
  <c r="L1879" i="6"/>
  <c r="I1879" i="6"/>
  <c r="H1879" i="6"/>
  <c r="G1879" i="6"/>
  <c r="F1879" i="6"/>
  <c r="L1878" i="6"/>
  <c r="J1878" i="6"/>
  <c r="G1878" i="6"/>
  <c r="F1878" i="6"/>
  <c r="L1877" i="6"/>
  <c r="J1877" i="6"/>
  <c r="G1877" i="6"/>
  <c r="F1877" i="6"/>
  <c r="E1877" i="6"/>
  <c r="L1876" i="6"/>
  <c r="J1876" i="6"/>
  <c r="G1876" i="6"/>
  <c r="F1876" i="6"/>
  <c r="L1873" i="6"/>
  <c r="L1872" i="6" s="1"/>
  <c r="J1873" i="6"/>
  <c r="G1873" i="6"/>
  <c r="F1873" i="6"/>
  <c r="C1871" i="6"/>
  <c r="B1871" i="6"/>
  <c r="E1870" i="6"/>
  <c r="G1870" i="6"/>
  <c r="D1870" i="6"/>
  <c r="AE1869" i="6"/>
  <c r="AD1869" i="6"/>
  <c r="G1868" i="6"/>
  <c r="E1868" i="6"/>
  <c r="G1867" i="6"/>
  <c r="E1867" i="6"/>
  <c r="BA1865" i="6"/>
  <c r="AZ1865" i="6"/>
  <c r="AE1865" i="6"/>
  <c r="AD1865" i="6"/>
  <c r="K1865" i="6"/>
  <c r="E1865" i="6"/>
  <c r="G1865" i="6"/>
  <c r="D1865" i="6"/>
  <c r="C1865" i="6"/>
  <c r="B1865" i="6"/>
  <c r="L1863" i="6"/>
  <c r="L1862" i="6" s="1"/>
  <c r="AW1869" i="6" s="1"/>
  <c r="I1863" i="6"/>
  <c r="H1863" i="6"/>
  <c r="G1863" i="6"/>
  <c r="F1863" i="6"/>
  <c r="L1861" i="6"/>
  <c r="J1861" i="6"/>
  <c r="G1861" i="6"/>
  <c r="F1861" i="6"/>
  <c r="E1861" i="6"/>
  <c r="L1860" i="6"/>
  <c r="I1860" i="6"/>
  <c r="H1860" i="6"/>
  <c r="G1860" i="6"/>
  <c r="F1860" i="6"/>
  <c r="L1859" i="6"/>
  <c r="J1859" i="6"/>
  <c r="G1859" i="6"/>
  <c r="F1859" i="6"/>
  <c r="E1859" i="6"/>
  <c r="L1858" i="6"/>
  <c r="I1858" i="6"/>
  <c r="H1858" i="6"/>
  <c r="G1858" i="6"/>
  <c r="F1858" i="6"/>
  <c r="L1857" i="6"/>
  <c r="J1857" i="6"/>
  <c r="G1857" i="6"/>
  <c r="F1857" i="6"/>
  <c r="E1857" i="6"/>
  <c r="L1856" i="6"/>
  <c r="I1856" i="6"/>
  <c r="H1856" i="6"/>
  <c r="G1856" i="6"/>
  <c r="F1856" i="6"/>
  <c r="L1855" i="6"/>
  <c r="J1855" i="6"/>
  <c r="G1855" i="6"/>
  <c r="F1855" i="6"/>
  <c r="E1855" i="6"/>
  <c r="L1854" i="6"/>
  <c r="I1854" i="6"/>
  <c r="H1854" i="6"/>
  <c r="G1854" i="6"/>
  <c r="F1854" i="6"/>
  <c r="L1853" i="6"/>
  <c r="J1853" i="6"/>
  <c r="G1853" i="6"/>
  <c r="F1853" i="6"/>
  <c r="L1852" i="6"/>
  <c r="J1852" i="6"/>
  <c r="G1852" i="6"/>
  <c r="F1852" i="6"/>
  <c r="E1852" i="6"/>
  <c r="L1851" i="6"/>
  <c r="J1851" i="6"/>
  <c r="G1851" i="6"/>
  <c r="F1851" i="6"/>
  <c r="L1848" i="6"/>
  <c r="L1847" i="6" s="1"/>
  <c r="J1848" i="6"/>
  <c r="G1848" i="6"/>
  <c r="F1848" i="6"/>
  <c r="C1846" i="6"/>
  <c r="B1846" i="6"/>
  <c r="E1845" i="6"/>
  <c r="G1845" i="6"/>
  <c r="D1845" i="6"/>
  <c r="AE1844" i="6"/>
  <c r="AD1844" i="6"/>
  <c r="G1843" i="6"/>
  <c r="E1843" i="6"/>
  <c r="G1842" i="6"/>
  <c r="E1842" i="6"/>
  <c r="BA1840" i="6"/>
  <c r="AZ1840" i="6"/>
  <c r="AE1840" i="6"/>
  <c r="AD1840" i="6"/>
  <c r="K1840" i="6"/>
  <c r="E1840" i="6"/>
  <c r="G1840" i="6"/>
  <c r="D1840" i="6"/>
  <c r="C1840" i="6"/>
  <c r="B1840" i="6"/>
  <c r="L1838" i="6"/>
  <c r="L1837" i="6" s="1"/>
  <c r="AW1844" i="6" s="1"/>
  <c r="I1838" i="6"/>
  <c r="H1838" i="6"/>
  <c r="G1838" i="6"/>
  <c r="F1838" i="6"/>
  <c r="L1836" i="6"/>
  <c r="J1836" i="6"/>
  <c r="G1836" i="6"/>
  <c r="F1836" i="6"/>
  <c r="E1836" i="6"/>
  <c r="L1835" i="6"/>
  <c r="I1835" i="6"/>
  <c r="H1835" i="6"/>
  <c r="G1835" i="6"/>
  <c r="F1835" i="6"/>
  <c r="L1834" i="6"/>
  <c r="J1834" i="6"/>
  <c r="G1834" i="6"/>
  <c r="F1834" i="6"/>
  <c r="E1834" i="6"/>
  <c r="L1833" i="6"/>
  <c r="I1833" i="6"/>
  <c r="H1833" i="6"/>
  <c r="G1833" i="6"/>
  <c r="F1833" i="6"/>
  <c r="L1832" i="6"/>
  <c r="J1832" i="6"/>
  <c r="G1832" i="6"/>
  <c r="F1832" i="6"/>
  <c r="E1832" i="6"/>
  <c r="L1831" i="6"/>
  <c r="I1831" i="6"/>
  <c r="H1831" i="6"/>
  <c r="G1831" i="6"/>
  <c r="F1831" i="6"/>
  <c r="L1830" i="6"/>
  <c r="J1830" i="6"/>
  <c r="G1830" i="6"/>
  <c r="F1830" i="6"/>
  <c r="E1830" i="6"/>
  <c r="L1829" i="6"/>
  <c r="I1829" i="6"/>
  <c r="H1829" i="6"/>
  <c r="G1829" i="6"/>
  <c r="F1829" i="6"/>
  <c r="L1828" i="6"/>
  <c r="J1828" i="6"/>
  <c r="G1828" i="6"/>
  <c r="F1828" i="6"/>
  <c r="L1827" i="6"/>
  <c r="J1827" i="6"/>
  <c r="G1827" i="6"/>
  <c r="F1827" i="6"/>
  <c r="E1827" i="6"/>
  <c r="L1826" i="6"/>
  <c r="J1826" i="6"/>
  <c r="G1826" i="6"/>
  <c r="F1826" i="6"/>
  <c r="L1823" i="6"/>
  <c r="L1822" i="6" s="1"/>
  <c r="J1823" i="6"/>
  <c r="G1823" i="6"/>
  <c r="F1823" i="6"/>
  <c r="C1821" i="6"/>
  <c r="B1821" i="6"/>
  <c r="E1820" i="6"/>
  <c r="G1820" i="6"/>
  <c r="D1820" i="6"/>
  <c r="AE1819" i="6"/>
  <c r="AD1819" i="6"/>
  <c r="G1818" i="6"/>
  <c r="E1818" i="6"/>
  <c r="G1817" i="6"/>
  <c r="E1817" i="6"/>
  <c r="BA1815" i="6"/>
  <c r="AZ1815" i="6"/>
  <c r="AE1815" i="6"/>
  <c r="AD1815" i="6"/>
  <c r="K1815" i="6"/>
  <c r="E1815" i="6"/>
  <c r="G1815" i="6"/>
  <c r="D1815" i="6"/>
  <c r="C1815" i="6"/>
  <c r="B1815" i="6"/>
  <c r="L1813" i="6"/>
  <c r="L1812" i="6" s="1"/>
  <c r="AW1819" i="6" s="1"/>
  <c r="I1813" i="6"/>
  <c r="H1813" i="6"/>
  <c r="G1813" i="6"/>
  <c r="F1813" i="6"/>
  <c r="L1811" i="6"/>
  <c r="J1811" i="6"/>
  <c r="G1811" i="6"/>
  <c r="F1811" i="6"/>
  <c r="E1811" i="6"/>
  <c r="L1810" i="6"/>
  <c r="I1810" i="6"/>
  <c r="H1810" i="6"/>
  <c r="G1810" i="6"/>
  <c r="F1810" i="6"/>
  <c r="L1809" i="6"/>
  <c r="J1809" i="6"/>
  <c r="G1809" i="6"/>
  <c r="F1809" i="6"/>
  <c r="E1809" i="6"/>
  <c r="L1808" i="6"/>
  <c r="I1808" i="6"/>
  <c r="H1808" i="6"/>
  <c r="G1808" i="6"/>
  <c r="F1808" i="6"/>
  <c r="L1807" i="6"/>
  <c r="J1807" i="6"/>
  <c r="G1807" i="6"/>
  <c r="F1807" i="6"/>
  <c r="E1807" i="6"/>
  <c r="L1806" i="6"/>
  <c r="I1806" i="6"/>
  <c r="H1806" i="6"/>
  <c r="G1806" i="6"/>
  <c r="F1806" i="6"/>
  <c r="L1805" i="6"/>
  <c r="J1805" i="6"/>
  <c r="G1805" i="6"/>
  <c r="F1805" i="6"/>
  <c r="E1805" i="6"/>
  <c r="L1804" i="6"/>
  <c r="I1804" i="6"/>
  <c r="H1804" i="6"/>
  <c r="G1804" i="6"/>
  <c r="F1804" i="6"/>
  <c r="L1803" i="6"/>
  <c r="J1803" i="6"/>
  <c r="G1803" i="6"/>
  <c r="F1803" i="6"/>
  <c r="L1802" i="6"/>
  <c r="J1802" i="6"/>
  <c r="G1802" i="6"/>
  <c r="F1802" i="6"/>
  <c r="E1802" i="6"/>
  <c r="L1801" i="6"/>
  <c r="J1801" i="6"/>
  <c r="G1801" i="6"/>
  <c r="F1801" i="6"/>
  <c r="L1798" i="6"/>
  <c r="L1797" i="6" s="1"/>
  <c r="AR1819" i="6" s="1"/>
  <c r="J1798" i="6"/>
  <c r="G1798" i="6"/>
  <c r="F1798" i="6"/>
  <c r="C1796" i="6"/>
  <c r="B1796" i="6"/>
  <c r="E1795" i="6"/>
  <c r="G1795" i="6"/>
  <c r="D1795" i="6"/>
  <c r="AE1794" i="6"/>
  <c r="AD1794" i="6"/>
  <c r="G1793" i="6"/>
  <c r="E1793" i="6"/>
  <c r="G1792" i="6"/>
  <c r="E1792" i="6"/>
  <c r="BA1790" i="6"/>
  <c r="AZ1790" i="6"/>
  <c r="AE1790" i="6"/>
  <c r="AD1790" i="6"/>
  <c r="K1790" i="6"/>
  <c r="E1790" i="6"/>
  <c r="G1790" i="6"/>
  <c r="D1790" i="6"/>
  <c r="C1790" i="6"/>
  <c r="B1790" i="6"/>
  <c r="L1788" i="6"/>
  <c r="L1787" i="6" s="1"/>
  <c r="AW1794" i="6" s="1"/>
  <c r="I1788" i="6"/>
  <c r="H1788" i="6"/>
  <c r="G1788" i="6"/>
  <c r="F1788" i="6"/>
  <c r="L1786" i="6"/>
  <c r="J1786" i="6"/>
  <c r="G1786" i="6"/>
  <c r="F1786" i="6"/>
  <c r="E1786" i="6"/>
  <c r="L1785" i="6"/>
  <c r="I1785" i="6"/>
  <c r="H1785" i="6"/>
  <c r="G1785" i="6"/>
  <c r="F1785" i="6"/>
  <c r="L1784" i="6"/>
  <c r="J1784" i="6"/>
  <c r="G1784" i="6"/>
  <c r="F1784" i="6"/>
  <c r="E1784" i="6"/>
  <c r="L1783" i="6"/>
  <c r="I1783" i="6"/>
  <c r="H1783" i="6"/>
  <c r="G1783" i="6"/>
  <c r="F1783" i="6"/>
  <c r="L1782" i="6"/>
  <c r="J1782" i="6"/>
  <c r="G1782" i="6"/>
  <c r="F1782" i="6"/>
  <c r="E1782" i="6"/>
  <c r="L1781" i="6"/>
  <c r="I1781" i="6"/>
  <c r="H1781" i="6"/>
  <c r="G1781" i="6"/>
  <c r="F1781" i="6"/>
  <c r="L1780" i="6"/>
  <c r="J1780" i="6"/>
  <c r="G1780" i="6"/>
  <c r="F1780" i="6"/>
  <c r="E1780" i="6"/>
  <c r="L1779" i="6"/>
  <c r="I1779" i="6"/>
  <c r="H1779" i="6"/>
  <c r="G1779" i="6"/>
  <c r="F1779" i="6"/>
  <c r="L1778" i="6"/>
  <c r="J1778" i="6"/>
  <c r="G1778" i="6"/>
  <c r="F1778" i="6"/>
  <c r="L1777" i="6"/>
  <c r="J1777" i="6"/>
  <c r="G1777" i="6"/>
  <c r="F1777" i="6"/>
  <c r="E1777" i="6"/>
  <c r="L1776" i="6"/>
  <c r="J1776" i="6"/>
  <c r="G1776" i="6"/>
  <c r="F1776" i="6"/>
  <c r="L1773" i="6"/>
  <c r="L1772" i="6" s="1"/>
  <c r="J1773" i="6"/>
  <c r="G1773" i="6"/>
  <c r="F1773" i="6"/>
  <c r="C1771" i="6"/>
  <c r="B1771" i="6"/>
  <c r="E1770" i="6"/>
  <c r="G1770" i="6"/>
  <c r="D1770" i="6"/>
  <c r="AE1769" i="6"/>
  <c r="AD1769" i="6"/>
  <c r="G1768" i="6"/>
  <c r="E1768" i="6"/>
  <c r="G1767" i="6"/>
  <c r="E1767" i="6"/>
  <c r="BA1765" i="6"/>
  <c r="AZ1765" i="6"/>
  <c r="AE1765" i="6"/>
  <c r="AD1765" i="6"/>
  <c r="K1765" i="6"/>
  <c r="E1765" i="6"/>
  <c r="G1765" i="6"/>
  <c r="D1765" i="6"/>
  <c r="C1765" i="6"/>
  <c r="B1765" i="6"/>
  <c r="L1763" i="6"/>
  <c r="L1762" i="6" s="1"/>
  <c r="AW1769" i="6" s="1"/>
  <c r="I1763" i="6"/>
  <c r="H1763" i="6"/>
  <c r="G1763" i="6"/>
  <c r="F1763" i="6"/>
  <c r="L1761" i="6"/>
  <c r="J1761" i="6"/>
  <c r="G1761" i="6"/>
  <c r="F1761" i="6"/>
  <c r="E1761" i="6"/>
  <c r="L1760" i="6"/>
  <c r="I1760" i="6"/>
  <c r="H1760" i="6"/>
  <c r="G1760" i="6"/>
  <c r="F1760" i="6"/>
  <c r="L1759" i="6"/>
  <c r="J1759" i="6"/>
  <c r="G1759" i="6"/>
  <c r="F1759" i="6"/>
  <c r="E1759" i="6"/>
  <c r="L1758" i="6"/>
  <c r="I1758" i="6"/>
  <c r="H1758" i="6"/>
  <c r="G1758" i="6"/>
  <c r="F1758" i="6"/>
  <c r="L1757" i="6"/>
  <c r="J1757" i="6"/>
  <c r="G1757" i="6"/>
  <c r="F1757" i="6"/>
  <c r="E1757" i="6"/>
  <c r="L1756" i="6"/>
  <c r="I1756" i="6"/>
  <c r="H1756" i="6"/>
  <c r="J1756" i="6" s="1"/>
  <c r="G1756" i="6"/>
  <c r="F1756" i="6"/>
  <c r="L1755" i="6"/>
  <c r="J1755" i="6"/>
  <c r="G1755" i="6"/>
  <c r="F1755" i="6"/>
  <c r="E1755" i="6"/>
  <c r="L1754" i="6"/>
  <c r="I1754" i="6"/>
  <c r="H1754" i="6"/>
  <c r="G1754" i="6"/>
  <c r="F1754" i="6"/>
  <c r="L1753" i="6"/>
  <c r="J1753" i="6"/>
  <c r="G1753" i="6"/>
  <c r="F1753" i="6"/>
  <c r="L1752" i="6"/>
  <c r="J1752" i="6"/>
  <c r="G1752" i="6"/>
  <c r="F1752" i="6"/>
  <c r="E1752" i="6"/>
  <c r="L1751" i="6"/>
  <c r="J1751" i="6"/>
  <c r="G1751" i="6"/>
  <c r="F1751" i="6"/>
  <c r="L1748" i="6"/>
  <c r="L1747" i="6" s="1"/>
  <c r="AR1769" i="6" s="1"/>
  <c r="J1748" i="6"/>
  <c r="G1748" i="6"/>
  <c r="F1748" i="6"/>
  <c r="C1746" i="6"/>
  <c r="B1746" i="6"/>
  <c r="E1745" i="6"/>
  <c r="G1745" i="6"/>
  <c r="D1745" i="6"/>
  <c r="AE1744" i="6"/>
  <c r="AD1744" i="6"/>
  <c r="G1743" i="6"/>
  <c r="E1743" i="6"/>
  <c r="G1742" i="6"/>
  <c r="E1742" i="6"/>
  <c r="BA1740" i="6"/>
  <c r="AZ1740" i="6"/>
  <c r="AE1740" i="6"/>
  <c r="AD1740" i="6"/>
  <c r="K1740" i="6"/>
  <c r="E1740" i="6"/>
  <c r="G1740" i="6"/>
  <c r="D1740" i="6"/>
  <c r="C1740" i="6"/>
  <c r="B1740" i="6"/>
  <c r="L1738" i="6"/>
  <c r="L1737" i="6" s="1"/>
  <c r="AW1744" i="6" s="1"/>
  <c r="I1738" i="6"/>
  <c r="H1738" i="6"/>
  <c r="G1738" i="6"/>
  <c r="F1738" i="6"/>
  <c r="L1736" i="6"/>
  <c r="J1736" i="6"/>
  <c r="G1736" i="6"/>
  <c r="F1736" i="6"/>
  <c r="E1736" i="6"/>
  <c r="L1735" i="6"/>
  <c r="I1735" i="6"/>
  <c r="H1735" i="6"/>
  <c r="G1735" i="6"/>
  <c r="F1735" i="6"/>
  <c r="L1734" i="6"/>
  <c r="J1734" i="6"/>
  <c r="G1734" i="6"/>
  <c r="F1734" i="6"/>
  <c r="E1734" i="6"/>
  <c r="L1733" i="6"/>
  <c r="I1733" i="6"/>
  <c r="H1733" i="6"/>
  <c r="G1733" i="6"/>
  <c r="F1733" i="6"/>
  <c r="L1732" i="6"/>
  <c r="J1732" i="6"/>
  <c r="G1732" i="6"/>
  <c r="F1732" i="6"/>
  <c r="E1732" i="6"/>
  <c r="L1731" i="6"/>
  <c r="I1731" i="6"/>
  <c r="H1731" i="6"/>
  <c r="G1731" i="6"/>
  <c r="F1731" i="6"/>
  <c r="L1730" i="6"/>
  <c r="J1730" i="6"/>
  <c r="G1730" i="6"/>
  <c r="F1730" i="6"/>
  <c r="E1730" i="6"/>
  <c r="L1729" i="6"/>
  <c r="I1729" i="6"/>
  <c r="H1729" i="6"/>
  <c r="G1729" i="6"/>
  <c r="F1729" i="6"/>
  <c r="L1728" i="6"/>
  <c r="J1728" i="6"/>
  <c r="G1728" i="6"/>
  <c r="F1728" i="6"/>
  <c r="L1727" i="6"/>
  <c r="J1727" i="6"/>
  <c r="G1727" i="6"/>
  <c r="F1727" i="6"/>
  <c r="E1727" i="6"/>
  <c r="L1726" i="6"/>
  <c r="J1726" i="6"/>
  <c r="G1726" i="6"/>
  <c r="F1726" i="6"/>
  <c r="L1723" i="6"/>
  <c r="L1722" i="6" s="1"/>
  <c r="J1723" i="6"/>
  <c r="G1723" i="6"/>
  <c r="F1723" i="6"/>
  <c r="C1721" i="6"/>
  <c r="B1721" i="6"/>
  <c r="E1720" i="6"/>
  <c r="G1720" i="6"/>
  <c r="D1720" i="6"/>
  <c r="AE1719" i="6"/>
  <c r="AD1719" i="6"/>
  <c r="G1718" i="6"/>
  <c r="E1718" i="6"/>
  <c r="G1717" i="6"/>
  <c r="E1717" i="6"/>
  <c r="BA1715" i="6"/>
  <c r="AZ1715" i="6"/>
  <c r="AE1715" i="6"/>
  <c r="AD1715" i="6"/>
  <c r="K1715" i="6"/>
  <c r="E1715" i="6"/>
  <c r="G1715" i="6"/>
  <c r="D1715" i="6"/>
  <c r="C1715" i="6"/>
  <c r="B1715" i="6"/>
  <c r="L1713" i="6"/>
  <c r="I1713" i="6"/>
  <c r="H1713" i="6"/>
  <c r="G1713" i="6"/>
  <c r="F1713" i="6"/>
  <c r="L1712" i="6"/>
  <c r="I1712" i="6"/>
  <c r="H1712" i="6"/>
  <c r="G1712" i="6"/>
  <c r="F1712" i="6"/>
  <c r="L1711" i="6"/>
  <c r="I1711" i="6"/>
  <c r="H1711" i="6"/>
  <c r="G1711" i="6"/>
  <c r="F1711" i="6"/>
  <c r="L1710" i="6"/>
  <c r="I1710" i="6"/>
  <c r="J1710" i="6" s="1"/>
  <c r="H1710" i="6"/>
  <c r="G1710" i="6"/>
  <c r="F1710" i="6"/>
  <c r="L1709" i="6"/>
  <c r="I1709" i="6"/>
  <c r="H1709" i="6"/>
  <c r="G1709" i="6"/>
  <c r="F1709" i="6"/>
  <c r="L1707" i="6"/>
  <c r="J1707" i="6"/>
  <c r="G1707" i="6"/>
  <c r="F1707" i="6"/>
  <c r="E1707" i="6"/>
  <c r="L1706" i="6"/>
  <c r="I1706" i="6"/>
  <c r="H1706" i="6"/>
  <c r="G1706" i="6"/>
  <c r="F1706" i="6"/>
  <c r="L1705" i="6"/>
  <c r="J1705" i="6"/>
  <c r="G1705" i="6"/>
  <c r="F1705" i="6"/>
  <c r="L1704" i="6"/>
  <c r="J1704" i="6"/>
  <c r="G1704" i="6"/>
  <c r="F1704" i="6"/>
  <c r="E1704" i="6"/>
  <c r="L1703" i="6"/>
  <c r="I1703" i="6"/>
  <c r="H1703" i="6"/>
  <c r="G1703" i="6"/>
  <c r="F1703" i="6"/>
  <c r="L1702" i="6"/>
  <c r="J1702" i="6"/>
  <c r="G1702" i="6"/>
  <c r="F1702" i="6"/>
  <c r="E1702" i="6"/>
  <c r="L1701" i="6"/>
  <c r="I1701" i="6"/>
  <c r="H1701" i="6"/>
  <c r="J1701" i="6" s="1"/>
  <c r="G1701" i="6"/>
  <c r="F1701" i="6"/>
  <c r="L1700" i="6"/>
  <c r="J1700" i="6"/>
  <c r="G1700" i="6"/>
  <c r="F1700" i="6"/>
  <c r="E1700" i="6"/>
  <c r="L1699" i="6"/>
  <c r="J1699" i="6"/>
  <c r="G1699" i="6"/>
  <c r="F1699" i="6"/>
  <c r="L1696" i="6"/>
  <c r="L1695" i="6" s="1"/>
  <c r="J1696" i="6"/>
  <c r="G1696" i="6"/>
  <c r="F1696" i="6"/>
  <c r="C1694" i="6"/>
  <c r="B1694" i="6"/>
  <c r="E1693" i="6"/>
  <c r="G1693" i="6"/>
  <c r="D1693" i="6"/>
  <c r="AE1692" i="6"/>
  <c r="AD1692" i="6"/>
  <c r="G1691" i="6"/>
  <c r="E1691" i="6"/>
  <c r="G1690" i="6"/>
  <c r="E1690" i="6"/>
  <c r="BA1688" i="6"/>
  <c r="AZ1688" i="6"/>
  <c r="AE1688" i="6"/>
  <c r="AD1688" i="6"/>
  <c r="K1688" i="6"/>
  <c r="E1688" i="6"/>
  <c r="G1688" i="6"/>
  <c r="D1688" i="6"/>
  <c r="C1688" i="6"/>
  <c r="B1688" i="6"/>
  <c r="L1686" i="6"/>
  <c r="I1686" i="6"/>
  <c r="H1686" i="6"/>
  <c r="G1686" i="6"/>
  <c r="F1686" i="6"/>
  <c r="L1685" i="6"/>
  <c r="I1685" i="6"/>
  <c r="H1685" i="6"/>
  <c r="G1685" i="6"/>
  <c r="F1685" i="6"/>
  <c r="L1684" i="6"/>
  <c r="J1684" i="6"/>
  <c r="I1684" i="6"/>
  <c r="H1684" i="6"/>
  <c r="G1684" i="6"/>
  <c r="F1684" i="6"/>
  <c r="L1683" i="6"/>
  <c r="I1683" i="6"/>
  <c r="H1683" i="6"/>
  <c r="G1683" i="6"/>
  <c r="F1683" i="6"/>
  <c r="L1682" i="6"/>
  <c r="I1682" i="6"/>
  <c r="H1682" i="6"/>
  <c r="G1682" i="6"/>
  <c r="F1682" i="6"/>
  <c r="L1680" i="6"/>
  <c r="J1680" i="6"/>
  <c r="G1680" i="6"/>
  <c r="F1680" i="6"/>
  <c r="E1680" i="6"/>
  <c r="L1679" i="6"/>
  <c r="I1679" i="6"/>
  <c r="H1679" i="6"/>
  <c r="G1679" i="6"/>
  <c r="F1679" i="6"/>
  <c r="L1678" i="6"/>
  <c r="J1678" i="6"/>
  <c r="G1678" i="6"/>
  <c r="F1678" i="6"/>
  <c r="L1677" i="6"/>
  <c r="J1677" i="6"/>
  <c r="G1677" i="6"/>
  <c r="F1677" i="6"/>
  <c r="E1677" i="6"/>
  <c r="L1676" i="6"/>
  <c r="I1676" i="6"/>
  <c r="H1676" i="6"/>
  <c r="G1676" i="6"/>
  <c r="F1676" i="6"/>
  <c r="L1675" i="6"/>
  <c r="J1675" i="6"/>
  <c r="G1675" i="6"/>
  <c r="F1675" i="6"/>
  <c r="E1675" i="6"/>
  <c r="L1674" i="6"/>
  <c r="I1674" i="6"/>
  <c r="J1674" i="6" s="1"/>
  <c r="H1674" i="6"/>
  <c r="G1674" i="6"/>
  <c r="F1674" i="6"/>
  <c r="L1673" i="6"/>
  <c r="J1673" i="6"/>
  <c r="G1673" i="6"/>
  <c r="F1673" i="6"/>
  <c r="E1673" i="6"/>
  <c r="L1672" i="6"/>
  <c r="J1672" i="6"/>
  <c r="G1672" i="6"/>
  <c r="F1672" i="6"/>
  <c r="L1669" i="6"/>
  <c r="L1668" i="6" s="1"/>
  <c r="AR1692" i="6" s="1"/>
  <c r="J1669" i="6"/>
  <c r="G1669" i="6"/>
  <c r="F1669" i="6"/>
  <c r="C1667" i="6"/>
  <c r="B1667" i="6"/>
  <c r="E1666" i="6"/>
  <c r="G1666" i="6"/>
  <c r="D1666" i="6"/>
  <c r="L1658" i="6"/>
  <c r="L1657" i="6"/>
  <c r="L1654" i="6"/>
  <c r="L1652" i="6"/>
  <c r="L1651" i="6"/>
  <c r="L1645" i="6"/>
  <c r="L1644" i="6"/>
  <c r="L1640" i="6"/>
  <c r="L1627" i="6"/>
  <c r="L1626" i="6"/>
  <c r="L1623" i="6"/>
  <c r="L1621" i="6"/>
  <c r="L1620" i="6"/>
  <c r="L1614" i="6"/>
  <c r="L1613" i="6"/>
  <c r="L1609" i="6"/>
  <c r="AE1599" i="6"/>
  <c r="AD1599" i="6"/>
  <c r="G1598" i="6"/>
  <c r="E1598" i="6"/>
  <c r="G1597" i="6"/>
  <c r="E1597" i="6"/>
  <c r="BA1595" i="6"/>
  <c r="AZ1595" i="6"/>
  <c r="AE1595" i="6"/>
  <c r="AD1595" i="6"/>
  <c r="K1595" i="6"/>
  <c r="E1595" i="6"/>
  <c r="G1595" i="6"/>
  <c r="D1595" i="6"/>
  <c r="C1595" i="6"/>
  <c r="B1595" i="6"/>
  <c r="L1593" i="6"/>
  <c r="I1593" i="6"/>
  <c r="H1593" i="6"/>
  <c r="G1593" i="6"/>
  <c r="F1593" i="6"/>
  <c r="L1592" i="6"/>
  <c r="J1592" i="6"/>
  <c r="G1592" i="6"/>
  <c r="F1592" i="6"/>
  <c r="L1591" i="6"/>
  <c r="I1591" i="6"/>
  <c r="H1591" i="6"/>
  <c r="G1591" i="6"/>
  <c r="F1591" i="6"/>
  <c r="L1590" i="6"/>
  <c r="I1590" i="6"/>
  <c r="H1590" i="6"/>
  <c r="G1590" i="6"/>
  <c r="F1590" i="6"/>
  <c r="L1589" i="6"/>
  <c r="I1589" i="6"/>
  <c r="H1589" i="6"/>
  <c r="G1589" i="6"/>
  <c r="F1589" i="6"/>
  <c r="L1588" i="6"/>
  <c r="I1588" i="6"/>
  <c r="H1588" i="6"/>
  <c r="G1588" i="6"/>
  <c r="F1588" i="6"/>
  <c r="L1586" i="6"/>
  <c r="J1586" i="6"/>
  <c r="G1586" i="6"/>
  <c r="F1586" i="6"/>
  <c r="E1586" i="6"/>
  <c r="L1585" i="6"/>
  <c r="I1585" i="6"/>
  <c r="H1585" i="6"/>
  <c r="G1585" i="6"/>
  <c r="F1585" i="6"/>
  <c r="L1584" i="6"/>
  <c r="J1584" i="6"/>
  <c r="G1584" i="6"/>
  <c r="F1584" i="6"/>
  <c r="E1584" i="6"/>
  <c r="L1583" i="6"/>
  <c r="I1583" i="6"/>
  <c r="H1583" i="6"/>
  <c r="J1583" i="6" s="1"/>
  <c r="G1583" i="6"/>
  <c r="F1583" i="6"/>
  <c r="L1582" i="6"/>
  <c r="I1582" i="6"/>
  <c r="H1582" i="6"/>
  <c r="G1582" i="6"/>
  <c r="F1582" i="6"/>
  <c r="L1581" i="6"/>
  <c r="J1581" i="6"/>
  <c r="G1581" i="6"/>
  <c r="F1581" i="6"/>
  <c r="E1581" i="6"/>
  <c r="L1580" i="6"/>
  <c r="J1580" i="6"/>
  <c r="G1580" i="6"/>
  <c r="F1580" i="6"/>
  <c r="L1577" i="6"/>
  <c r="L1576" i="6" s="1"/>
  <c r="J1577" i="6"/>
  <c r="G1577" i="6"/>
  <c r="F1577" i="6"/>
  <c r="E1575" i="6"/>
  <c r="G1575" i="6"/>
  <c r="D1575" i="6"/>
  <c r="AE1574" i="6"/>
  <c r="AD1574" i="6"/>
  <c r="G1573" i="6"/>
  <c r="E1573" i="6"/>
  <c r="G1572" i="6"/>
  <c r="E1572" i="6"/>
  <c r="BA1570" i="6"/>
  <c r="AZ1570" i="6"/>
  <c r="AE1570" i="6"/>
  <c r="AD1570" i="6"/>
  <c r="K1570" i="6"/>
  <c r="E1570" i="6"/>
  <c r="G1570" i="6"/>
  <c r="D1570" i="6"/>
  <c r="C1570" i="6"/>
  <c r="B1570" i="6"/>
  <c r="L1568" i="6"/>
  <c r="I1568" i="6"/>
  <c r="H1568" i="6"/>
  <c r="G1568" i="6"/>
  <c r="F1568" i="6"/>
  <c r="L1567" i="6"/>
  <c r="I1567" i="6"/>
  <c r="H1567" i="6"/>
  <c r="J1567" i="6" s="1"/>
  <c r="G1567" i="6"/>
  <c r="F1567" i="6"/>
  <c r="L1566" i="6"/>
  <c r="I1566" i="6"/>
  <c r="H1566" i="6"/>
  <c r="G1566" i="6"/>
  <c r="F1566" i="6"/>
  <c r="L1565" i="6"/>
  <c r="I1565" i="6"/>
  <c r="H1565" i="6"/>
  <c r="G1565" i="6"/>
  <c r="F1565" i="6"/>
  <c r="L1564" i="6"/>
  <c r="I1564" i="6"/>
  <c r="H1564" i="6"/>
  <c r="G1564" i="6"/>
  <c r="F1564" i="6"/>
  <c r="L1562" i="6"/>
  <c r="J1562" i="6"/>
  <c r="G1562" i="6"/>
  <c r="F1562" i="6"/>
  <c r="E1562" i="6"/>
  <c r="L1561" i="6"/>
  <c r="I1561" i="6"/>
  <c r="H1561" i="6"/>
  <c r="G1561" i="6"/>
  <c r="F1561" i="6"/>
  <c r="L1560" i="6"/>
  <c r="J1560" i="6"/>
  <c r="G1560" i="6"/>
  <c r="F1560" i="6"/>
  <c r="E1560" i="6"/>
  <c r="L1559" i="6"/>
  <c r="I1559" i="6"/>
  <c r="H1559" i="6"/>
  <c r="G1559" i="6"/>
  <c r="F1559" i="6"/>
  <c r="L1558" i="6"/>
  <c r="I1558" i="6"/>
  <c r="H1558" i="6"/>
  <c r="G1558" i="6"/>
  <c r="F1558" i="6"/>
  <c r="L1557" i="6"/>
  <c r="J1557" i="6"/>
  <c r="G1557" i="6"/>
  <c r="F1557" i="6"/>
  <c r="E1557" i="6"/>
  <c r="L1556" i="6"/>
  <c r="J1556" i="6"/>
  <c r="G1556" i="6"/>
  <c r="F1556" i="6"/>
  <c r="L1553" i="6"/>
  <c r="L1552" i="6" s="1"/>
  <c r="J1553" i="6"/>
  <c r="G1553" i="6"/>
  <c r="F1553" i="6"/>
  <c r="E1551" i="6"/>
  <c r="G1551" i="6"/>
  <c r="D1551" i="6"/>
  <c r="L1545" i="6"/>
  <c r="L1544" i="6"/>
  <c r="L1541" i="6"/>
  <c r="L1539" i="6"/>
  <c r="L1538" i="6"/>
  <c r="L1532" i="6"/>
  <c r="L1531" i="6"/>
  <c r="L1527" i="6"/>
  <c r="AE1517" i="6"/>
  <c r="AD1517" i="6"/>
  <c r="G1516" i="6"/>
  <c r="E1516" i="6"/>
  <c r="G1515" i="6"/>
  <c r="E1515" i="6"/>
  <c r="BA1513" i="6"/>
  <c r="AZ1513" i="6"/>
  <c r="AE1513" i="6"/>
  <c r="AD1513" i="6"/>
  <c r="K1513" i="6"/>
  <c r="E1513" i="6"/>
  <c r="G1513" i="6"/>
  <c r="D1513" i="6"/>
  <c r="C1513" i="6"/>
  <c r="B1513" i="6"/>
  <c r="L1511" i="6"/>
  <c r="I1511" i="6"/>
  <c r="H1511" i="6"/>
  <c r="G1511" i="6"/>
  <c r="F1511" i="6"/>
  <c r="L1510" i="6"/>
  <c r="J1510" i="6"/>
  <c r="G1510" i="6"/>
  <c r="F1510" i="6"/>
  <c r="L1509" i="6"/>
  <c r="I1509" i="6"/>
  <c r="J1509" i="6" s="1"/>
  <c r="H1509" i="6"/>
  <c r="G1509" i="6"/>
  <c r="F1509" i="6"/>
  <c r="L1508" i="6"/>
  <c r="I1508" i="6"/>
  <c r="H1508" i="6"/>
  <c r="G1508" i="6"/>
  <c r="F1508" i="6"/>
  <c r="L1507" i="6"/>
  <c r="I1507" i="6"/>
  <c r="H1507" i="6"/>
  <c r="G1507" i="6"/>
  <c r="F1507" i="6"/>
  <c r="L1506" i="6"/>
  <c r="I1506" i="6"/>
  <c r="H1506" i="6"/>
  <c r="G1506" i="6"/>
  <c r="F1506" i="6"/>
  <c r="L1504" i="6"/>
  <c r="J1504" i="6"/>
  <c r="G1504" i="6"/>
  <c r="F1504" i="6"/>
  <c r="E1504" i="6"/>
  <c r="L1503" i="6"/>
  <c r="I1503" i="6"/>
  <c r="H1503" i="6"/>
  <c r="G1503" i="6"/>
  <c r="F1503" i="6"/>
  <c r="L1502" i="6"/>
  <c r="J1502" i="6"/>
  <c r="G1502" i="6"/>
  <c r="F1502" i="6"/>
  <c r="E1502" i="6"/>
  <c r="L1501" i="6"/>
  <c r="I1501" i="6"/>
  <c r="H1501" i="6"/>
  <c r="G1501" i="6"/>
  <c r="F1501" i="6"/>
  <c r="L1500" i="6"/>
  <c r="I1500" i="6"/>
  <c r="H1500" i="6"/>
  <c r="G1500" i="6"/>
  <c r="F1500" i="6"/>
  <c r="L1499" i="6"/>
  <c r="J1499" i="6"/>
  <c r="G1499" i="6"/>
  <c r="F1499" i="6"/>
  <c r="E1499" i="6"/>
  <c r="L1498" i="6"/>
  <c r="J1498" i="6"/>
  <c r="G1498" i="6"/>
  <c r="F1498" i="6"/>
  <c r="L1495" i="6"/>
  <c r="L1494" i="6" s="1"/>
  <c r="AR1517" i="6" s="1"/>
  <c r="J1495" i="6"/>
  <c r="G1495" i="6"/>
  <c r="F1495" i="6"/>
  <c r="C1493" i="6"/>
  <c r="B1493" i="6"/>
  <c r="E1492" i="6"/>
  <c r="G1492" i="6"/>
  <c r="D1492" i="6"/>
  <c r="AE1491" i="6"/>
  <c r="AD1491" i="6"/>
  <c r="G1490" i="6"/>
  <c r="E1490" i="6"/>
  <c r="G1489" i="6"/>
  <c r="E1489" i="6"/>
  <c r="BA1487" i="6"/>
  <c r="AZ1487" i="6"/>
  <c r="AE1487" i="6"/>
  <c r="AD1487" i="6"/>
  <c r="K1487" i="6"/>
  <c r="E1487" i="6"/>
  <c r="G1487" i="6"/>
  <c r="D1487" i="6"/>
  <c r="C1487" i="6"/>
  <c r="B1487" i="6"/>
  <c r="L1485" i="6"/>
  <c r="I1485" i="6"/>
  <c r="H1485" i="6"/>
  <c r="G1485" i="6"/>
  <c r="F1485" i="6"/>
  <c r="L1484" i="6"/>
  <c r="I1484" i="6"/>
  <c r="H1484" i="6"/>
  <c r="G1484" i="6"/>
  <c r="F1484" i="6"/>
  <c r="L1483" i="6"/>
  <c r="I1483" i="6"/>
  <c r="H1483" i="6"/>
  <c r="G1483" i="6"/>
  <c r="F1483" i="6"/>
  <c r="L1482" i="6"/>
  <c r="I1482" i="6"/>
  <c r="H1482" i="6"/>
  <c r="G1482" i="6"/>
  <c r="F1482" i="6"/>
  <c r="L1481" i="6"/>
  <c r="I1481" i="6"/>
  <c r="H1481" i="6"/>
  <c r="G1481" i="6"/>
  <c r="F1481" i="6"/>
  <c r="L1479" i="6"/>
  <c r="J1479" i="6"/>
  <c r="G1479" i="6"/>
  <c r="F1479" i="6"/>
  <c r="E1479" i="6"/>
  <c r="L1478" i="6"/>
  <c r="I1478" i="6"/>
  <c r="H1478" i="6"/>
  <c r="G1478" i="6"/>
  <c r="F1478" i="6"/>
  <c r="L1477" i="6"/>
  <c r="J1477" i="6"/>
  <c r="G1477" i="6"/>
  <c r="F1477" i="6"/>
  <c r="E1477" i="6"/>
  <c r="L1476" i="6"/>
  <c r="I1476" i="6"/>
  <c r="H1476" i="6"/>
  <c r="G1476" i="6"/>
  <c r="F1476" i="6"/>
  <c r="L1475" i="6"/>
  <c r="I1475" i="6"/>
  <c r="H1475" i="6"/>
  <c r="G1475" i="6"/>
  <c r="F1475" i="6"/>
  <c r="L1474" i="6"/>
  <c r="J1474" i="6"/>
  <c r="G1474" i="6"/>
  <c r="F1474" i="6"/>
  <c r="E1474" i="6"/>
  <c r="L1473" i="6"/>
  <c r="J1473" i="6"/>
  <c r="G1473" i="6"/>
  <c r="F1473" i="6"/>
  <c r="L1470" i="6"/>
  <c r="L1469" i="6" s="1"/>
  <c r="J1470" i="6"/>
  <c r="G1470" i="6"/>
  <c r="F1470" i="6"/>
  <c r="C1468" i="6"/>
  <c r="B1468" i="6"/>
  <c r="E1467" i="6"/>
  <c r="G1467" i="6"/>
  <c r="D1467" i="6"/>
  <c r="G1461" i="6"/>
  <c r="G1460" i="6"/>
  <c r="L1459" i="6"/>
  <c r="L1458" i="6"/>
  <c r="L1455" i="6"/>
  <c r="L1453" i="6"/>
  <c r="L1452" i="6"/>
  <c r="L1449" i="6"/>
  <c r="L1448" i="6"/>
  <c r="L1447" i="6"/>
  <c r="L1446" i="6"/>
  <c r="L1445" i="6"/>
  <c r="L1444" i="6"/>
  <c r="L1441" i="6"/>
  <c r="L1440" i="6"/>
  <c r="L1438" i="6"/>
  <c r="L1435" i="6"/>
  <c r="L1426" i="6"/>
  <c r="L1425" i="6"/>
  <c r="L1422" i="6"/>
  <c r="L1420" i="6"/>
  <c r="L1419" i="6"/>
  <c r="L1413" i="6"/>
  <c r="L1412" i="6"/>
  <c r="L1408" i="6"/>
  <c r="AW1398" i="6"/>
  <c r="AE1398" i="6"/>
  <c r="AD1398" i="6"/>
  <c r="G1397" i="6"/>
  <c r="E1397" i="6"/>
  <c r="G1396" i="6"/>
  <c r="E1396" i="6"/>
  <c r="L1393" i="6"/>
  <c r="L1391" i="6" s="1"/>
  <c r="J1393" i="6"/>
  <c r="G1393" i="6"/>
  <c r="F1393" i="6"/>
  <c r="E1393" i="6"/>
  <c r="L1392" i="6"/>
  <c r="J1392" i="6"/>
  <c r="G1392" i="6"/>
  <c r="F1392" i="6"/>
  <c r="L1389" i="6"/>
  <c r="L1388" i="6" s="1"/>
  <c r="AR1398" i="6" s="1"/>
  <c r="J1389" i="6"/>
  <c r="G1389" i="6"/>
  <c r="F1389" i="6"/>
  <c r="E1387" i="6"/>
  <c r="G1387" i="6"/>
  <c r="D1387" i="6"/>
  <c r="AW1386" i="6"/>
  <c r="AE1386" i="6"/>
  <c r="AD1386" i="6"/>
  <c r="G1385" i="6"/>
  <c r="E1385" i="6"/>
  <c r="G1384" i="6"/>
  <c r="E1384" i="6"/>
  <c r="BA1382" i="6"/>
  <c r="AZ1382" i="6"/>
  <c r="AE1382" i="6"/>
  <c r="AD1382" i="6"/>
  <c r="K1382" i="6"/>
  <c r="E1382" i="6"/>
  <c r="G1382" i="6"/>
  <c r="D1382" i="6"/>
  <c r="C1382" i="6"/>
  <c r="B1382" i="6"/>
  <c r="L1380" i="6"/>
  <c r="L1378" i="6" s="1"/>
  <c r="AT1386" i="6" s="1"/>
  <c r="J1380" i="6"/>
  <c r="G1380" i="6"/>
  <c r="F1380" i="6"/>
  <c r="E1380" i="6"/>
  <c r="L1379" i="6"/>
  <c r="J1379" i="6"/>
  <c r="G1379" i="6"/>
  <c r="F1379" i="6"/>
  <c r="L1376" i="6"/>
  <c r="L1375" i="6" s="1"/>
  <c r="J1376" i="6"/>
  <c r="G1376" i="6"/>
  <c r="F1376" i="6"/>
  <c r="C1374" i="6"/>
  <c r="B1374" i="6"/>
  <c r="E1373" i="6"/>
  <c r="G1373" i="6"/>
  <c r="D1373" i="6"/>
  <c r="AW1372" i="6"/>
  <c r="AE1372" i="6"/>
  <c r="AD1372" i="6"/>
  <c r="G1371" i="6"/>
  <c r="E1371" i="6"/>
  <c r="G1370" i="6"/>
  <c r="E1370" i="6"/>
  <c r="BA1368" i="6"/>
  <c r="AZ1368" i="6"/>
  <c r="AE1368" i="6"/>
  <c r="AD1368" i="6"/>
  <c r="K1368" i="6"/>
  <c r="E1368" i="6"/>
  <c r="G1368" i="6"/>
  <c r="D1368" i="6"/>
  <c r="C1368" i="6"/>
  <c r="B1368" i="6"/>
  <c r="L1366" i="6"/>
  <c r="J1366" i="6"/>
  <c r="G1366" i="6"/>
  <c r="F1366" i="6"/>
  <c r="E1366" i="6"/>
  <c r="L1365" i="6"/>
  <c r="J1365" i="6"/>
  <c r="G1365" i="6"/>
  <c r="F1365" i="6"/>
  <c r="L1364" i="6"/>
  <c r="J1364" i="6"/>
  <c r="G1364" i="6"/>
  <c r="F1364" i="6"/>
  <c r="E1364" i="6"/>
  <c r="L1363" i="6"/>
  <c r="J1363" i="6"/>
  <c r="G1363" i="6"/>
  <c r="F1363" i="6"/>
  <c r="L1360" i="6"/>
  <c r="L1359" i="6" s="1"/>
  <c r="J1360" i="6"/>
  <c r="G1360" i="6"/>
  <c r="F1360" i="6"/>
  <c r="E1358" i="6"/>
  <c r="G1358" i="6"/>
  <c r="D1358" i="6"/>
  <c r="AW1357" i="6"/>
  <c r="AE1357" i="6"/>
  <c r="AD1357" i="6"/>
  <c r="G1356" i="6"/>
  <c r="E1356" i="6"/>
  <c r="G1355" i="6"/>
  <c r="E1355" i="6"/>
  <c r="BA1353" i="6"/>
  <c r="AZ1353" i="6"/>
  <c r="AE1353" i="6"/>
  <c r="AD1353" i="6"/>
  <c r="K1353" i="6"/>
  <c r="E1353" i="6"/>
  <c r="G1353" i="6"/>
  <c r="D1353" i="6"/>
  <c r="C1353" i="6"/>
  <c r="B1353" i="6"/>
  <c r="L1351" i="6"/>
  <c r="J1351" i="6"/>
  <c r="G1351" i="6"/>
  <c r="F1351" i="6"/>
  <c r="E1351" i="6"/>
  <c r="L1350" i="6"/>
  <c r="J1350" i="6"/>
  <c r="G1350" i="6"/>
  <c r="F1350" i="6"/>
  <c r="L1349" i="6"/>
  <c r="J1349" i="6"/>
  <c r="G1349" i="6"/>
  <c r="F1349" i="6"/>
  <c r="E1349" i="6"/>
  <c r="L1348" i="6"/>
  <c r="I1348" i="6"/>
  <c r="H1348" i="6"/>
  <c r="G1348" i="6"/>
  <c r="F1348" i="6"/>
  <c r="L1347" i="6"/>
  <c r="J1347" i="6"/>
  <c r="G1347" i="6"/>
  <c r="F1347" i="6"/>
  <c r="E1347" i="6"/>
  <c r="L1346" i="6"/>
  <c r="J1346" i="6"/>
  <c r="G1346" i="6"/>
  <c r="F1346" i="6"/>
  <c r="L1343" i="6"/>
  <c r="L1342" i="6" s="1"/>
  <c r="AR1357" i="6" s="1"/>
  <c r="J1343" i="6"/>
  <c r="G1343" i="6"/>
  <c r="F1343" i="6"/>
  <c r="E1341" i="6"/>
  <c r="G1341" i="6"/>
  <c r="D1341" i="6"/>
  <c r="AW1340" i="6"/>
  <c r="AE1340" i="6"/>
  <c r="AD1340" i="6"/>
  <c r="G1339" i="6"/>
  <c r="E1339" i="6"/>
  <c r="G1338" i="6"/>
  <c r="E1338" i="6"/>
  <c r="BA1336" i="6"/>
  <c r="AZ1336" i="6"/>
  <c r="AE1336" i="6"/>
  <c r="AD1336" i="6"/>
  <c r="K1336" i="6"/>
  <c r="E1336" i="6"/>
  <c r="G1336" i="6"/>
  <c r="D1336" i="6"/>
  <c r="C1336" i="6"/>
  <c r="B1336" i="6"/>
  <c r="L1334" i="6"/>
  <c r="J1334" i="6"/>
  <c r="G1334" i="6"/>
  <c r="F1334" i="6"/>
  <c r="E1334" i="6"/>
  <c r="L1333" i="6"/>
  <c r="J1333" i="6"/>
  <c r="G1333" i="6"/>
  <c r="F1333" i="6"/>
  <c r="L1332" i="6"/>
  <c r="L1330" i="6" s="1"/>
  <c r="J1332" i="6"/>
  <c r="G1332" i="6"/>
  <c r="F1332" i="6"/>
  <c r="E1332" i="6"/>
  <c r="L1331" i="6"/>
  <c r="J1331" i="6"/>
  <c r="G1331" i="6"/>
  <c r="F1331" i="6"/>
  <c r="L1328" i="6"/>
  <c r="L1327" i="6" s="1"/>
  <c r="J1328" i="6"/>
  <c r="G1328" i="6"/>
  <c r="F1328" i="6"/>
  <c r="E1326" i="6"/>
  <c r="G1326" i="6"/>
  <c r="D1326" i="6"/>
  <c r="AW1325" i="6"/>
  <c r="AE1325" i="6"/>
  <c r="AD1325" i="6"/>
  <c r="G1324" i="6"/>
  <c r="E1324" i="6"/>
  <c r="G1323" i="6"/>
  <c r="E1323" i="6"/>
  <c r="BA1321" i="6"/>
  <c r="AZ1321" i="6"/>
  <c r="AE1321" i="6"/>
  <c r="AD1321" i="6"/>
  <c r="K1321" i="6"/>
  <c r="E1321" i="6"/>
  <c r="G1321" i="6"/>
  <c r="D1321" i="6"/>
  <c r="C1321" i="6"/>
  <c r="B1321" i="6"/>
  <c r="L1319" i="6"/>
  <c r="J1319" i="6"/>
  <c r="G1319" i="6"/>
  <c r="F1319" i="6"/>
  <c r="E1319" i="6"/>
  <c r="L1318" i="6"/>
  <c r="J1318" i="6"/>
  <c r="G1318" i="6"/>
  <c r="F1318" i="6"/>
  <c r="L1317" i="6"/>
  <c r="J1317" i="6"/>
  <c r="G1317" i="6"/>
  <c r="F1317" i="6"/>
  <c r="E1317" i="6"/>
  <c r="L1316" i="6"/>
  <c r="J1316" i="6"/>
  <c r="G1316" i="6"/>
  <c r="F1316" i="6"/>
  <c r="L1313" i="6"/>
  <c r="L1312" i="6" s="1"/>
  <c r="J1313" i="6"/>
  <c r="G1313" i="6"/>
  <c r="F1313" i="6"/>
  <c r="E1311" i="6"/>
  <c r="G1311" i="6"/>
  <c r="D1311" i="6"/>
  <c r="AW1310" i="6"/>
  <c r="AE1310" i="6"/>
  <c r="AD1310" i="6"/>
  <c r="G1309" i="6"/>
  <c r="E1309" i="6"/>
  <c r="G1308" i="6"/>
  <c r="E1308" i="6"/>
  <c r="BA1306" i="6"/>
  <c r="AZ1306" i="6"/>
  <c r="AE1306" i="6"/>
  <c r="AD1306" i="6"/>
  <c r="K1306" i="6"/>
  <c r="E1306" i="6"/>
  <c r="G1306" i="6"/>
  <c r="D1306" i="6"/>
  <c r="C1306" i="6"/>
  <c r="B1306" i="6"/>
  <c r="L1304" i="6"/>
  <c r="J1304" i="6"/>
  <c r="G1304" i="6"/>
  <c r="F1304" i="6"/>
  <c r="E1304" i="6"/>
  <c r="L1303" i="6"/>
  <c r="J1303" i="6"/>
  <c r="G1303" i="6"/>
  <c r="F1303" i="6"/>
  <c r="L1302" i="6"/>
  <c r="J1302" i="6"/>
  <c r="G1302" i="6"/>
  <c r="F1302" i="6"/>
  <c r="E1302" i="6"/>
  <c r="L1301" i="6"/>
  <c r="J1301" i="6"/>
  <c r="G1301" i="6"/>
  <c r="F1301" i="6"/>
  <c r="L1298" i="6"/>
  <c r="L1297" i="6" s="1"/>
  <c r="J1298" i="6"/>
  <c r="G1298" i="6"/>
  <c r="F1298" i="6"/>
  <c r="E1296" i="6"/>
  <c r="G1296" i="6"/>
  <c r="D1296" i="6"/>
  <c r="AW1295" i="6"/>
  <c r="AE1295" i="6"/>
  <c r="AD1295" i="6"/>
  <c r="G1294" i="6"/>
  <c r="E1294" i="6"/>
  <c r="G1293" i="6"/>
  <c r="E1293" i="6"/>
  <c r="BA1291" i="6"/>
  <c r="AZ1291" i="6"/>
  <c r="AE1291" i="6"/>
  <c r="AD1291" i="6"/>
  <c r="K1291" i="6"/>
  <c r="E1291" i="6"/>
  <c r="G1291" i="6"/>
  <c r="D1291" i="6"/>
  <c r="C1291" i="6"/>
  <c r="B1291" i="6"/>
  <c r="L1289" i="6"/>
  <c r="J1289" i="6"/>
  <c r="G1289" i="6"/>
  <c r="F1289" i="6"/>
  <c r="E1289" i="6"/>
  <c r="L1288" i="6"/>
  <c r="J1288" i="6"/>
  <c r="G1288" i="6"/>
  <c r="F1288" i="6"/>
  <c r="L1287" i="6"/>
  <c r="J1287" i="6"/>
  <c r="G1287" i="6"/>
  <c r="F1287" i="6"/>
  <c r="E1287" i="6"/>
  <c r="L1286" i="6"/>
  <c r="J1286" i="6"/>
  <c r="G1286" i="6"/>
  <c r="F1286" i="6"/>
  <c r="L1283" i="6"/>
  <c r="L1282" i="6" s="1"/>
  <c r="AR1295" i="6" s="1"/>
  <c r="J1283" i="6"/>
  <c r="G1283" i="6"/>
  <c r="F1283" i="6"/>
  <c r="E1281" i="6"/>
  <c r="G1281" i="6"/>
  <c r="D1281" i="6"/>
  <c r="AW1280" i="6"/>
  <c r="AE1280" i="6"/>
  <c r="AD1280" i="6"/>
  <c r="G1279" i="6"/>
  <c r="E1279" i="6"/>
  <c r="G1278" i="6"/>
  <c r="E1278" i="6"/>
  <c r="BA1276" i="6"/>
  <c r="AZ1276" i="6"/>
  <c r="AE1276" i="6"/>
  <c r="AD1276" i="6"/>
  <c r="K1276" i="6"/>
  <c r="E1276" i="6"/>
  <c r="G1276" i="6"/>
  <c r="D1276" i="6"/>
  <c r="C1276" i="6"/>
  <c r="B1276" i="6"/>
  <c r="L1274" i="6"/>
  <c r="J1274" i="6"/>
  <c r="G1274" i="6"/>
  <c r="F1274" i="6"/>
  <c r="E1274" i="6"/>
  <c r="L1273" i="6"/>
  <c r="J1273" i="6"/>
  <c r="G1273" i="6"/>
  <c r="F1273" i="6"/>
  <c r="L1272" i="6"/>
  <c r="J1272" i="6"/>
  <c r="G1272" i="6"/>
  <c r="F1272" i="6"/>
  <c r="E1272" i="6"/>
  <c r="L1271" i="6"/>
  <c r="J1271" i="6"/>
  <c r="G1271" i="6"/>
  <c r="F1271" i="6"/>
  <c r="L1268" i="6"/>
  <c r="L1267" i="6" s="1"/>
  <c r="J1268" i="6"/>
  <c r="G1268" i="6"/>
  <c r="F1268" i="6"/>
  <c r="E1266" i="6"/>
  <c r="G1266" i="6"/>
  <c r="D1266" i="6"/>
  <c r="AW1265" i="6"/>
  <c r="AE1265" i="6"/>
  <c r="AD1265" i="6"/>
  <c r="G1264" i="6"/>
  <c r="E1264" i="6"/>
  <c r="G1263" i="6"/>
  <c r="E1263" i="6"/>
  <c r="BA1261" i="6"/>
  <c r="AZ1261" i="6"/>
  <c r="AE1261" i="6"/>
  <c r="AD1261" i="6"/>
  <c r="K1261" i="6"/>
  <c r="E1261" i="6"/>
  <c r="G1261" i="6"/>
  <c r="D1261" i="6"/>
  <c r="C1261" i="6"/>
  <c r="B1261" i="6"/>
  <c r="L1259" i="6"/>
  <c r="J1259" i="6"/>
  <c r="G1259" i="6"/>
  <c r="F1259" i="6"/>
  <c r="E1259" i="6"/>
  <c r="L1258" i="6"/>
  <c r="J1258" i="6"/>
  <c r="G1258" i="6"/>
  <c r="F1258" i="6"/>
  <c r="L1257" i="6"/>
  <c r="J1257" i="6"/>
  <c r="G1257" i="6"/>
  <c r="F1257" i="6"/>
  <c r="E1257" i="6"/>
  <c r="L1256" i="6"/>
  <c r="J1256" i="6"/>
  <c r="G1256" i="6"/>
  <c r="F1256" i="6"/>
  <c r="L1253" i="6"/>
  <c r="L1252" i="6" s="1"/>
  <c r="AR1265" i="6" s="1"/>
  <c r="J1253" i="6"/>
  <c r="G1253" i="6"/>
  <c r="F1253" i="6"/>
  <c r="E1251" i="6"/>
  <c r="G1251" i="6"/>
  <c r="D1251" i="6"/>
  <c r="AW1250" i="6"/>
  <c r="AE1250" i="6"/>
  <c r="AD1250" i="6"/>
  <c r="G1249" i="6"/>
  <c r="E1249" i="6"/>
  <c r="G1248" i="6"/>
  <c r="E1248" i="6"/>
  <c r="BA1246" i="6"/>
  <c r="AZ1246" i="6"/>
  <c r="AE1246" i="6"/>
  <c r="AD1246" i="6"/>
  <c r="K1246" i="6"/>
  <c r="E1246" i="6"/>
  <c r="G1246" i="6"/>
  <c r="D1246" i="6"/>
  <c r="C1246" i="6"/>
  <c r="B1246" i="6"/>
  <c r="L1244" i="6"/>
  <c r="J1244" i="6"/>
  <c r="G1244" i="6"/>
  <c r="F1244" i="6"/>
  <c r="E1244" i="6"/>
  <c r="L1243" i="6"/>
  <c r="J1243" i="6"/>
  <c r="G1243" i="6"/>
  <c r="F1243" i="6"/>
  <c r="L1242" i="6"/>
  <c r="J1242" i="6"/>
  <c r="G1242" i="6"/>
  <c r="F1242" i="6"/>
  <c r="E1242" i="6"/>
  <c r="L1241" i="6"/>
  <c r="J1241" i="6"/>
  <c r="G1241" i="6"/>
  <c r="F1241" i="6"/>
  <c r="L1238" i="6"/>
  <c r="L1237" i="6" s="1"/>
  <c r="J1238" i="6"/>
  <c r="G1238" i="6"/>
  <c r="F1238" i="6"/>
  <c r="E1236" i="6"/>
  <c r="G1236" i="6"/>
  <c r="D1236" i="6"/>
  <c r="AW1235" i="6"/>
  <c r="AE1235" i="6"/>
  <c r="AD1235" i="6"/>
  <c r="G1234" i="6"/>
  <c r="E1234" i="6"/>
  <c r="G1233" i="6"/>
  <c r="E1233" i="6"/>
  <c r="BA1231" i="6"/>
  <c r="AZ1231" i="6"/>
  <c r="AE1231" i="6"/>
  <c r="AD1231" i="6"/>
  <c r="K1231" i="6"/>
  <c r="E1231" i="6"/>
  <c r="G1231" i="6"/>
  <c r="D1231" i="6"/>
  <c r="C1231" i="6"/>
  <c r="B1231" i="6"/>
  <c r="L1229" i="6"/>
  <c r="I1229" i="6"/>
  <c r="H1229" i="6"/>
  <c r="G1229" i="6"/>
  <c r="F1229" i="6"/>
  <c r="L1228" i="6"/>
  <c r="L1226" i="6" s="1"/>
  <c r="J1228" i="6"/>
  <c r="G1228" i="6"/>
  <c r="F1228" i="6"/>
  <c r="E1228" i="6"/>
  <c r="L1227" i="6"/>
  <c r="I1227" i="6"/>
  <c r="H1227" i="6"/>
  <c r="G1227" i="6"/>
  <c r="F1227" i="6"/>
  <c r="L1224" i="6"/>
  <c r="L1223" i="6" s="1"/>
  <c r="AR1235" i="6" s="1"/>
  <c r="J1224" i="6"/>
  <c r="G1224" i="6"/>
  <c r="F1224" i="6"/>
  <c r="E1222" i="6"/>
  <c r="G1222" i="6"/>
  <c r="D1222" i="6"/>
  <c r="AW1221" i="6"/>
  <c r="AE1221" i="6"/>
  <c r="AD1221" i="6"/>
  <c r="G1220" i="6"/>
  <c r="E1220" i="6"/>
  <c r="G1219" i="6"/>
  <c r="E1219" i="6"/>
  <c r="BA1217" i="6"/>
  <c r="AZ1217" i="6"/>
  <c r="AE1217" i="6"/>
  <c r="AD1217" i="6"/>
  <c r="K1217" i="6"/>
  <c r="E1217" i="6"/>
  <c r="G1217" i="6"/>
  <c r="D1217" i="6"/>
  <c r="C1217" i="6"/>
  <c r="B1217" i="6"/>
  <c r="L1215" i="6"/>
  <c r="I1215" i="6"/>
  <c r="H1215" i="6"/>
  <c r="G1215" i="6"/>
  <c r="F1215" i="6"/>
  <c r="L1214" i="6"/>
  <c r="L1212" i="6" s="1"/>
  <c r="AT1221" i="6" s="1"/>
  <c r="J1214" i="6"/>
  <c r="G1214" i="6"/>
  <c r="F1214" i="6"/>
  <c r="E1214" i="6"/>
  <c r="L1213" i="6"/>
  <c r="I1213" i="6"/>
  <c r="J1213" i="6" s="1"/>
  <c r="H1213" i="6"/>
  <c r="G1213" i="6"/>
  <c r="F1213" i="6"/>
  <c r="L1210" i="6"/>
  <c r="L1209" i="6" s="1"/>
  <c r="J1210" i="6"/>
  <c r="G1210" i="6"/>
  <c r="F1210" i="6"/>
  <c r="E1208" i="6"/>
  <c r="G1208" i="6"/>
  <c r="D1208" i="6"/>
  <c r="AW1207" i="6"/>
  <c r="AE1207" i="6"/>
  <c r="AD1207" i="6"/>
  <c r="G1206" i="6"/>
  <c r="E1206" i="6"/>
  <c r="G1205" i="6"/>
  <c r="E1205" i="6"/>
  <c r="BA1203" i="6"/>
  <c r="AZ1203" i="6"/>
  <c r="AE1203" i="6"/>
  <c r="AD1203" i="6"/>
  <c r="K1203" i="6"/>
  <c r="E1203" i="6"/>
  <c r="G1203" i="6"/>
  <c r="D1203" i="6"/>
  <c r="C1203" i="6"/>
  <c r="B1203" i="6"/>
  <c r="L1201" i="6"/>
  <c r="J1201" i="6"/>
  <c r="G1201" i="6"/>
  <c r="F1201" i="6"/>
  <c r="E1201" i="6"/>
  <c r="L1200" i="6"/>
  <c r="J1200" i="6"/>
  <c r="G1200" i="6"/>
  <c r="F1200" i="6"/>
  <c r="L1199" i="6"/>
  <c r="J1199" i="6"/>
  <c r="G1199" i="6"/>
  <c r="F1199" i="6"/>
  <c r="E1199" i="6"/>
  <c r="L1198" i="6"/>
  <c r="J1198" i="6"/>
  <c r="G1198" i="6"/>
  <c r="F1198" i="6"/>
  <c r="L1195" i="6"/>
  <c r="L1194" i="6" s="1"/>
  <c r="J1195" i="6"/>
  <c r="G1195" i="6"/>
  <c r="F1195" i="6"/>
  <c r="E1193" i="6"/>
  <c r="G1193" i="6"/>
  <c r="D1193" i="6"/>
  <c r="AW1192" i="6"/>
  <c r="AE1192" i="6"/>
  <c r="AD1192" i="6"/>
  <c r="G1191" i="6"/>
  <c r="E1191" i="6"/>
  <c r="G1190" i="6"/>
  <c r="E1190" i="6"/>
  <c r="BA1188" i="6"/>
  <c r="AZ1188" i="6"/>
  <c r="AE1188" i="6"/>
  <c r="AD1188" i="6"/>
  <c r="K1188" i="6"/>
  <c r="E1188" i="6"/>
  <c r="G1188" i="6"/>
  <c r="D1188" i="6"/>
  <c r="C1188" i="6"/>
  <c r="B1188" i="6"/>
  <c r="L1186" i="6"/>
  <c r="J1186" i="6"/>
  <c r="G1186" i="6"/>
  <c r="F1186" i="6"/>
  <c r="E1186" i="6"/>
  <c r="L1185" i="6"/>
  <c r="J1185" i="6"/>
  <c r="G1185" i="6"/>
  <c r="F1185" i="6"/>
  <c r="L1184" i="6"/>
  <c r="J1184" i="6"/>
  <c r="G1184" i="6"/>
  <c r="F1184" i="6"/>
  <c r="E1184" i="6"/>
  <c r="L1183" i="6"/>
  <c r="J1183" i="6"/>
  <c r="G1183" i="6"/>
  <c r="F1183" i="6"/>
  <c r="L1180" i="6"/>
  <c r="L1179" i="6" s="1"/>
  <c r="AR1192" i="6" s="1"/>
  <c r="J1180" i="6"/>
  <c r="G1180" i="6"/>
  <c r="F1180" i="6"/>
  <c r="E1178" i="6"/>
  <c r="G1178" i="6"/>
  <c r="D1178" i="6"/>
  <c r="AW1177" i="6"/>
  <c r="AE1177" i="6"/>
  <c r="AD1177" i="6"/>
  <c r="G1176" i="6"/>
  <c r="E1176" i="6"/>
  <c r="G1175" i="6"/>
  <c r="E1175" i="6"/>
  <c r="BA1173" i="6"/>
  <c r="AZ1173" i="6"/>
  <c r="AE1173" i="6"/>
  <c r="AD1173" i="6"/>
  <c r="K1173" i="6"/>
  <c r="E1173" i="6"/>
  <c r="G1173" i="6"/>
  <c r="D1173" i="6"/>
  <c r="C1173" i="6"/>
  <c r="B1173" i="6"/>
  <c r="L1171" i="6"/>
  <c r="J1171" i="6"/>
  <c r="G1171" i="6"/>
  <c r="F1171" i="6"/>
  <c r="E1171" i="6"/>
  <c r="L1170" i="6"/>
  <c r="J1170" i="6"/>
  <c r="G1170" i="6"/>
  <c r="F1170" i="6"/>
  <c r="L1169" i="6"/>
  <c r="J1169" i="6"/>
  <c r="G1169" i="6"/>
  <c r="F1169" i="6"/>
  <c r="E1169" i="6"/>
  <c r="L1168" i="6"/>
  <c r="J1168" i="6"/>
  <c r="G1168" i="6"/>
  <c r="F1168" i="6"/>
  <c r="L1165" i="6"/>
  <c r="L1164" i="6" s="1"/>
  <c r="J1165" i="6"/>
  <c r="G1165" i="6"/>
  <c r="F1165" i="6"/>
  <c r="E1163" i="6"/>
  <c r="G1163" i="6"/>
  <c r="D1163" i="6"/>
  <c r="AW1162" i="6"/>
  <c r="AE1162" i="6"/>
  <c r="AD1162" i="6"/>
  <c r="G1161" i="6"/>
  <c r="E1161" i="6"/>
  <c r="G1160" i="6"/>
  <c r="E1160" i="6"/>
  <c r="BA1158" i="6"/>
  <c r="AZ1158" i="6"/>
  <c r="AE1158" i="6"/>
  <c r="AD1158" i="6"/>
  <c r="K1158" i="6"/>
  <c r="E1158" i="6"/>
  <c r="G1158" i="6"/>
  <c r="D1158" i="6"/>
  <c r="C1158" i="6"/>
  <c r="B1158" i="6"/>
  <c r="L1156" i="6"/>
  <c r="J1156" i="6"/>
  <c r="G1156" i="6"/>
  <c r="F1156" i="6"/>
  <c r="E1156" i="6"/>
  <c r="L1155" i="6"/>
  <c r="J1155" i="6"/>
  <c r="G1155" i="6"/>
  <c r="F1155" i="6"/>
  <c r="L1154" i="6"/>
  <c r="J1154" i="6"/>
  <c r="G1154" i="6"/>
  <c r="F1154" i="6"/>
  <c r="E1154" i="6"/>
  <c r="L1153" i="6"/>
  <c r="J1153" i="6"/>
  <c r="G1153" i="6"/>
  <c r="F1153" i="6"/>
  <c r="L1149" i="6"/>
  <c r="AR1162" i="6" s="1"/>
  <c r="L1150" i="6"/>
  <c r="J1150" i="6"/>
  <c r="G1150" i="6"/>
  <c r="F1150" i="6"/>
  <c r="E1148" i="6"/>
  <c r="G1148" i="6"/>
  <c r="D1148" i="6"/>
  <c r="AW1147" i="6"/>
  <c r="AE1147" i="6"/>
  <c r="AD1147" i="6"/>
  <c r="G1146" i="6"/>
  <c r="E1146" i="6"/>
  <c r="G1145" i="6"/>
  <c r="E1145" i="6"/>
  <c r="BA1143" i="6"/>
  <c r="AZ1143" i="6"/>
  <c r="AE1143" i="6"/>
  <c r="AD1143" i="6"/>
  <c r="K1143" i="6"/>
  <c r="E1143" i="6"/>
  <c r="G1143" i="6"/>
  <c r="D1143" i="6"/>
  <c r="C1143" i="6"/>
  <c r="B1143" i="6"/>
  <c r="L1141" i="6"/>
  <c r="J1141" i="6"/>
  <c r="G1141" i="6"/>
  <c r="F1141" i="6"/>
  <c r="E1141" i="6"/>
  <c r="L1140" i="6"/>
  <c r="J1140" i="6"/>
  <c r="G1140" i="6"/>
  <c r="F1140" i="6"/>
  <c r="L1139" i="6"/>
  <c r="J1139" i="6"/>
  <c r="G1139" i="6"/>
  <c r="F1139" i="6"/>
  <c r="E1139" i="6"/>
  <c r="L1138" i="6"/>
  <c r="J1138" i="6"/>
  <c r="G1138" i="6"/>
  <c r="F1138" i="6"/>
  <c r="L1135" i="6"/>
  <c r="L1134" i="6" s="1"/>
  <c r="J1135" i="6"/>
  <c r="G1135" i="6"/>
  <c r="F1135" i="6"/>
  <c r="E1133" i="6"/>
  <c r="G1133" i="6"/>
  <c r="D1133" i="6"/>
  <c r="AW1132" i="6"/>
  <c r="AE1132" i="6"/>
  <c r="AD1132" i="6"/>
  <c r="G1131" i="6"/>
  <c r="E1131" i="6"/>
  <c r="G1130" i="6"/>
  <c r="E1130" i="6"/>
  <c r="BA1128" i="6"/>
  <c r="AZ1128" i="6"/>
  <c r="AE1128" i="6"/>
  <c r="AD1128" i="6"/>
  <c r="K1128" i="6"/>
  <c r="E1128" i="6"/>
  <c r="G1128" i="6"/>
  <c r="D1128" i="6"/>
  <c r="C1128" i="6"/>
  <c r="B1128" i="6"/>
  <c r="L1126" i="6"/>
  <c r="J1126" i="6"/>
  <c r="G1126" i="6"/>
  <c r="F1126" i="6"/>
  <c r="E1126" i="6"/>
  <c r="L1125" i="6"/>
  <c r="J1125" i="6"/>
  <c r="G1125" i="6"/>
  <c r="F1125" i="6"/>
  <c r="L1124" i="6"/>
  <c r="J1124" i="6"/>
  <c r="G1124" i="6"/>
  <c r="F1124" i="6"/>
  <c r="E1124" i="6"/>
  <c r="L1123" i="6"/>
  <c r="J1123" i="6"/>
  <c r="G1123" i="6"/>
  <c r="F1123" i="6"/>
  <c r="L1120" i="6"/>
  <c r="L1119" i="6" s="1"/>
  <c r="AR1132" i="6" s="1"/>
  <c r="J1120" i="6"/>
  <c r="G1120" i="6"/>
  <c r="F1120" i="6"/>
  <c r="E1118" i="6"/>
  <c r="G1118" i="6"/>
  <c r="D1118" i="6"/>
  <c r="AW1117" i="6"/>
  <c r="AE1117" i="6"/>
  <c r="AD1117" i="6"/>
  <c r="G1116" i="6"/>
  <c r="E1116" i="6"/>
  <c r="G1115" i="6"/>
  <c r="E1115" i="6"/>
  <c r="BA1113" i="6"/>
  <c r="AZ1113" i="6"/>
  <c r="AE1113" i="6"/>
  <c r="AD1113" i="6"/>
  <c r="K1113" i="6"/>
  <c r="E1113" i="6"/>
  <c r="G1113" i="6"/>
  <c r="D1113" i="6"/>
  <c r="C1113" i="6"/>
  <c r="B1113" i="6"/>
  <c r="L1111" i="6"/>
  <c r="J1111" i="6"/>
  <c r="G1111" i="6"/>
  <c r="F1111" i="6"/>
  <c r="E1111" i="6"/>
  <c r="L1110" i="6"/>
  <c r="J1110" i="6"/>
  <c r="G1110" i="6"/>
  <c r="F1110" i="6"/>
  <c r="L1109" i="6"/>
  <c r="J1109" i="6"/>
  <c r="G1109" i="6"/>
  <c r="F1109" i="6"/>
  <c r="E1109" i="6"/>
  <c r="L1108" i="6"/>
  <c r="J1108" i="6"/>
  <c r="G1108" i="6"/>
  <c r="F1108" i="6"/>
  <c r="L1105" i="6"/>
  <c r="L1104" i="6" s="1"/>
  <c r="J1105" i="6"/>
  <c r="G1105" i="6"/>
  <c r="F1105" i="6"/>
  <c r="E1103" i="6"/>
  <c r="G1103" i="6"/>
  <c r="D1103" i="6"/>
  <c r="AE1102" i="6"/>
  <c r="AD1102" i="6"/>
  <c r="G1101" i="6"/>
  <c r="E1101" i="6"/>
  <c r="G1100" i="6"/>
  <c r="E1100" i="6"/>
  <c r="BA1098" i="6"/>
  <c r="AZ1098" i="6"/>
  <c r="AE1098" i="6"/>
  <c r="AD1098" i="6"/>
  <c r="K1098" i="6"/>
  <c r="E1098" i="6"/>
  <c r="G1098" i="6"/>
  <c r="D1098" i="6"/>
  <c r="C1098" i="6"/>
  <c r="B1098" i="6"/>
  <c r="L1096" i="6"/>
  <c r="I1096" i="6"/>
  <c r="H1096" i="6"/>
  <c r="G1096" i="6"/>
  <c r="F1096" i="6"/>
  <c r="L1095" i="6"/>
  <c r="J1095" i="6"/>
  <c r="G1095" i="6"/>
  <c r="F1095" i="6"/>
  <c r="L1093" i="6"/>
  <c r="J1093" i="6"/>
  <c r="G1093" i="6"/>
  <c r="F1093" i="6"/>
  <c r="E1093" i="6"/>
  <c r="L1092" i="6"/>
  <c r="J1092" i="6"/>
  <c r="G1092" i="6"/>
  <c r="F1092" i="6"/>
  <c r="L1091" i="6"/>
  <c r="J1091" i="6"/>
  <c r="G1091" i="6"/>
  <c r="F1091" i="6"/>
  <c r="E1091" i="6"/>
  <c r="L1090" i="6"/>
  <c r="I1090" i="6"/>
  <c r="H1090" i="6"/>
  <c r="G1090" i="6"/>
  <c r="F1090" i="6"/>
  <c r="L1089" i="6"/>
  <c r="J1089" i="6"/>
  <c r="G1089" i="6"/>
  <c r="F1089" i="6"/>
  <c r="E1089" i="6"/>
  <c r="L1088" i="6"/>
  <c r="J1088" i="6"/>
  <c r="G1088" i="6"/>
  <c r="F1088" i="6"/>
  <c r="L1085" i="6"/>
  <c r="L1084" i="6" s="1"/>
  <c r="J1085" i="6"/>
  <c r="G1085" i="6"/>
  <c r="F1085" i="6"/>
  <c r="E1083" i="6"/>
  <c r="G1083" i="6"/>
  <c r="D1083" i="6"/>
  <c r="AW1082" i="6"/>
  <c r="AE1082" i="6"/>
  <c r="AD1082" i="6"/>
  <c r="G1081" i="6"/>
  <c r="E1081" i="6"/>
  <c r="G1080" i="6"/>
  <c r="E1080" i="6"/>
  <c r="BA1078" i="6"/>
  <c r="AZ1078" i="6"/>
  <c r="AE1078" i="6"/>
  <c r="AD1078" i="6"/>
  <c r="K1078" i="6"/>
  <c r="E1078" i="6"/>
  <c r="G1078" i="6"/>
  <c r="D1078" i="6"/>
  <c r="C1078" i="6"/>
  <c r="B1078" i="6"/>
  <c r="L1076" i="6"/>
  <c r="J1076" i="6"/>
  <c r="G1076" i="6"/>
  <c r="F1076" i="6"/>
  <c r="E1076" i="6"/>
  <c r="L1075" i="6"/>
  <c r="J1075" i="6"/>
  <c r="G1075" i="6"/>
  <c r="F1075" i="6"/>
  <c r="L1074" i="6"/>
  <c r="J1074" i="6"/>
  <c r="G1074" i="6"/>
  <c r="F1074" i="6"/>
  <c r="E1074" i="6"/>
  <c r="L1073" i="6"/>
  <c r="J1073" i="6"/>
  <c r="G1073" i="6"/>
  <c r="F1073" i="6"/>
  <c r="L1070" i="6"/>
  <c r="L1069" i="6" s="1"/>
  <c r="J1070" i="6"/>
  <c r="G1070" i="6"/>
  <c r="F1070" i="6"/>
  <c r="E1068" i="6"/>
  <c r="G1068" i="6"/>
  <c r="D1068" i="6"/>
  <c r="AW1067" i="6"/>
  <c r="AE1067" i="6"/>
  <c r="AD1067" i="6"/>
  <c r="G1066" i="6"/>
  <c r="E1066" i="6"/>
  <c r="G1065" i="6"/>
  <c r="E1065" i="6"/>
  <c r="BA1063" i="6"/>
  <c r="AZ1063" i="6"/>
  <c r="AE1063" i="6"/>
  <c r="AD1063" i="6"/>
  <c r="K1063" i="6"/>
  <c r="E1063" i="6"/>
  <c r="G1063" i="6"/>
  <c r="D1063" i="6"/>
  <c r="C1063" i="6"/>
  <c r="B1063" i="6"/>
  <c r="L1061" i="6"/>
  <c r="L1059" i="6" s="1"/>
  <c r="AT1067" i="6" s="1"/>
  <c r="J1061" i="6"/>
  <c r="G1061" i="6"/>
  <c r="F1061" i="6"/>
  <c r="E1061" i="6"/>
  <c r="L1060" i="6"/>
  <c r="J1060" i="6"/>
  <c r="G1060" i="6"/>
  <c r="F1060" i="6"/>
  <c r="L1057" i="6"/>
  <c r="L1056" i="6" s="1"/>
  <c r="J1057" i="6"/>
  <c r="G1057" i="6"/>
  <c r="F1057" i="6"/>
  <c r="E1055" i="6"/>
  <c r="G1055" i="6"/>
  <c r="D1055" i="6"/>
  <c r="AE1054" i="6"/>
  <c r="AD1054" i="6"/>
  <c r="G1053" i="6"/>
  <c r="E1053" i="6"/>
  <c r="G1052" i="6"/>
  <c r="E1052" i="6"/>
  <c r="L1049" i="6"/>
  <c r="I1049" i="6"/>
  <c r="H1049" i="6"/>
  <c r="G1049" i="6"/>
  <c r="F1049" i="6"/>
  <c r="L1048" i="6"/>
  <c r="I1048" i="6"/>
  <c r="H1048" i="6"/>
  <c r="J1048" i="6" s="1"/>
  <c r="G1048" i="6"/>
  <c r="F1048" i="6"/>
  <c r="L1046" i="6"/>
  <c r="J1046" i="6"/>
  <c r="G1046" i="6"/>
  <c r="F1046" i="6"/>
  <c r="E1046" i="6"/>
  <c r="L1045" i="6"/>
  <c r="I1045" i="6"/>
  <c r="H1045" i="6"/>
  <c r="G1045" i="6"/>
  <c r="F1045" i="6"/>
  <c r="L1044" i="6"/>
  <c r="J1044" i="6"/>
  <c r="G1044" i="6"/>
  <c r="F1044" i="6"/>
  <c r="E1044" i="6"/>
  <c r="L1043" i="6"/>
  <c r="J1043" i="6"/>
  <c r="G1043" i="6"/>
  <c r="F1043" i="6"/>
  <c r="L1040" i="6"/>
  <c r="L1039" i="6" s="1"/>
  <c r="AR1054" i="6" s="1"/>
  <c r="J1040" i="6"/>
  <c r="G1040" i="6"/>
  <c r="F1040" i="6"/>
  <c r="E1038" i="6"/>
  <c r="G1038" i="6"/>
  <c r="D1038" i="6"/>
  <c r="G1034" i="6"/>
  <c r="G1033" i="6"/>
  <c r="L1032" i="6"/>
  <c r="L1031" i="6"/>
  <c r="L1028" i="6"/>
  <c r="L1026" i="6"/>
  <c r="L1025" i="6"/>
  <c r="L1022" i="6"/>
  <c r="L1021" i="6"/>
  <c r="L1020" i="6"/>
  <c r="L1019" i="6"/>
  <c r="L1018" i="6"/>
  <c r="L1017" i="6"/>
  <c r="L1015" i="6" s="1"/>
  <c r="L1014" i="6"/>
  <c r="L1013" i="6"/>
  <c r="L1011" i="6"/>
  <c r="L1008" i="6"/>
  <c r="L999" i="6"/>
  <c r="L998" i="6"/>
  <c r="L995" i="6"/>
  <c r="L993" i="6"/>
  <c r="L992" i="6"/>
  <c r="L986" i="6"/>
  <c r="L985" i="6"/>
  <c r="L981" i="6"/>
  <c r="L968" i="6"/>
  <c r="L967" i="6"/>
  <c r="L964" i="6"/>
  <c r="L962" i="6"/>
  <c r="L961" i="6"/>
  <c r="L955" i="6"/>
  <c r="L954" i="6"/>
  <c r="L950" i="6"/>
  <c r="AE940" i="6"/>
  <c r="AD940" i="6"/>
  <c r="G939" i="6"/>
  <c r="E939" i="6"/>
  <c r="G938" i="6"/>
  <c r="E938" i="6"/>
  <c r="BA936" i="6"/>
  <c r="AZ936" i="6"/>
  <c r="AE936" i="6"/>
  <c r="AD936" i="6"/>
  <c r="K936" i="6"/>
  <c r="E936" i="6"/>
  <c r="G936" i="6"/>
  <c r="D936" i="6"/>
  <c r="C936" i="6"/>
  <c r="B936" i="6"/>
  <c r="L934" i="6"/>
  <c r="I934" i="6"/>
  <c r="H934" i="6"/>
  <c r="G934" i="6"/>
  <c r="F934" i="6"/>
  <c r="L933" i="6"/>
  <c r="I933" i="6"/>
  <c r="H933" i="6"/>
  <c r="G933" i="6"/>
  <c r="F933" i="6"/>
  <c r="L932" i="6"/>
  <c r="I932" i="6"/>
  <c r="H932" i="6"/>
  <c r="G932" i="6"/>
  <c r="F932" i="6"/>
  <c r="L931" i="6"/>
  <c r="I931" i="6"/>
  <c r="H931" i="6"/>
  <c r="G931" i="6"/>
  <c r="F931" i="6"/>
  <c r="L930" i="6"/>
  <c r="I930" i="6"/>
  <c r="H930" i="6"/>
  <c r="G930" i="6"/>
  <c r="F930" i="6"/>
  <c r="L929" i="6"/>
  <c r="I929" i="6"/>
  <c r="H929" i="6"/>
  <c r="G929" i="6"/>
  <c r="F929" i="6"/>
  <c r="L927" i="6"/>
  <c r="J927" i="6"/>
  <c r="G927" i="6"/>
  <c r="F927" i="6"/>
  <c r="L926" i="6"/>
  <c r="J926" i="6"/>
  <c r="G926" i="6"/>
  <c r="F926" i="6"/>
  <c r="E926" i="6"/>
  <c r="L925" i="6"/>
  <c r="I925" i="6"/>
  <c r="H925" i="6"/>
  <c r="G925" i="6"/>
  <c r="F925" i="6"/>
  <c r="L924" i="6"/>
  <c r="J924" i="6"/>
  <c r="G924" i="6"/>
  <c r="F924" i="6"/>
  <c r="E924" i="6"/>
  <c r="L923" i="6"/>
  <c r="I923" i="6"/>
  <c r="H923" i="6"/>
  <c r="G923" i="6"/>
  <c r="F923" i="6"/>
  <c r="L922" i="6"/>
  <c r="J922" i="6"/>
  <c r="G922" i="6"/>
  <c r="F922" i="6"/>
  <c r="E922" i="6"/>
  <c r="L921" i="6"/>
  <c r="J921" i="6"/>
  <c r="G921" i="6"/>
  <c r="F921" i="6"/>
  <c r="L918" i="6"/>
  <c r="L917" i="6" s="1"/>
  <c r="J918" i="6"/>
  <c r="G918" i="6"/>
  <c r="F918" i="6"/>
  <c r="E916" i="6"/>
  <c r="G916" i="6"/>
  <c r="D916" i="6"/>
  <c r="AE915" i="6"/>
  <c r="AD915" i="6"/>
  <c r="G914" i="6"/>
  <c r="E914" i="6"/>
  <c r="G913" i="6"/>
  <c r="E913" i="6"/>
  <c r="BA911" i="6"/>
  <c r="AZ911" i="6"/>
  <c r="AE911" i="6"/>
  <c r="AD911" i="6"/>
  <c r="K911" i="6"/>
  <c r="E911" i="6"/>
  <c r="G911" i="6"/>
  <c r="D911" i="6"/>
  <c r="C911" i="6"/>
  <c r="B911" i="6"/>
  <c r="L909" i="6"/>
  <c r="I909" i="6"/>
  <c r="H909" i="6"/>
  <c r="G909" i="6"/>
  <c r="F909" i="6"/>
  <c r="L908" i="6"/>
  <c r="I908" i="6"/>
  <c r="H908" i="6"/>
  <c r="G908" i="6"/>
  <c r="F908" i="6"/>
  <c r="L907" i="6"/>
  <c r="I907" i="6"/>
  <c r="H907" i="6"/>
  <c r="G907" i="6"/>
  <c r="F907" i="6"/>
  <c r="L906" i="6"/>
  <c r="I906" i="6"/>
  <c r="H906" i="6"/>
  <c r="G906" i="6"/>
  <c r="F906" i="6"/>
  <c r="L905" i="6"/>
  <c r="I905" i="6"/>
  <c r="H905" i="6"/>
  <c r="G905" i="6"/>
  <c r="F905" i="6"/>
  <c r="L904" i="6"/>
  <c r="I904" i="6"/>
  <c r="H904" i="6"/>
  <c r="G904" i="6"/>
  <c r="F904" i="6"/>
  <c r="L902" i="6"/>
  <c r="J902" i="6"/>
  <c r="G902" i="6"/>
  <c r="F902" i="6"/>
  <c r="L901" i="6"/>
  <c r="J901" i="6"/>
  <c r="G901" i="6"/>
  <c r="F901" i="6"/>
  <c r="E901" i="6"/>
  <c r="L900" i="6"/>
  <c r="I900" i="6"/>
  <c r="H900" i="6"/>
  <c r="G900" i="6"/>
  <c r="F900" i="6"/>
  <c r="L899" i="6"/>
  <c r="J899" i="6"/>
  <c r="G899" i="6"/>
  <c r="F899" i="6"/>
  <c r="E899" i="6"/>
  <c r="L898" i="6"/>
  <c r="I898" i="6"/>
  <c r="H898" i="6"/>
  <c r="G898" i="6"/>
  <c r="F898" i="6"/>
  <c r="L897" i="6"/>
  <c r="J897" i="6"/>
  <c r="G897" i="6"/>
  <c r="F897" i="6"/>
  <c r="E897" i="6"/>
  <c r="L896" i="6"/>
  <c r="J896" i="6"/>
  <c r="G896" i="6"/>
  <c r="F896" i="6"/>
  <c r="L893" i="6"/>
  <c r="L892" i="6" s="1"/>
  <c r="J893" i="6"/>
  <c r="G893" i="6"/>
  <c r="F893" i="6"/>
  <c r="E891" i="6"/>
  <c r="G891" i="6"/>
  <c r="D891" i="6"/>
  <c r="AE890" i="6"/>
  <c r="AD890" i="6"/>
  <c r="G889" i="6"/>
  <c r="E889" i="6"/>
  <c r="G888" i="6"/>
  <c r="E888" i="6"/>
  <c r="BA886" i="6"/>
  <c r="AZ886" i="6"/>
  <c r="AE886" i="6"/>
  <c r="AD886" i="6"/>
  <c r="K886" i="6"/>
  <c r="E886" i="6"/>
  <c r="G886" i="6"/>
  <c r="D886" i="6"/>
  <c r="C886" i="6"/>
  <c r="B886" i="6"/>
  <c r="L883" i="6"/>
  <c r="AW890" i="6" s="1"/>
  <c r="L884" i="6"/>
  <c r="I884" i="6"/>
  <c r="H884" i="6"/>
  <c r="G884" i="6"/>
  <c r="F884" i="6"/>
  <c r="L882" i="6"/>
  <c r="J882" i="6"/>
  <c r="G882" i="6"/>
  <c r="F882" i="6"/>
  <c r="E882" i="6"/>
  <c r="L881" i="6"/>
  <c r="I881" i="6"/>
  <c r="H881" i="6"/>
  <c r="G881" i="6"/>
  <c r="F881" i="6"/>
  <c r="L880" i="6"/>
  <c r="J880" i="6"/>
  <c r="G880" i="6"/>
  <c r="F880" i="6"/>
  <c r="E880" i="6"/>
  <c r="L879" i="6"/>
  <c r="I879" i="6"/>
  <c r="H879" i="6"/>
  <c r="G879" i="6"/>
  <c r="F879" i="6"/>
  <c r="L878" i="6"/>
  <c r="J878" i="6"/>
  <c r="G878" i="6"/>
  <c r="F878" i="6"/>
  <c r="E878" i="6"/>
  <c r="L877" i="6"/>
  <c r="J877" i="6"/>
  <c r="G877" i="6"/>
  <c r="F877" i="6"/>
  <c r="L874" i="6"/>
  <c r="L873" i="6" s="1"/>
  <c r="J874" i="6"/>
  <c r="G874" i="6"/>
  <c r="F874" i="6"/>
  <c r="E872" i="6"/>
  <c r="G872" i="6"/>
  <c r="D872" i="6"/>
  <c r="AE871" i="6"/>
  <c r="AD871" i="6"/>
  <c r="G870" i="6"/>
  <c r="E870" i="6"/>
  <c r="G869" i="6"/>
  <c r="E869" i="6"/>
  <c r="BA867" i="6"/>
  <c r="AZ867" i="6"/>
  <c r="AE867" i="6"/>
  <c r="AD867" i="6"/>
  <c r="K867" i="6"/>
  <c r="E867" i="6"/>
  <c r="G867" i="6"/>
  <c r="D867" i="6"/>
  <c r="C867" i="6"/>
  <c r="B867" i="6"/>
  <c r="L865" i="6"/>
  <c r="L864" i="6" s="1"/>
  <c r="AW871" i="6" s="1"/>
  <c r="I865" i="6"/>
  <c r="H865" i="6"/>
  <c r="G865" i="6"/>
  <c r="F865" i="6"/>
  <c r="L863" i="6"/>
  <c r="J863" i="6"/>
  <c r="G863" i="6"/>
  <c r="F863" i="6"/>
  <c r="E863" i="6"/>
  <c r="L862" i="6"/>
  <c r="I862" i="6"/>
  <c r="H862" i="6"/>
  <c r="G862" i="6"/>
  <c r="F862" i="6"/>
  <c r="L861" i="6"/>
  <c r="J861" i="6"/>
  <c r="G861" i="6"/>
  <c r="F861" i="6"/>
  <c r="E861" i="6"/>
  <c r="L860" i="6"/>
  <c r="J860" i="6"/>
  <c r="G860" i="6"/>
  <c r="F860" i="6"/>
  <c r="L856" i="6"/>
  <c r="L857" i="6"/>
  <c r="J857" i="6"/>
  <c r="G857" i="6"/>
  <c r="F857" i="6"/>
  <c r="E855" i="6"/>
  <c r="G855" i="6"/>
  <c r="D855" i="6"/>
  <c r="AW854" i="6"/>
  <c r="AE854" i="6"/>
  <c r="AD854" i="6"/>
  <c r="G853" i="6"/>
  <c r="E853" i="6"/>
  <c r="G852" i="6"/>
  <c r="E852" i="6"/>
  <c r="BA850" i="6"/>
  <c r="AZ850" i="6"/>
  <c r="AE850" i="6"/>
  <c r="AD850" i="6"/>
  <c r="K850" i="6"/>
  <c r="E850" i="6"/>
  <c r="G850" i="6"/>
  <c r="D850" i="6"/>
  <c r="C850" i="6"/>
  <c r="B850" i="6"/>
  <c r="L848" i="6"/>
  <c r="L847" i="6" s="1"/>
  <c r="J848" i="6"/>
  <c r="I848" i="6"/>
  <c r="H848" i="6"/>
  <c r="G848" i="6"/>
  <c r="F848" i="6"/>
  <c r="L846" i="6"/>
  <c r="J846" i="6"/>
  <c r="G846" i="6"/>
  <c r="F846" i="6"/>
  <c r="E846" i="6"/>
  <c r="L845" i="6"/>
  <c r="I845" i="6"/>
  <c r="H845" i="6"/>
  <c r="G845" i="6"/>
  <c r="F845" i="6"/>
  <c r="L844" i="6"/>
  <c r="J844" i="6"/>
  <c r="G844" i="6"/>
  <c r="F844" i="6"/>
  <c r="E844" i="6"/>
  <c r="L843" i="6"/>
  <c r="J843" i="6"/>
  <c r="G843" i="6"/>
  <c r="F843" i="6"/>
  <c r="L840" i="6"/>
  <c r="L839" i="6" s="1"/>
  <c r="AR854" i="6" s="1"/>
  <c r="J840" i="6"/>
  <c r="G840" i="6"/>
  <c r="F840" i="6"/>
  <c r="E838" i="6"/>
  <c r="G838" i="6"/>
  <c r="D838" i="6"/>
  <c r="L832" i="6"/>
  <c r="L831" i="6"/>
  <c r="L828" i="6"/>
  <c r="L826" i="6"/>
  <c r="L825" i="6"/>
  <c r="L819" i="6"/>
  <c r="L818" i="6"/>
  <c r="L814" i="6"/>
  <c r="AE804" i="6"/>
  <c r="AD804" i="6"/>
  <c r="G803" i="6"/>
  <c r="E803" i="6"/>
  <c r="G802" i="6"/>
  <c r="E802" i="6"/>
  <c r="BA800" i="6"/>
  <c r="AZ800" i="6"/>
  <c r="AE800" i="6"/>
  <c r="AD800" i="6"/>
  <c r="K800" i="6"/>
  <c r="E800" i="6"/>
  <c r="G800" i="6"/>
  <c r="D800" i="6"/>
  <c r="C800" i="6"/>
  <c r="B800" i="6"/>
  <c r="L798" i="6"/>
  <c r="J798" i="6"/>
  <c r="I798" i="6"/>
  <c r="H798" i="6"/>
  <c r="G798" i="6"/>
  <c r="F798" i="6"/>
  <c r="L797" i="6"/>
  <c r="I797" i="6"/>
  <c r="H797" i="6"/>
  <c r="G797" i="6"/>
  <c r="F797" i="6"/>
  <c r="L796" i="6"/>
  <c r="I796" i="6"/>
  <c r="H796" i="6"/>
  <c r="G796" i="6"/>
  <c r="F796" i="6"/>
  <c r="L795" i="6"/>
  <c r="I795" i="6"/>
  <c r="H795" i="6"/>
  <c r="G795" i="6"/>
  <c r="F795" i="6"/>
  <c r="L794" i="6"/>
  <c r="I794" i="6"/>
  <c r="H794" i="6"/>
  <c r="J794" i="6" s="1"/>
  <c r="G794" i="6"/>
  <c r="F794" i="6"/>
  <c r="L793" i="6"/>
  <c r="I793" i="6"/>
  <c r="H793" i="6"/>
  <c r="G793" i="6"/>
  <c r="F793" i="6"/>
  <c r="L791" i="6"/>
  <c r="J791" i="6"/>
  <c r="G791" i="6"/>
  <c r="F791" i="6"/>
  <c r="L790" i="6"/>
  <c r="J790" i="6"/>
  <c r="G790" i="6"/>
  <c r="F790" i="6"/>
  <c r="E790" i="6"/>
  <c r="L789" i="6"/>
  <c r="I789" i="6"/>
  <c r="H789" i="6"/>
  <c r="G789" i="6"/>
  <c r="F789" i="6"/>
  <c r="L788" i="6"/>
  <c r="J788" i="6"/>
  <c r="G788" i="6"/>
  <c r="F788" i="6"/>
  <c r="E788" i="6"/>
  <c r="L787" i="6"/>
  <c r="I787" i="6"/>
  <c r="H787" i="6"/>
  <c r="G787" i="6"/>
  <c r="F787" i="6"/>
  <c r="L786" i="6"/>
  <c r="J786" i="6"/>
  <c r="G786" i="6"/>
  <c r="F786" i="6"/>
  <c r="E786" i="6"/>
  <c r="L785" i="6"/>
  <c r="J785" i="6"/>
  <c r="G785" i="6"/>
  <c r="F785" i="6"/>
  <c r="L782" i="6"/>
  <c r="L781" i="6" s="1"/>
  <c r="J782" i="6"/>
  <c r="G782" i="6"/>
  <c r="F782" i="6"/>
  <c r="C780" i="6"/>
  <c r="B780" i="6"/>
  <c r="E779" i="6"/>
  <c r="G779" i="6"/>
  <c r="D779" i="6"/>
  <c r="AE778" i="6"/>
  <c r="AD778" i="6"/>
  <c r="G777" i="6"/>
  <c r="E777" i="6"/>
  <c r="G776" i="6"/>
  <c r="E776" i="6"/>
  <c r="BA774" i="6"/>
  <c r="AZ774" i="6"/>
  <c r="AE774" i="6"/>
  <c r="AD774" i="6"/>
  <c r="K774" i="6"/>
  <c r="E774" i="6"/>
  <c r="G774" i="6"/>
  <c r="D774" i="6"/>
  <c r="C774" i="6"/>
  <c r="B774" i="6"/>
  <c r="L772" i="6"/>
  <c r="I772" i="6"/>
  <c r="H772" i="6"/>
  <c r="G772" i="6"/>
  <c r="F772" i="6"/>
  <c r="L771" i="6"/>
  <c r="I771" i="6"/>
  <c r="H771" i="6"/>
  <c r="G771" i="6"/>
  <c r="F771" i="6"/>
  <c r="L770" i="6"/>
  <c r="I770" i="6"/>
  <c r="H770" i="6"/>
  <c r="G770" i="6"/>
  <c r="F770" i="6"/>
  <c r="L769" i="6"/>
  <c r="I769" i="6"/>
  <c r="H769" i="6"/>
  <c r="G769" i="6"/>
  <c r="F769" i="6"/>
  <c r="L768" i="6"/>
  <c r="I768" i="6"/>
  <c r="H768" i="6"/>
  <c r="G768" i="6"/>
  <c r="F768" i="6"/>
  <c r="L767" i="6"/>
  <c r="I767" i="6"/>
  <c r="H767" i="6"/>
  <c r="G767" i="6"/>
  <c r="F767" i="6"/>
  <c r="L765" i="6"/>
  <c r="J765" i="6"/>
  <c r="G765" i="6"/>
  <c r="F765" i="6"/>
  <c r="L764" i="6"/>
  <c r="J764" i="6"/>
  <c r="G764" i="6"/>
  <c r="F764" i="6"/>
  <c r="E764" i="6"/>
  <c r="L763" i="6"/>
  <c r="I763" i="6"/>
  <c r="H763" i="6"/>
  <c r="G763" i="6"/>
  <c r="F763" i="6"/>
  <c r="L762" i="6"/>
  <c r="J762" i="6"/>
  <c r="G762" i="6"/>
  <c r="F762" i="6"/>
  <c r="E762" i="6"/>
  <c r="L761" i="6"/>
  <c r="I761" i="6"/>
  <c r="H761" i="6"/>
  <c r="J761" i="6" s="1"/>
  <c r="G761" i="6"/>
  <c r="F761" i="6"/>
  <c r="L760" i="6"/>
  <c r="J760" i="6"/>
  <c r="G760" i="6"/>
  <c r="F760" i="6"/>
  <c r="E760" i="6"/>
  <c r="L759" i="6"/>
  <c r="J759" i="6"/>
  <c r="G759" i="6"/>
  <c r="F759" i="6"/>
  <c r="L756" i="6"/>
  <c r="L755" i="6" s="1"/>
  <c r="J756" i="6"/>
  <c r="G756" i="6"/>
  <c r="F756" i="6"/>
  <c r="C754" i="6"/>
  <c r="B754" i="6"/>
  <c r="E753" i="6"/>
  <c r="G753" i="6"/>
  <c r="D753" i="6"/>
  <c r="AE752" i="6"/>
  <c r="AD752" i="6"/>
  <c r="G751" i="6"/>
  <c r="E751" i="6"/>
  <c r="G750" i="6"/>
  <c r="E750" i="6"/>
  <c r="BA748" i="6"/>
  <c r="AZ748" i="6"/>
  <c r="AE748" i="6"/>
  <c r="AD748" i="6"/>
  <c r="K748" i="6"/>
  <c r="E748" i="6"/>
  <c r="G748" i="6"/>
  <c r="D748" i="6"/>
  <c r="C748" i="6"/>
  <c r="B748" i="6"/>
  <c r="L746" i="6"/>
  <c r="L745" i="6" s="1"/>
  <c r="AW752" i="6" s="1"/>
  <c r="I746" i="6"/>
  <c r="H746" i="6"/>
  <c r="G746" i="6"/>
  <c r="F746" i="6"/>
  <c r="L744" i="6"/>
  <c r="J744" i="6"/>
  <c r="G744" i="6"/>
  <c r="F744" i="6"/>
  <c r="E744" i="6"/>
  <c r="L743" i="6"/>
  <c r="I743" i="6"/>
  <c r="H743" i="6"/>
  <c r="G743" i="6"/>
  <c r="F743" i="6"/>
  <c r="L742" i="6"/>
  <c r="J742" i="6"/>
  <c r="G742" i="6"/>
  <c r="F742" i="6"/>
  <c r="E742" i="6"/>
  <c r="L741" i="6"/>
  <c r="I741" i="6"/>
  <c r="H741" i="6"/>
  <c r="G741" i="6"/>
  <c r="F741" i="6"/>
  <c r="L740" i="6"/>
  <c r="J740" i="6"/>
  <c r="G740" i="6"/>
  <c r="F740" i="6"/>
  <c r="E740" i="6"/>
  <c r="L739" i="6"/>
  <c r="J739" i="6"/>
  <c r="G739" i="6"/>
  <c r="F739" i="6"/>
  <c r="L736" i="6"/>
  <c r="L735" i="6" s="1"/>
  <c r="AR752" i="6" s="1"/>
  <c r="J736" i="6"/>
  <c r="G736" i="6"/>
  <c r="F736" i="6"/>
  <c r="C734" i="6"/>
  <c r="B734" i="6"/>
  <c r="E733" i="6"/>
  <c r="G733" i="6"/>
  <c r="D733" i="6"/>
  <c r="AE732" i="6"/>
  <c r="AD732" i="6"/>
  <c r="G731" i="6"/>
  <c r="E731" i="6"/>
  <c r="G730" i="6"/>
  <c r="E730" i="6"/>
  <c r="BA728" i="6"/>
  <c r="AZ728" i="6"/>
  <c r="AE728" i="6"/>
  <c r="AD728" i="6"/>
  <c r="K728" i="6"/>
  <c r="E728" i="6"/>
  <c r="G728" i="6"/>
  <c r="D728" i="6"/>
  <c r="C728" i="6"/>
  <c r="B728" i="6"/>
  <c r="L726" i="6"/>
  <c r="L725" i="6" s="1"/>
  <c r="AW732" i="6" s="1"/>
  <c r="I726" i="6"/>
  <c r="H726" i="6"/>
  <c r="G726" i="6"/>
  <c r="F726" i="6"/>
  <c r="L724" i="6"/>
  <c r="J724" i="6"/>
  <c r="G724" i="6"/>
  <c r="F724" i="6"/>
  <c r="E724" i="6"/>
  <c r="L723" i="6"/>
  <c r="I723" i="6"/>
  <c r="H723" i="6"/>
  <c r="G723" i="6"/>
  <c r="F723" i="6"/>
  <c r="L722" i="6"/>
  <c r="J722" i="6"/>
  <c r="G722" i="6"/>
  <c r="F722" i="6"/>
  <c r="E722" i="6"/>
  <c r="L721" i="6"/>
  <c r="J721" i="6"/>
  <c r="G721" i="6"/>
  <c r="F721" i="6"/>
  <c r="L718" i="6"/>
  <c r="L717" i="6" s="1"/>
  <c r="AR732" i="6" s="1"/>
  <c r="J718" i="6"/>
  <c r="G718" i="6"/>
  <c r="F718" i="6"/>
  <c r="C716" i="6"/>
  <c r="B716" i="6"/>
  <c r="E715" i="6"/>
  <c r="G715" i="6"/>
  <c r="D715" i="6"/>
  <c r="AE714" i="6"/>
  <c r="AD714" i="6"/>
  <c r="G713" i="6"/>
  <c r="E713" i="6"/>
  <c r="G712" i="6"/>
  <c r="E712" i="6"/>
  <c r="BA710" i="6"/>
  <c r="AZ710" i="6"/>
  <c r="AE710" i="6"/>
  <c r="AD710" i="6"/>
  <c r="K710" i="6"/>
  <c r="E710" i="6"/>
  <c r="G710" i="6"/>
  <c r="D710" i="6"/>
  <c r="C710" i="6"/>
  <c r="B710" i="6"/>
  <c r="L708" i="6"/>
  <c r="L707" i="6" s="1"/>
  <c r="AW714" i="6" s="1"/>
  <c r="I708" i="6"/>
  <c r="H708" i="6"/>
  <c r="G708" i="6"/>
  <c r="F708" i="6"/>
  <c r="L706" i="6"/>
  <c r="J706" i="6"/>
  <c r="G706" i="6"/>
  <c r="F706" i="6"/>
  <c r="E706" i="6"/>
  <c r="L705" i="6"/>
  <c r="I705" i="6"/>
  <c r="H705" i="6"/>
  <c r="G705" i="6"/>
  <c r="F705" i="6"/>
  <c r="L704" i="6"/>
  <c r="J704" i="6"/>
  <c r="G704" i="6"/>
  <c r="F704" i="6"/>
  <c r="E704" i="6"/>
  <c r="L703" i="6"/>
  <c r="J703" i="6"/>
  <c r="G703" i="6"/>
  <c r="F703" i="6"/>
  <c r="L700" i="6"/>
  <c r="L699" i="6" s="1"/>
  <c r="J700" i="6"/>
  <c r="G700" i="6"/>
  <c r="F700" i="6"/>
  <c r="C698" i="6"/>
  <c r="B698" i="6"/>
  <c r="E697" i="6"/>
  <c r="G697" i="6"/>
  <c r="D697" i="6"/>
  <c r="L689" i="6"/>
  <c r="L688" i="6"/>
  <c r="L685" i="6"/>
  <c r="L683" i="6"/>
  <c r="L682" i="6"/>
  <c r="L676" i="6"/>
  <c r="L675" i="6"/>
  <c r="L671" i="6"/>
  <c r="L658" i="6"/>
  <c r="L657" i="6"/>
  <c r="L654" i="6"/>
  <c r="L652" i="6"/>
  <c r="L651" i="6"/>
  <c r="L645" i="6"/>
  <c r="L644" i="6"/>
  <c r="L640" i="6"/>
  <c r="AE630" i="6"/>
  <c r="AD630" i="6"/>
  <c r="G629" i="6"/>
  <c r="E629" i="6"/>
  <c r="G628" i="6"/>
  <c r="E628" i="6"/>
  <c r="BA626" i="6"/>
  <c r="AZ626" i="6"/>
  <c r="AE626" i="6"/>
  <c r="AD626" i="6"/>
  <c r="K626" i="6"/>
  <c r="E626" i="6"/>
  <c r="G626" i="6"/>
  <c r="D626" i="6"/>
  <c r="C626" i="6"/>
  <c r="B626" i="6"/>
  <c r="L624" i="6"/>
  <c r="I624" i="6"/>
  <c r="H624" i="6"/>
  <c r="G624" i="6"/>
  <c r="F624" i="6"/>
  <c r="L623" i="6"/>
  <c r="I623" i="6"/>
  <c r="H623" i="6"/>
  <c r="G623" i="6"/>
  <c r="F623" i="6"/>
  <c r="L622" i="6"/>
  <c r="I622" i="6"/>
  <c r="J622" i="6" s="1"/>
  <c r="H622" i="6"/>
  <c r="G622" i="6"/>
  <c r="F622" i="6"/>
  <c r="L621" i="6"/>
  <c r="I621" i="6"/>
  <c r="H621" i="6"/>
  <c r="G621" i="6"/>
  <c r="F621" i="6"/>
  <c r="L620" i="6"/>
  <c r="I620" i="6"/>
  <c r="H620" i="6"/>
  <c r="G620" i="6"/>
  <c r="F620" i="6"/>
  <c r="L619" i="6"/>
  <c r="I619" i="6"/>
  <c r="H619" i="6"/>
  <c r="G619" i="6"/>
  <c r="F619" i="6"/>
  <c r="L617" i="6"/>
  <c r="J617" i="6"/>
  <c r="G617" i="6"/>
  <c r="F617" i="6"/>
  <c r="L616" i="6"/>
  <c r="J616" i="6"/>
  <c r="G616" i="6"/>
  <c r="F616" i="6"/>
  <c r="E616" i="6"/>
  <c r="L615" i="6"/>
  <c r="I615" i="6"/>
  <c r="H615" i="6"/>
  <c r="G615" i="6"/>
  <c r="F615" i="6"/>
  <c r="L614" i="6"/>
  <c r="J614" i="6"/>
  <c r="G614" i="6"/>
  <c r="F614" i="6"/>
  <c r="E614" i="6"/>
  <c r="L613" i="6"/>
  <c r="I613" i="6"/>
  <c r="H613" i="6"/>
  <c r="G613" i="6"/>
  <c r="F613" i="6"/>
  <c r="L612" i="6"/>
  <c r="J612" i="6"/>
  <c r="G612" i="6"/>
  <c r="F612" i="6"/>
  <c r="E612" i="6"/>
  <c r="L611" i="6"/>
  <c r="J611" i="6"/>
  <c r="G611" i="6"/>
  <c r="F611" i="6"/>
  <c r="L608" i="6"/>
  <c r="L607" i="6" s="1"/>
  <c r="J608" i="6"/>
  <c r="G608" i="6"/>
  <c r="F608" i="6"/>
  <c r="E606" i="6"/>
  <c r="G606" i="6"/>
  <c r="D606" i="6"/>
  <c r="AE605" i="6"/>
  <c r="AD605" i="6"/>
  <c r="G604" i="6"/>
  <c r="E604" i="6"/>
  <c r="G603" i="6"/>
  <c r="E603" i="6"/>
  <c r="BA601" i="6"/>
  <c r="AZ601" i="6"/>
  <c r="AE601" i="6"/>
  <c r="AD601" i="6"/>
  <c r="K601" i="6"/>
  <c r="E601" i="6"/>
  <c r="G601" i="6"/>
  <c r="D601" i="6"/>
  <c r="C601" i="6"/>
  <c r="B601" i="6"/>
  <c r="L599" i="6"/>
  <c r="I599" i="6"/>
  <c r="H599" i="6"/>
  <c r="G599" i="6"/>
  <c r="F599" i="6"/>
  <c r="L598" i="6"/>
  <c r="I598" i="6"/>
  <c r="H598" i="6"/>
  <c r="G598" i="6"/>
  <c r="F598" i="6"/>
  <c r="L597" i="6"/>
  <c r="I597" i="6"/>
  <c r="H597" i="6"/>
  <c r="G597" i="6"/>
  <c r="F597" i="6"/>
  <c r="L596" i="6"/>
  <c r="I596" i="6"/>
  <c r="H596" i="6"/>
  <c r="G596" i="6"/>
  <c r="F596" i="6"/>
  <c r="L595" i="6"/>
  <c r="I595" i="6"/>
  <c r="H595" i="6"/>
  <c r="G595" i="6"/>
  <c r="F595" i="6"/>
  <c r="L594" i="6"/>
  <c r="I594" i="6"/>
  <c r="H594" i="6"/>
  <c r="G594" i="6"/>
  <c r="F594" i="6"/>
  <c r="L592" i="6"/>
  <c r="J592" i="6"/>
  <c r="G592" i="6"/>
  <c r="F592" i="6"/>
  <c r="L591" i="6"/>
  <c r="J591" i="6"/>
  <c r="G591" i="6"/>
  <c r="F591" i="6"/>
  <c r="E591" i="6"/>
  <c r="L590" i="6"/>
  <c r="I590" i="6"/>
  <c r="H590" i="6"/>
  <c r="G590" i="6"/>
  <c r="F590" i="6"/>
  <c r="L589" i="6"/>
  <c r="J589" i="6"/>
  <c r="G589" i="6"/>
  <c r="F589" i="6"/>
  <c r="E589" i="6"/>
  <c r="L588" i="6"/>
  <c r="I588" i="6"/>
  <c r="H588" i="6"/>
  <c r="G588" i="6"/>
  <c r="F588" i="6"/>
  <c r="L587" i="6"/>
  <c r="J587" i="6"/>
  <c r="G587" i="6"/>
  <c r="F587" i="6"/>
  <c r="E587" i="6"/>
  <c r="L586" i="6"/>
  <c r="J586" i="6"/>
  <c r="G586" i="6"/>
  <c r="F586" i="6"/>
  <c r="L583" i="6"/>
  <c r="L582" i="6" s="1"/>
  <c r="AR605" i="6" s="1"/>
  <c r="J583" i="6"/>
  <c r="G583" i="6"/>
  <c r="F583" i="6"/>
  <c r="E581" i="6"/>
  <c r="G581" i="6"/>
  <c r="D581" i="6"/>
  <c r="AE580" i="6"/>
  <c r="AD580" i="6"/>
  <c r="G579" i="6"/>
  <c r="E579" i="6"/>
  <c r="G578" i="6"/>
  <c r="E578" i="6"/>
  <c r="BA576" i="6"/>
  <c r="AZ576" i="6"/>
  <c r="AE576" i="6"/>
  <c r="AD576" i="6"/>
  <c r="K576" i="6"/>
  <c r="E576" i="6"/>
  <c r="G576" i="6"/>
  <c r="D576" i="6"/>
  <c r="C576" i="6"/>
  <c r="B576" i="6"/>
  <c r="L574" i="6"/>
  <c r="I574" i="6"/>
  <c r="H574" i="6"/>
  <c r="G574" i="6"/>
  <c r="F574" i="6"/>
  <c r="L573" i="6"/>
  <c r="I573" i="6"/>
  <c r="H573" i="6"/>
  <c r="G573" i="6"/>
  <c r="F573" i="6"/>
  <c r="L572" i="6"/>
  <c r="I572" i="6"/>
  <c r="H572" i="6"/>
  <c r="G572" i="6"/>
  <c r="F572" i="6"/>
  <c r="L571" i="6"/>
  <c r="I571" i="6"/>
  <c r="H571" i="6"/>
  <c r="G571" i="6"/>
  <c r="F571" i="6"/>
  <c r="L570" i="6"/>
  <c r="I570" i="6"/>
  <c r="H570" i="6"/>
  <c r="G570" i="6"/>
  <c r="F570" i="6"/>
  <c r="L569" i="6"/>
  <c r="I569" i="6"/>
  <c r="H569" i="6"/>
  <c r="G569" i="6"/>
  <c r="F569" i="6"/>
  <c r="L567" i="6"/>
  <c r="J567" i="6"/>
  <c r="G567" i="6"/>
  <c r="F567" i="6"/>
  <c r="L566" i="6"/>
  <c r="J566" i="6"/>
  <c r="G566" i="6"/>
  <c r="F566" i="6"/>
  <c r="E566" i="6"/>
  <c r="L565" i="6"/>
  <c r="I565" i="6"/>
  <c r="H565" i="6"/>
  <c r="J565" i="6" s="1"/>
  <c r="G565" i="6"/>
  <c r="F565" i="6"/>
  <c r="L564" i="6"/>
  <c r="J564" i="6"/>
  <c r="G564" i="6"/>
  <c r="F564" i="6"/>
  <c r="E564" i="6"/>
  <c r="L563" i="6"/>
  <c r="I563" i="6"/>
  <c r="H563" i="6"/>
  <c r="G563" i="6"/>
  <c r="F563" i="6"/>
  <c r="L562" i="6"/>
  <c r="J562" i="6"/>
  <c r="G562" i="6"/>
  <c r="F562" i="6"/>
  <c r="E562" i="6"/>
  <c r="L561" i="6"/>
  <c r="J561" i="6"/>
  <c r="G561" i="6"/>
  <c r="F561" i="6"/>
  <c r="L558" i="6"/>
  <c r="L557" i="6" s="1"/>
  <c r="J558" i="6"/>
  <c r="G558" i="6"/>
  <c r="F558" i="6"/>
  <c r="C556" i="6"/>
  <c r="B556" i="6"/>
  <c r="E555" i="6"/>
  <c r="G555" i="6"/>
  <c r="D555" i="6"/>
  <c r="AE554" i="6"/>
  <c r="AD554" i="6"/>
  <c r="G553" i="6"/>
  <c r="E553" i="6"/>
  <c r="G552" i="6"/>
  <c r="E552" i="6"/>
  <c r="BA550" i="6"/>
  <c r="AZ550" i="6"/>
  <c r="AE550" i="6"/>
  <c r="AD550" i="6"/>
  <c r="K550" i="6"/>
  <c r="E550" i="6"/>
  <c r="G550" i="6"/>
  <c r="D550" i="6"/>
  <c r="C550" i="6"/>
  <c r="B550" i="6"/>
  <c r="L548" i="6"/>
  <c r="I548" i="6"/>
  <c r="H548" i="6"/>
  <c r="G548" i="6"/>
  <c r="F548" i="6"/>
  <c r="L547" i="6"/>
  <c r="I547" i="6"/>
  <c r="H547" i="6"/>
  <c r="G547" i="6"/>
  <c r="F547" i="6"/>
  <c r="L546" i="6"/>
  <c r="I546" i="6"/>
  <c r="H546" i="6"/>
  <c r="G546" i="6"/>
  <c r="F546" i="6"/>
  <c r="L545" i="6"/>
  <c r="I545" i="6"/>
  <c r="J545" i="6" s="1"/>
  <c r="H545" i="6"/>
  <c r="G545" i="6"/>
  <c r="F545" i="6"/>
  <c r="L544" i="6"/>
  <c r="I544" i="6"/>
  <c r="H544" i="6"/>
  <c r="G544" i="6"/>
  <c r="F544" i="6"/>
  <c r="L543" i="6"/>
  <c r="I543" i="6"/>
  <c r="H543" i="6"/>
  <c r="G543" i="6"/>
  <c r="F543" i="6"/>
  <c r="L541" i="6"/>
  <c r="J541" i="6"/>
  <c r="G541" i="6"/>
  <c r="F541" i="6"/>
  <c r="L540" i="6"/>
  <c r="J540" i="6"/>
  <c r="G540" i="6"/>
  <c r="F540" i="6"/>
  <c r="E540" i="6"/>
  <c r="L539" i="6"/>
  <c r="I539" i="6"/>
  <c r="H539" i="6"/>
  <c r="G539" i="6"/>
  <c r="F539" i="6"/>
  <c r="L538" i="6"/>
  <c r="J538" i="6"/>
  <c r="G538" i="6"/>
  <c r="F538" i="6"/>
  <c r="E538" i="6"/>
  <c r="L537" i="6"/>
  <c r="I537" i="6"/>
  <c r="H537" i="6"/>
  <c r="G537" i="6"/>
  <c r="F537" i="6"/>
  <c r="L536" i="6"/>
  <c r="J536" i="6"/>
  <c r="G536" i="6"/>
  <c r="F536" i="6"/>
  <c r="E536" i="6"/>
  <c r="L535" i="6"/>
  <c r="J535" i="6"/>
  <c r="G535" i="6"/>
  <c r="F535" i="6"/>
  <c r="L532" i="6"/>
  <c r="L531" i="6" s="1"/>
  <c r="AR554" i="6" s="1"/>
  <c r="J532" i="6"/>
  <c r="G532" i="6"/>
  <c r="F532" i="6"/>
  <c r="C530" i="6"/>
  <c r="B530" i="6"/>
  <c r="E529" i="6"/>
  <c r="G529" i="6"/>
  <c r="D529" i="6"/>
  <c r="L523" i="6"/>
  <c r="L522" i="6"/>
  <c r="L519" i="6"/>
  <c r="L517" i="6"/>
  <c r="L516" i="6"/>
  <c r="L510" i="6"/>
  <c r="L509" i="6"/>
  <c r="L505" i="6"/>
  <c r="AE495" i="6"/>
  <c r="AD495" i="6"/>
  <c r="G494" i="6"/>
  <c r="E494" i="6"/>
  <c r="G493" i="6"/>
  <c r="E493" i="6"/>
  <c r="BA491" i="6"/>
  <c r="AZ491" i="6"/>
  <c r="AE491" i="6"/>
  <c r="AD491" i="6"/>
  <c r="K491" i="6"/>
  <c r="E491" i="6"/>
  <c r="G491" i="6"/>
  <c r="D491" i="6"/>
  <c r="C491" i="6"/>
  <c r="B491" i="6"/>
  <c r="L489" i="6"/>
  <c r="I489" i="6"/>
  <c r="H489" i="6"/>
  <c r="G489" i="6"/>
  <c r="F489" i="6"/>
  <c r="L488" i="6"/>
  <c r="I488" i="6"/>
  <c r="H488" i="6"/>
  <c r="G488" i="6"/>
  <c r="F488" i="6"/>
  <c r="L487" i="6"/>
  <c r="I487" i="6"/>
  <c r="H487" i="6"/>
  <c r="G487" i="6"/>
  <c r="F487" i="6"/>
  <c r="L486" i="6"/>
  <c r="I486" i="6"/>
  <c r="H486" i="6"/>
  <c r="G486" i="6"/>
  <c r="F486" i="6"/>
  <c r="L485" i="6"/>
  <c r="I485" i="6"/>
  <c r="H485" i="6"/>
  <c r="G485" i="6"/>
  <c r="F485" i="6"/>
  <c r="L484" i="6"/>
  <c r="I484" i="6"/>
  <c r="H484" i="6"/>
  <c r="G484" i="6"/>
  <c r="F484" i="6"/>
  <c r="L482" i="6"/>
  <c r="J482" i="6"/>
  <c r="G482" i="6"/>
  <c r="F482" i="6"/>
  <c r="L481" i="6"/>
  <c r="J481" i="6"/>
  <c r="G481" i="6"/>
  <c r="F481" i="6"/>
  <c r="E481" i="6"/>
  <c r="L480" i="6"/>
  <c r="I480" i="6"/>
  <c r="H480" i="6"/>
  <c r="G480" i="6"/>
  <c r="F480" i="6"/>
  <c r="L479" i="6"/>
  <c r="J479" i="6"/>
  <c r="G479" i="6"/>
  <c r="F479" i="6"/>
  <c r="E479" i="6"/>
  <c r="L478" i="6"/>
  <c r="I478" i="6"/>
  <c r="H478" i="6"/>
  <c r="G478" i="6"/>
  <c r="F478" i="6"/>
  <c r="L477" i="6"/>
  <c r="J477" i="6"/>
  <c r="G477" i="6"/>
  <c r="F477" i="6"/>
  <c r="E477" i="6"/>
  <c r="L476" i="6"/>
  <c r="J476" i="6"/>
  <c r="G476" i="6"/>
  <c r="F476" i="6"/>
  <c r="L473" i="6"/>
  <c r="L472" i="6" s="1"/>
  <c r="J473" i="6"/>
  <c r="G473" i="6"/>
  <c r="F473" i="6"/>
  <c r="E471" i="6"/>
  <c r="G471" i="6"/>
  <c r="D471" i="6"/>
  <c r="AE470" i="6"/>
  <c r="AD470" i="6"/>
  <c r="G469" i="6"/>
  <c r="E469" i="6"/>
  <c r="G468" i="6"/>
  <c r="E468" i="6"/>
  <c r="BA466" i="6"/>
  <c r="AZ466" i="6"/>
  <c r="AE466" i="6"/>
  <c r="AD466" i="6"/>
  <c r="K466" i="6"/>
  <c r="E466" i="6"/>
  <c r="G466" i="6"/>
  <c r="D466" i="6"/>
  <c r="C466" i="6"/>
  <c r="B466" i="6"/>
  <c r="L464" i="6"/>
  <c r="I464" i="6"/>
  <c r="H464" i="6"/>
  <c r="G464" i="6"/>
  <c r="F464" i="6"/>
  <c r="L463" i="6"/>
  <c r="I463" i="6"/>
  <c r="H463" i="6"/>
  <c r="G463" i="6"/>
  <c r="F463" i="6"/>
  <c r="L462" i="6"/>
  <c r="I462" i="6"/>
  <c r="H462" i="6"/>
  <c r="G462" i="6"/>
  <c r="F462" i="6"/>
  <c r="L461" i="6"/>
  <c r="I461" i="6"/>
  <c r="J461" i="6" s="1"/>
  <c r="H461" i="6"/>
  <c r="G461" i="6"/>
  <c r="F461" i="6"/>
  <c r="L460" i="6"/>
  <c r="I460" i="6"/>
  <c r="H460" i="6"/>
  <c r="G460" i="6"/>
  <c r="F460" i="6"/>
  <c r="L459" i="6"/>
  <c r="I459" i="6"/>
  <c r="H459" i="6"/>
  <c r="G459" i="6"/>
  <c r="F459" i="6"/>
  <c r="L457" i="6"/>
  <c r="J457" i="6"/>
  <c r="G457" i="6"/>
  <c r="F457" i="6"/>
  <c r="L456" i="6"/>
  <c r="J456" i="6"/>
  <c r="G456" i="6"/>
  <c r="F456" i="6"/>
  <c r="E456" i="6"/>
  <c r="L455" i="6"/>
  <c r="I455" i="6"/>
  <c r="H455" i="6"/>
  <c r="G455" i="6"/>
  <c r="F455" i="6"/>
  <c r="L454" i="6"/>
  <c r="J454" i="6"/>
  <c r="G454" i="6"/>
  <c r="F454" i="6"/>
  <c r="E454" i="6"/>
  <c r="L453" i="6"/>
  <c r="I453" i="6"/>
  <c r="H453" i="6"/>
  <c r="G453" i="6"/>
  <c r="F453" i="6"/>
  <c r="L452" i="6"/>
  <c r="J452" i="6"/>
  <c r="G452" i="6"/>
  <c r="F452" i="6"/>
  <c r="E452" i="6"/>
  <c r="L451" i="6"/>
  <c r="J451" i="6"/>
  <c r="G451" i="6"/>
  <c r="F451" i="6"/>
  <c r="L448" i="6"/>
  <c r="L447" i="6" s="1"/>
  <c r="J448" i="6"/>
  <c r="G448" i="6"/>
  <c r="F448" i="6"/>
  <c r="E446" i="6"/>
  <c r="G446" i="6"/>
  <c r="D446" i="6"/>
  <c r="AE445" i="6"/>
  <c r="AD445" i="6"/>
  <c r="G444" i="6"/>
  <c r="E444" i="6"/>
  <c r="G443" i="6"/>
  <c r="E443" i="6"/>
  <c r="BA441" i="6"/>
  <c r="AZ441" i="6"/>
  <c r="AE441" i="6"/>
  <c r="AD441" i="6"/>
  <c r="K441" i="6"/>
  <c r="E441" i="6"/>
  <c r="G441" i="6"/>
  <c r="D441" i="6"/>
  <c r="C441" i="6"/>
  <c r="B441" i="6"/>
  <c r="L439" i="6"/>
  <c r="I439" i="6"/>
  <c r="H439" i="6"/>
  <c r="G439" i="6"/>
  <c r="F439" i="6"/>
  <c r="L438" i="6"/>
  <c r="I438" i="6"/>
  <c r="H438" i="6"/>
  <c r="G438" i="6"/>
  <c r="F438" i="6"/>
  <c r="L437" i="6"/>
  <c r="I437" i="6"/>
  <c r="H437" i="6"/>
  <c r="G437" i="6"/>
  <c r="F437" i="6"/>
  <c r="L436" i="6"/>
  <c r="I436" i="6"/>
  <c r="H436" i="6"/>
  <c r="G436" i="6"/>
  <c r="F436" i="6"/>
  <c r="L435" i="6"/>
  <c r="I435" i="6"/>
  <c r="H435" i="6"/>
  <c r="G435" i="6"/>
  <c r="F435" i="6"/>
  <c r="L434" i="6"/>
  <c r="I434" i="6"/>
  <c r="H434" i="6"/>
  <c r="G434" i="6"/>
  <c r="F434" i="6"/>
  <c r="L432" i="6"/>
  <c r="J432" i="6"/>
  <c r="G432" i="6"/>
  <c r="F432" i="6"/>
  <c r="L431" i="6"/>
  <c r="J431" i="6"/>
  <c r="G431" i="6"/>
  <c r="F431" i="6"/>
  <c r="E431" i="6"/>
  <c r="L430" i="6"/>
  <c r="I430" i="6"/>
  <c r="H430" i="6"/>
  <c r="G430" i="6"/>
  <c r="F430" i="6"/>
  <c r="L429" i="6"/>
  <c r="J429" i="6"/>
  <c r="G429" i="6"/>
  <c r="F429" i="6"/>
  <c r="E429" i="6"/>
  <c r="L428" i="6"/>
  <c r="I428" i="6"/>
  <c r="H428" i="6"/>
  <c r="G428" i="6"/>
  <c r="F428" i="6"/>
  <c r="L427" i="6"/>
  <c r="J427" i="6"/>
  <c r="G427" i="6"/>
  <c r="F427" i="6"/>
  <c r="E427" i="6"/>
  <c r="L426" i="6"/>
  <c r="J426" i="6"/>
  <c r="G426" i="6"/>
  <c r="F426" i="6"/>
  <c r="L423" i="6"/>
  <c r="L422" i="6" s="1"/>
  <c r="J423" i="6"/>
  <c r="G423" i="6"/>
  <c r="F423" i="6"/>
  <c r="C421" i="6"/>
  <c r="B421" i="6"/>
  <c r="E420" i="6"/>
  <c r="G420" i="6"/>
  <c r="D420" i="6"/>
  <c r="AE419" i="6"/>
  <c r="AD419" i="6"/>
  <c r="G418" i="6"/>
  <c r="E418" i="6"/>
  <c r="G417" i="6"/>
  <c r="E417" i="6"/>
  <c r="BA415" i="6"/>
  <c r="AZ415" i="6"/>
  <c r="AE415" i="6"/>
  <c r="AD415" i="6"/>
  <c r="K415" i="6"/>
  <c r="E415" i="6"/>
  <c r="G415" i="6"/>
  <c r="D415" i="6"/>
  <c r="C415" i="6"/>
  <c r="B415" i="6"/>
  <c r="L413" i="6"/>
  <c r="I413" i="6"/>
  <c r="H413" i="6"/>
  <c r="G413" i="6"/>
  <c r="F413" i="6"/>
  <c r="L412" i="6"/>
  <c r="I412" i="6"/>
  <c r="H412" i="6"/>
  <c r="G412" i="6"/>
  <c r="F412" i="6"/>
  <c r="L411" i="6"/>
  <c r="I411" i="6"/>
  <c r="H411" i="6"/>
  <c r="G411" i="6"/>
  <c r="F411" i="6"/>
  <c r="L410" i="6"/>
  <c r="I410" i="6"/>
  <c r="H410" i="6"/>
  <c r="G410" i="6"/>
  <c r="F410" i="6"/>
  <c r="L409" i="6"/>
  <c r="I409" i="6"/>
  <c r="H409" i="6"/>
  <c r="G409" i="6"/>
  <c r="F409" i="6"/>
  <c r="L408" i="6"/>
  <c r="I408" i="6"/>
  <c r="H408" i="6"/>
  <c r="G408" i="6"/>
  <c r="F408" i="6"/>
  <c r="L406" i="6"/>
  <c r="J406" i="6"/>
  <c r="G406" i="6"/>
  <c r="F406" i="6"/>
  <c r="L405" i="6"/>
  <c r="J405" i="6"/>
  <c r="G405" i="6"/>
  <c r="F405" i="6"/>
  <c r="E405" i="6"/>
  <c r="L404" i="6"/>
  <c r="I404" i="6"/>
  <c r="H404" i="6"/>
  <c r="G404" i="6"/>
  <c r="F404" i="6"/>
  <c r="L403" i="6"/>
  <c r="J403" i="6"/>
  <c r="G403" i="6"/>
  <c r="F403" i="6"/>
  <c r="E403" i="6"/>
  <c r="L402" i="6"/>
  <c r="I402" i="6"/>
  <c r="H402" i="6"/>
  <c r="G402" i="6"/>
  <c r="F402" i="6"/>
  <c r="L401" i="6"/>
  <c r="J401" i="6"/>
  <c r="G401" i="6"/>
  <c r="F401" i="6"/>
  <c r="E401" i="6"/>
  <c r="L400" i="6"/>
  <c r="J400" i="6"/>
  <c r="G400" i="6"/>
  <c r="F400" i="6"/>
  <c r="L397" i="6"/>
  <c r="L396" i="6" s="1"/>
  <c r="J397" i="6"/>
  <c r="G397" i="6"/>
  <c r="F397" i="6"/>
  <c r="C395" i="6"/>
  <c r="B395" i="6"/>
  <c r="E394" i="6"/>
  <c r="G394" i="6"/>
  <c r="D394" i="6"/>
  <c r="L388" i="6"/>
  <c r="L387" i="6"/>
  <c r="L384" i="6"/>
  <c r="L382" i="6"/>
  <c r="L379" i="6" s="1"/>
  <c r="L381" i="6"/>
  <c r="L375" i="6"/>
  <c r="L374" i="6"/>
  <c r="L370" i="6"/>
  <c r="AE360" i="6"/>
  <c r="AD360" i="6"/>
  <c r="G359" i="6"/>
  <c r="E359" i="6"/>
  <c r="G358" i="6"/>
  <c r="E358" i="6"/>
  <c r="BA356" i="6"/>
  <c r="AZ356" i="6"/>
  <c r="AE356" i="6"/>
  <c r="AD356" i="6"/>
  <c r="K356" i="6"/>
  <c r="E356" i="6"/>
  <c r="G356" i="6"/>
  <c r="D356" i="6"/>
  <c r="C356" i="6"/>
  <c r="B356" i="6"/>
  <c r="L354" i="6"/>
  <c r="I354" i="6"/>
  <c r="H354" i="6"/>
  <c r="G354" i="6"/>
  <c r="F354" i="6"/>
  <c r="L353" i="6"/>
  <c r="I353" i="6"/>
  <c r="H353" i="6"/>
  <c r="G353" i="6"/>
  <c r="F353" i="6"/>
  <c r="L352" i="6"/>
  <c r="I352" i="6"/>
  <c r="H352" i="6"/>
  <c r="G352" i="6"/>
  <c r="F352" i="6"/>
  <c r="L351" i="6"/>
  <c r="I351" i="6"/>
  <c r="H351" i="6"/>
  <c r="J351" i="6" s="1"/>
  <c r="G351" i="6"/>
  <c r="F351" i="6"/>
  <c r="L350" i="6"/>
  <c r="I350" i="6"/>
  <c r="H350" i="6"/>
  <c r="G350" i="6"/>
  <c r="F350" i="6"/>
  <c r="L349" i="6"/>
  <c r="I349" i="6"/>
  <c r="H349" i="6"/>
  <c r="J349" i="6" s="1"/>
  <c r="G349" i="6"/>
  <c r="F349" i="6"/>
  <c r="L347" i="6"/>
  <c r="J347" i="6"/>
  <c r="G347" i="6"/>
  <c r="F347" i="6"/>
  <c r="L346" i="6"/>
  <c r="J346" i="6"/>
  <c r="G346" i="6"/>
  <c r="F346" i="6"/>
  <c r="E346" i="6"/>
  <c r="L345" i="6"/>
  <c r="I345" i="6"/>
  <c r="H345" i="6"/>
  <c r="J345" i="6" s="1"/>
  <c r="G345" i="6"/>
  <c r="F345" i="6"/>
  <c r="L344" i="6"/>
  <c r="L342" i="6" s="1"/>
  <c r="J344" i="6"/>
  <c r="G344" i="6"/>
  <c r="F344" i="6"/>
  <c r="E344" i="6"/>
  <c r="L343" i="6"/>
  <c r="J343" i="6"/>
  <c r="G343" i="6"/>
  <c r="F343" i="6"/>
  <c r="L340" i="6"/>
  <c r="L339" i="6" s="1"/>
  <c r="AR360" i="6" s="1"/>
  <c r="J340" i="6"/>
  <c r="G340" i="6"/>
  <c r="F340" i="6"/>
  <c r="E338" i="6"/>
  <c r="G338" i="6"/>
  <c r="D338" i="6"/>
  <c r="AE337" i="6"/>
  <c r="AD337" i="6"/>
  <c r="G336" i="6"/>
  <c r="E336" i="6"/>
  <c r="G335" i="6"/>
  <c r="E335" i="6"/>
  <c r="BA333" i="6"/>
  <c r="AZ333" i="6"/>
  <c r="AE333" i="6"/>
  <c r="AD333" i="6"/>
  <c r="K333" i="6"/>
  <c r="E333" i="6"/>
  <c r="G333" i="6"/>
  <c r="D333" i="6"/>
  <c r="C333" i="6"/>
  <c r="B333" i="6"/>
  <c r="L331" i="6"/>
  <c r="I331" i="6"/>
  <c r="H331" i="6"/>
  <c r="G331" i="6"/>
  <c r="F331" i="6"/>
  <c r="L330" i="6"/>
  <c r="I330" i="6"/>
  <c r="H330" i="6"/>
  <c r="G330" i="6"/>
  <c r="F330" i="6"/>
  <c r="L329" i="6"/>
  <c r="I329" i="6"/>
  <c r="H329" i="6"/>
  <c r="G329" i="6"/>
  <c r="F329" i="6"/>
  <c r="L328" i="6"/>
  <c r="I328" i="6"/>
  <c r="H328" i="6"/>
  <c r="G328" i="6"/>
  <c r="F328" i="6"/>
  <c r="L327" i="6"/>
  <c r="I327" i="6"/>
  <c r="H327" i="6"/>
  <c r="G327" i="6"/>
  <c r="F327" i="6"/>
  <c r="L326" i="6"/>
  <c r="I326" i="6"/>
  <c r="H326" i="6"/>
  <c r="G326" i="6"/>
  <c r="F326" i="6"/>
  <c r="L324" i="6"/>
  <c r="J324" i="6"/>
  <c r="G324" i="6"/>
  <c r="F324" i="6"/>
  <c r="L323" i="6"/>
  <c r="J323" i="6"/>
  <c r="G323" i="6"/>
  <c r="F323" i="6"/>
  <c r="E323" i="6"/>
  <c r="L322" i="6"/>
  <c r="I322" i="6"/>
  <c r="H322" i="6"/>
  <c r="G322" i="6"/>
  <c r="F322" i="6"/>
  <c r="L321" i="6"/>
  <c r="J321" i="6"/>
  <c r="G321" i="6"/>
  <c r="F321" i="6"/>
  <c r="E321" i="6"/>
  <c r="L320" i="6"/>
  <c r="J320" i="6"/>
  <c r="G320" i="6"/>
  <c r="F320" i="6"/>
  <c r="L317" i="6"/>
  <c r="L316" i="6" s="1"/>
  <c r="J317" i="6"/>
  <c r="G317" i="6"/>
  <c r="F317" i="6"/>
  <c r="E315" i="6"/>
  <c r="G315" i="6"/>
  <c r="D315" i="6"/>
  <c r="AE314" i="6"/>
  <c r="AD314" i="6"/>
  <c r="G313" i="6"/>
  <c r="E313" i="6"/>
  <c r="G312" i="6"/>
  <c r="E312" i="6"/>
  <c r="BA310" i="6"/>
  <c r="AZ310" i="6"/>
  <c r="AE310" i="6"/>
  <c r="AD310" i="6"/>
  <c r="K310" i="6"/>
  <c r="E310" i="6"/>
  <c r="G310" i="6"/>
  <c r="D310" i="6"/>
  <c r="C310" i="6"/>
  <c r="B310" i="6"/>
  <c r="L308" i="6"/>
  <c r="I308" i="6"/>
  <c r="H308" i="6"/>
  <c r="G308" i="6"/>
  <c r="F308" i="6"/>
  <c r="L307" i="6"/>
  <c r="I307" i="6"/>
  <c r="H307" i="6"/>
  <c r="G307" i="6"/>
  <c r="F307" i="6"/>
  <c r="L306" i="6"/>
  <c r="I306" i="6"/>
  <c r="H306" i="6"/>
  <c r="G306" i="6"/>
  <c r="F306" i="6"/>
  <c r="L305" i="6"/>
  <c r="I305" i="6"/>
  <c r="H305" i="6"/>
  <c r="G305" i="6"/>
  <c r="F305" i="6"/>
  <c r="L304" i="6"/>
  <c r="I304" i="6"/>
  <c r="H304" i="6"/>
  <c r="G304" i="6"/>
  <c r="F304" i="6"/>
  <c r="L303" i="6"/>
  <c r="I303" i="6"/>
  <c r="H303" i="6"/>
  <c r="G303" i="6"/>
  <c r="F303" i="6"/>
  <c r="L301" i="6"/>
  <c r="J301" i="6"/>
  <c r="G301" i="6"/>
  <c r="F301" i="6"/>
  <c r="L300" i="6"/>
  <c r="J300" i="6"/>
  <c r="G300" i="6"/>
  <c r="F300" i="6"/>
  <c r="E300" i="6"/>
  <c r="L299" i="6"/>
  <c r="I299" i="6"/>
  <c r="H299" i="6"/>
  <c r="G299" i="6"/>
  <c r="F299" i="6"/>
  <c r="L298" i="6"/>
  <c r="J298" i="6"/>
  <c r="G298" i="6"/>
  <c r="F298" i="6"/>
  <c r="E298" i="6"/>
  <c r="L297" i="6"/>
  <c r="J297" i="6"/>
  <c r="G297" i="6"/>
  <c r="F297" i="6"/>
  <c r="L294" i="6"/>
  <c r="L293" i="6" s="1"/>
  <c r="AR314" i="6" s="1"/>
  <c r="J294" i="6"/>
  <c r="G294" i="6"/>
  <c r="F294" i="6"/>
  <c r="E292" i="6"/>
  <c r="G292" i="6"/>
  <c r="D292" i="6"/>
  <c r="AE291" i="6"/>
  <c r="AD291" i="6"/>
  <c r="G290" i="6"/>
  <c r="E290" i="6"/>
  <c r="G289" i="6"/>
  <c r="E289" i="6"/>
  <c r="BA287" i="6"/>
  <c r="AZ287" i="6"/>
  <c r="AE287" i="6"/>
  <c r="AD287" i="6"/>
  <c r="K287" i="6"/>
  <c r="E287" i="6"/>
  <c r="G287" i="6"/>
  <c r="D287" i="6"/>
  <c r="C287" i="6"/>
  <c r="B287" i="6"/>
  <c r="L285" i="6"/>
  <c r="I285" i="6"/>
  <c r="H285" i="6"/>
  <c r="G285" i="6"/>
  <c r="F285" i="6"/>
  <c r="L284" i="6"/>
  <c r="I284" i="6"/>
  <c r="H284" i="6"/>
  <c r="G284" i="6"/>
  <c r="F284" i="6"/>
  <c r="L283" i="6"/>
  <c r="I283" i="6"/>
  <c r="H283" i="6"/>
  <c r="G283" i="6"/>
  <c r="F283" i="6"/>
  <c r="L282" i="6"/>
  <c r="I282" i="6"/>
  <c r="H282" i="6"/>
  <c r="G282" i="6"/>
  <c r="F282" i="6"/>
  <c r="L281" i="6"/>
  <c r="I281" i="6"/>
  <c r="H281" i="6"/>
  <c r="G281" i="6"/>
  <c r="F281" i="6"/>
  <c r="L280" i="6"/>
  <c r="I280" i="6"/>
  <c r="H280" i="6"/>
  <c r="G280" i="6"/>
  <c r="F280" i="6"/>
  <c r="L278" i="6"/>
  <c r="J278" i="6"/>
  <c r="G278" i="6"/>
  <c r="F278" i="6"/>
  <c r="L277" i="6"/>
  <c r="J277" i="6"/>
  <c r="G277" i="6"/>
  <c r="F277" i="6"/>
  <c r="E277" i="6"/>
  <c r="L276" i="6"/>
  <c r="I276" i="6"/>
  <c r="H276" i="6"/>
  <c r="G276" i="6"/>
  <c r="F276" i="6"/>
  <c r="L275" i="6"/>
  <c r="L273" i="6" s="1"/>
  <c r="AT291" i="6" s="1"/>
  <c r="J275" i="6"/>
  <c r="G275" i="6"/>
  <c r="F275" i="6"/>
  <c r="E275" i="6"/>
  <c r="L274" i="6"/>
  <c r="J274" i="6"/>
  <c r="G274" i="6"/>
  <c r="F274" i="6"/>
  <c r="L271" i="6"/>
  <c r="L270" i="6" s="1"/>
  <c r="AR291" i="6" s="1"/>
  <c r="J271" i="6"/>
  <c r="G271" i="6"/>
  <c r="F271" i="6"/>
  <c r="E269" i="6"/>
  <c r="G269" i="6"/>
  <c r="D269" i="6"/>
  <c r="AE268" i="6"/>
  <c r="AD268" i="6"/>
  <c r="G267" i="6"/>
  <c r="E267" i="6"/>
  <c r="G266" i="6"/>
  <c r="E266" i="6"/>
  <c r="BA264" i="6"/>
  <c r="AZ264" i="6"/>
  <c r="AE264" i="6"/>
  <c r="AD264" i="6"/>
  <c r="K264" i="6"/>
  <c r="E264" i="6"/>
  <c r="G264" i="6"/>
  <c r="D264" i="6"/>
  <c r="C264" i="6"/>
  <c r="B264" i="6"/>
  <c r="L262" i="6"/>
  <c r="I262" i="6"/>
  <c r="H262" i="6"/>
  <c r="G262" i="6"/>
  <c r="F262" i="6"/>
  <c r="L261" i="6"/>
  <c r="I261" i="6"/>
  <c r="H261" i="6"/>
  <c r="G261" i="6"/>
  <c r="F261" i="6"/>
  <c r="L260" i="6"/>
  <c r="I260" i="6"/>
  <c r="H260" i="6"/>
  <c r="J260" i="6" s="1"/>
  <c r="G260" i="6"/>
  <c r="F260" i="6"/>
  <c r="L259" i="6"/>
  <c r="I259" i="6"/>
  <c r="H259" i="6"/>
  <c r="G259" i="6"/>
  <c r="F259" i="6"/>
  <c r="L258" i="6"/>
  <c r="I258" i="6"/>
  <c r="H258" i="6"/>
  <c r="G258" i="6"/>
  <c r="F258" i="6"/>
  <c r="L257" i="6"/>
  <c r="I257" i="6"/>
  <c r="H257" i="6"/>
  <c r="G257" i="6"/>
  <c r="F257" i="6"/>
  <c r="L255" i="6"/>
  <c r="J255" i="6"/>
  <c r="G255" i="6"/>
  <c r="F255" i="6"/>
  <c r="L254" i="6"/>
  <c r="J254" i="6"/>
  <c r="G254" i="6"/>
  <c r="F254" i="6"/>
  <c r="E254" i="6"/>
  <c r="L253" i="6"/>
  <c r="I253" i="6"/>
  <c r="H253" i="6"/>
  <c r="G253" i="6"/>
  <c r="F253" i="6"/>
  <c r="L252" i="6"/>
  <c r="J252" i="6"/>
  <c r="G252" i="6"/>
  <c r="F252" i="6"/>
  <c r="E252" i="6"/>
  <c r="L251" i="6"/>
  <c r="J251" i="6"/>
  <c r="G251" i="6"/>
  <c r="F251" i="6"/>
  <c r="L247" i="6"/>
  <c r="AR268" i="6" s="1"/>
  <c r="L248" i="6"/>
  <c r="J248" i="6"/>
  <c r="G248" i="6"/>
  <c r="F248" i="6"/>
  <c r="C246" i="6"/>
  <c r="B246" i="6"/>
  <c r="E245" i="6"/>
  <c r="G245" i="6"/>
  <c r="D245" i="6"/>
  <c r="AE244" i="6"/>
  <c r="AD244" i="6"/>
  <c r="G243" i="6"/>
  <c r="E243" i="6"/>
  <c r="G242" i="6"/>
  <c r="E242" i="6"/>
  <c r="BA240" i="6"/>
  <c r="AZ240" i="6"/>
  <c r="AE240" i="6"/>
  <c r="AD240" i="6"/>
  <c r="K240" i="6"/>
  <c r="E240" i="6"/>
  <c r="G240" i="6"/>
  <c r="D240" i="6"/>
  <c r="C240" i="6"/>
  <c r="B240" i="6"/>
  <c r="L238" i="6"/>
  <c r="I238" i="6"/>
  <c r="H238" i="6"/>
  <c r="G238" i="6"/>
  <c r="F238" i="6"/>
  <c r="L237" i="6"/>
  <c r="I237" i="6"/>
  <c r="H237" i="6"/>
  <c r="G237" i="6"/>
  <c r="F237" i="6"/>
  <c r="L236" i="6"/>
  <c r="I236" i="6"/>
  <c r="H236" i="6"/>
  <c r="G236" i="6"/>
  <c r="F236" i="6"/>
  <c r="L235" i="6"/>
  <c r="I235" i="6"/>
  <c r="H235" i="6"/>
  <c r="G235" i="6"/>
  <c r="F235" i="6"/>
  <c r="L234" i="6"/>
  <c r="I234" i="6"/>
  <c r="H234" i="6"/>
  <c r="G234" i="6"/>
  <c r="F234" i="6"/>
  <c r="L233" i="6"/>
  <c r="I233" i="6"/>
  <c r="H233" i="6"/>
  <c r="G233" i="6"/>
  <c r="F233" i="6"/>
  <c r="L231" i="6"/>
  <c r="J231" i="6"/>
  <c r="G231" i="6"/>
  <c r="F231" i="6"/>
  <c r="L230" i="6"/>
  <c r="J230" i="6"/>
  <c r="G230" i="6"/>
  <c r="F230" i="6"/>
  <c r="E230" i="6"/>
  <c r="L229" i="6"/>
  <c r="I229" i="6"/>
  <c r="H229" i="6"/>
  <c r="G229" i="6"/>
  <c r="F229" i="6"/>
  <c r="L228" i="6"/>
  <c r="J228" i="6"/>
  <c r="G228" i="6"/>
  <c r="F228" i="6"/>
  <c r="E228" i="6"/>
  <c r="L227" i="6"/>
  <c r="J227" i="6"/>
  <c r="G227" i="6"/>
  <c r="F227" i="6"/>
  <c r="L224" i="6"/>
  <c r="L223" i="6" s="1"/>
  <c r="AR244" i="6" s="1"/>
  <c r="J224" i="6"/>
  <c r="G224" i="6"/>
  <c r="F224" i="6"/>
  <c r="C222" i="6"/>
  <c r="B222" i="6"/>
  <c r="E221" i="6"/>
  <c r="G221" i="6"/>
  <c r="D221" i="6"/>
  <c r="AE220" i="6"/>
  <c r="AD220" i="6"/>
  <c r="G219" i="6"/>
  <c r="E219" i="6"/>
  <c r="G218" i="6"/>
  <c r="E218" i="6"/>
  <c r="BA216" i="6"/>
  <c r="AZ216" i="6"/>
  <c r="AE216" i="6"/>
  <c r="AD216" i="6"/>
  <c r="K216" i="6"/>
  <c r="E216" i="6"/>
  <c r="G216" i="6"/>
  <c r="D216" i="6"/>
  <c r="C216" i="6"/>
  <c r="B216" i="6"/>
  <c r="L214" i="6"/>
  <c r="I214" i="6"/>
  <c r="H214" i="6"/>
  <c r="G214" i="6"/>
  <c r="F214" i="6"/>
  <c r="L213" i="6"/>
  <c r="I213" i="6"/>
  <c r="H213" i="6"/>
  <c r="G213" i="6"/>
  <c r="F213" i="6"/>
  <c r="L212" i="6"/>
  <c r="I212" i="6"/>
  <c r="H212" i="6"/>
  <c r="G212" i="6"/>
  <c r="F212" i="6"/>
  <c r="L211" i="6"/>
  <c r="I211" i="6"/>
  <c r="H211" i="6"/>
  <c r="G211" i="6"/>
  <c r="F211" i="6"/>
  <c r="L210" i="6"/>
  <c r="I210" i="6"/>
  <c r="H210" i="6"/>
  <c r="G210" i="6"/>
  <c r="F210" i="6"/>
  <c r="L209" i="6"/>
  <c r="I209" i="6"/>
  <c r="H209" i="6"/>
  <c r="G209" i="6"/>
  <c r="F209" i="6"/>
  <c r="L207" i="6"/>
  <c r="J207" i="6"/>
  <c r="G207" i="6"/>
  <c r="F207" i="6"/>
  <c r="L206" i="6"/>
  <c r="J206" i="6"/>
  <c r="G206" i="6"/>
  <c r="F206" i="6"/>
  <c r="E206" i="6"/>
  <c r="L205" i="6"/>
  <c r="I205" i="6"/>
  <c r="H205" i="6"/>
  <c r="G205" i="6"/>
  <c r="F205" i="6"/>
  <c r="L204" i="6"/>
  <c r="J204" i="6"/>
  <c r="G204" i="6"/>
  <c r="F204" i="6"/>
  <c r="E204" i="6"/>
  <c r="L203" i="6"/>
  <c r="J203" i="6"/>
  <c r="G203" i="6"/>
  <c r="F203" i="6"/>
  <c r="L200" i="6"/>
  <c r="L199" i="6" s="1"/>
  <c r="AR220" i="6" s="1"/>
  <c r="J200" i="6"/>
  <c r="G200" i="6"/>
  <c r="F200" i="6"/>
  <c r="C198" i="6"/>
  <c r="B198" i="6"/>
  <c r="E197" i="6"/>
  <c r="G197" i="6"/>
  <c r="D197" i="6"/>
  <c r="AE196" i="6"/>
  <c r="AD196" i="6"/>
  <c r="G195" i="6"/>
  <c r="E195" i="6"/>
  <c r="G194" i="6"/>
  <c r="E194" i="6"/>
  <c r="BA192" i="6"/>
  <c r="AZ192" i="6"/>
  <c r="AE192" i="6"/>
  <c r="AD192" i="6"/>
  <c r="K192" i="6"/>
  <c r="E192" i="6"/>
  <c r="G192" i="6"/>
  <c r="D192" i="6"/>
  <c r="C192" i="6"/>
  <c r="B192" i="6"/>
  <c r="L190" i="6"/>
  <c r="I190" i="6"/>
  <c r="H190" i="6"/>
  <c r="G190" i="6"/>
  <c r="F190" i="6"/>
  <c r="L189" i="6"/>
  <c r="I189" i="6"/>
  <c r="H189" i="6"/>
  <c r="G189" i="6"/>
  <c r="F189" i="6"/>
  <c r="L188" i="6"/>
  <c r="I188" i="6"/>
  <c r="H188" i="6"/>
  <c r="G188" i="6"/>
  <c r="F188" i="6"/>
  <c r="L187" i="6"/>
  <c r="I187" i="6"/>
  <c r="H187" i="6"/>
  <c r="J187" i="6" s="1"/>
  <c r="G187" i="6"/>
  <c r="F187" i="6"/>
  <c r="L186" i="6"/>
  <c r="I186" i="6"/>
  <c r="H186" i="6"/>
  <c r="G186" i="6"/>
  <c r="F186" i="6"/>
  <c r="L185" i="6"/>
  <c r="I185" i="6"/>
  <c r="H185" i="6"/>
  <c r="G185" i="6"/>
  <c r="F185" i="6"/>
  <c r="L183" i="6"/>
  <c r="J183" i="6"/>
  <c r="G183" i="6"/>
  <c r="F183" i="6"/>
  <c r="L182" i="6"/>
  <c r="J182" i="6"/>
  <c r="G182" i="6"/>
  <c r="F182" i="6"/>
  <c r="E182" i="6"/>
  <c r="L181" i="6"/>
  <c r="I181" i="6"/>
  <c r="H181" i="6"/>
  <c r="G181" i="6"/>
  <c r="F181" i="6"/>
  <c r="L180" i="6"/>
  <c r="J180" i="6"/>
  <c r="G180" i="6"/>
  <c r="F180" i="6"/>
  <c r="E180" i="6"/>
  <c r="L179" i="6"/>
  <c r="J179" i="6"/>
  <c r="G179" i="6"/>
  <c r="F179" i="6"/>
  <c r="L176" i="6"/>
  <c r="L175" i="6" s="1"/>
  <c r="J176" i="6"/>
  <c r="G176" i="6"/>
  <c r="F176" i="6"/>
  <c r="C174" i="6"/>
  <c r="B174" i="6"/>
  <c r="E173" i="6"/>
  <c r="G173" i="6"/>
  <c r="D173" i="6"/>
  <c r="L167" i="6"/>
  <c r="L166" i="6"/>
  <c r="L163" i="6"/>
  <c r="L161" i="6"/>
  <c r="L160" i="6"/>
  <c r="L154" i="6"/>
  <c r="L153" i="6"/>
  <c r="L149" i="6"/>
  <c r="AE139" i="6"/>
  <c r="AD139" i="6"/>
  <c r="G138" i="6"/>
  <c r="E138" i="6"/>
  <c r="G137" i="6"/>
  <c r="E137" i="6"/>
  <c r="G134" i="6"/>
  <c r="F134" i="6"/>
  <c r="E134" i="6"/>
  <c r="D134" i="6"/>
  <c r="C134" i="6"/>
  <c r="B134" i="6"/>
  <c r="G133" i="6"/>
  <c r="F133" i="6"/>
  <c r="E133" i="6"/>
  <c r="D133" i="6"/>
  <c r="C133" i="6"/>
  <c r="B133" i="6"/>
  <c r="G132" i="6"/>
  <c r="F132" i="6"/>
  <c r="E132" i="6"/>
  <c r="D132" i="6"/>
  <c r="C132" i="6"/>
  <c r="B132" i="6"/>
  <c r="G131" i="6"/>
  <c r="F131" i="6"/>
  <c r="E131" i="6"/>
  <c r="D131" i="6"/>
  <c r="C131" i="6"/>
  <c r="B131" i="6"/>
  <c r="G130" i="6"/>
  <c r="F130" i="6"/>
  <c r="E130" i="6"/>
  <c r="D130" i="6"/>
  <c r="C130" i="6"/>
  <c r="B130" i="6"/>
  <c r="L129" i="6"/>
  <c r="I129" i="6"/>
  <c r="H129" i="6"/>
  <c r="G129" i="6"/>
  <c r="F129" i="6"/>
  <c r="L128" i="6"/>
  <c r="I128" i="6"/>
  <c r="H128" i="6"/>
  <c r="J128" i="6" s="1"/>
  <c r="G128" i="6"/>
  <c r="F128" i="6"/>
  <c r="L127" i="6"/>
  <c r="I127" i="6"/>
  <c r="H127" i="6"/>
  <c r="G127" i="6"/>
  <c r="F127" i="6"/>
  <c r="L126" i="6"/>
  <c r="I126" i="6"/>
  <c r="H126" i="6"/>
  <c r="G126" i="6"/>
  <c r="F126" i="6"/>
  <c r="L125" i="6"/>
  <c r="I125" i="6"/>
  <c r="H125" i="6"/>
  <c r="G125" i="6"/>
  <c r="F125" i="6"/>
  <c r="L123" i="6"/>
  <c r="J123" i="6"/>
  <c r="G123" i="6"/>
  <c r="F123" i="6"/>
  <c r="E123" i="6"/>
  <c r="L122" i="6"/>
  <c r="I122" i="6"/>
  <c r="H122" i="6"/>
  <c r="G122" i="6"/>
  <c r="F122" i="6"/>
  <c r="L121" i="6"/>
  <c r="J121" i="6"/>
  <c r="G121" i="6"/>
  <c r="F121" i="6"/>
  <c r="E121" i="6"/>
  <c r="L120" i="6"/>
  <c r="J120" i="6"/>
  <c r="G120" i="6"/>
  <c r="F120" i="6"/>
  <c r="L117" i="6"/>
  <c r="L116" i="6" s="1"/>
  <c r="AR139" i="6" s="1"/>
  <c r="J117" i="6"/>
  <c r="G117" i="6"/>
  <c r="F117" i="6"/>
  <c r="E115" i="6"/>
  <c r="G115" i="6"/>
  <c r="D115" i="6"/>
  <c r="AE114" i="6"/>
  <c r="AD114" i="6"/>
  <c r="G113" i="6"/>
  <c r="E113" i="6"/>
  <c r="G112" i="6"/>
  <c r="E112" i="6"/>
  <c r="G109" i="6"/>
  <c r="F109" i="6"/>
  <c r="E109" i="6"/>
  <c r="D109" i="6"/>
  <c r="C109" i="6"/>
  <c r="B109" i="6"/>
  <c r="G108" i="6"/>
  <c r="F108" i="6"/>
  <c r="E108" i="6"/>
  <c r="D108" i="6"/>
  <c r="C108" i="6"/>
  <c r="B108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L104" i="6"/>
  <c r="I104" i="6"/>
  <c r="H104" i="6"/>
  <c r="G104" i="6"/>
  <c r="F104" i="6"/>
  <c r="L103" i="6"/>
  <c r="I103" i="6"/>
  <c r="H103" i="6"/>
  <c r="G103" i="6"/>
  <c r="F103" i="6"/>
  <c r="L102" i="6"/>
  <c r="I102" i="6"/>
  <c r="H102" i="6"/>
  <c r="G102" i="6"/>
  <c r="F102" i="6"/>
  <c r="L101" i="6"/>
  <c r="I101" i="6"/>
  <c r="H101" i="6"/>
  <c r="G101" i="6"/>
  <c r="F101" i="6"/>
  <c r="L100" i="6"/>
  <c r="I100" i="6"/>
  <c r="H100" i="6"/>
  <c r="G100" i="6"/>
  <c r="F100" i="6"/>
  <c r="L98" i="6"/>
  <c r="J98" i="6"/>
  <c r="G98" i="6"/>
  <c r="F98" i="6"/>
  <c r="E98" i="6"/>
  <c r="L97" i="6"/>
  <c r="I97" i="6"/>
  <c r="H97" i="6"/>
  <c r="J97" i="6" s="1"/>
  <c r="G97" i="6"/>
  <c r="F97" i="6"/>
  <c r="L96" i="6"/>
  <c r="J96" i="6"/>
  <c r="G96" i="6"/>
  <c r="F96" i="6"/>
  <c r="E96" i="6"/>
  <c r="L95" i="6"/>
  <c r="J95" i="6"/>
  <c r="G95" i="6"/>
  <c r="F95" i="6"/>
  <c r="L92" i="6"/>
  <c r="L91" i="6" s="1"/>
  <c r="J92" i="6"/>
  <c r="G92" i="6"/>
  <c r="F92" i="6"/>
  <c r="C90" i="6"/>
  <c r="B90" i="6"/>
  <c r="E89" i="6"/>
  <c r="G89" i="6"/>
  <c r="D89" i="6"/>
  <c r="G83" i="6"/>
  <c r="G82" i="6"/>
  <c r="L81" i="6"/>
  <c r="L80" i="6"/>
  <c r="L77" i="6"/>
  <c r="L75" i="6"/>
  <c r="L74" i="6"/>
  <c r="L72" i="6" s="1"/>
  <c r="L71" i="6"/>
  <c r="L70" i="6"/>
  <c r="L69" i="6"/>
  <c r="L68" i="6"/>
  <c r="L67" i="6"/>
  <c r="L64" i="6" s="1"/>
  <c r="L66" i="6"/>
  <c r="L63" i="6"/>
  <c r="L62" i="6"/>
  <c r="L60" i="6"/>
  <c r="L57" i="6"/>
  <c r="F16" i="6"/>
  <c r="F14" i="6"/>
  <c r="CO6" i="6"/>
  <c r="F6" i="6"/>
  <c r="F4" i="6"/>
  <c r="A1" i="6"/>
  <c r="J1731" i="6" l="1"/>
  <c r="J1783" i="6"/>
  <c r="J2116" i="6"/>
  <c r="J2138" i="6"/>
  <c r="J2162" i="6"/>
  <c r="J2262" i="6"/>
  <c r="J253" i="6"/>
  <c r="J588" i="6"/>
  <c r="J1559" i="6"/>
  <c r="J1733" i="6"/>
  <c r="J1754" i="6"/>
  <c r="J1829" i="6"/>
  <c r="J214" i="6"/>
  <c r="L2412" i="6"/>
  <c r="J409" i="6"/>
  <c r="J462" i="6"/>
  <c r="J484" i="6"/>
  <c r="J543" i="6"/>
  <c r="J234" i="6"/>
  <c r="L720" i="6"/>
  <c r="L1536" i="6"/>
  <c r="L1649" i="6"/>
  <c r="J487" i="6"/>
  <c r="L514" i="6"/>
  <c r="J572" i="6"/>
  <c r="J599" i="6"/>
  <c r="L876" i="6"/>
  <c r="L1009" i="6"/>
  <c r="L1450" i="6"/>
  <c r="J1476" i="6"/>
  <c r="J1933" i="6"/>
  <c r="J2232" i="6"/>
  <c r="J2286" i="6"/>
  <c r="L1417" i="6"/>
  <c r="J1566" i="6"/>
  <c r="J1591" i="6"/>
  <c r="J1979" i="6"/>
  <c r="L2013" i="6"/>
  <c r="J2118" i="6"/>
  <c r="J2164" i="6"/>
  <c r="J101" i="6"/>
  <c r="J258" i="6"/>
  <c r="J213" i="6"/>
  <c r="J328" i="6"/>
  <c r="L719" i="6"/>
  <c r="J932" i="6"/>
  <c r="L1555" i="6"/>
  <c r="J1593" i="6"/>
  <c r="J1760" i="6"/>
  <c r="J2097" i="6"/>
  <c r="J411" i="6"/>
  <c r="L649" i="6"/>
  <c r="J862" i="6"/>
  <c r="J907" i="6"/>
  <c r="J1879" i="6"/>
  <c r="J100" i="6"/>
  <c r="J613" i="6"/>
  <c r="J705" i="6"/>
  <c r="J1481" i="6"/>
  <c r="J1960" i="6"/>
  <c r="J2145" i="6"/>
  <c r="L2451" i="6"/>
  <c r="AW2460" i="6" s="1"/>
  <c r="J212" i="6"/>
  <c r="J281" i="6"/>
  <c r="J327" i="6"/>
  <c r="J413" i="6"/>
  <c r="J570" i="6"/>
  <c r="J1808" i="6"/>
  <c r="J2284" i="6"/>
  <c r="L2418" i="6"/>
  <c r="L2409" i="6" s="1"/>
  <c r="L2432" i="6" s="1"/>
  <c r="J2467" i="6"/>
  <c r="L2483" i="6"/>
  <c r="AO2496" i="6" s="1"/>
  <c r="J436" i="6"/>
  <c r="J1904" i="6"/>
  <c r="L58" i="6"/>
  <c r="J125" i="6"/>
  <c r="J276" i="6"/>
  <c r="L823" i="6"/>
  <c r="L99" i="6"/>
  <c r="AW114" i="6" s="1"/>
  <c r="L119" i="6"/>
  <c r="J127" i="6"/>
  <c r="J189" i="6"/>
  <c r="J306" i="6"/>
  <c r="L341" i="6"/>
  <c r="AO360" i="6" s="1"/>
  <c r="J352" i="6"/>
  <c r="J615" i="6"/>
  <c r="J621" i="6"/>
  <c r="J624" i="6"/>
  <c r="J763" i="6"/>
  <c r="L1345" i="6"/>
  <c r="L1344" i="6" s="1"/>
  <c r="L1442" i="6"/>
  <c r="J1686" i="6"/>
  <c r="J1712" i="6"/>
  <c r="J1833" i="6"/>
  <c r="J1883" i="6"/>
  <c r="J2047" i="6"/>
  <c r="J2069" i="6"/>
  <c r="J2169" i="6"/>
  <c r="J2238" i="6"/>
  <c r="J2306" i="6"/>
  <c r="L94" i="6"/>
  <c r="AT114" i="6" s="1"/>
  <c r="L407" i="6"/>
  <c r="AW419" i="6" s="1"/>
  <c r="J104" i="6"/>
  <c r="J185" i="6"/>
  <c r="J238" i="6"/>
  <c r="J262" i="6"/>
  <c r="J354" i="6"/>
  <c r="J408" i="6"/>
  <c r="J453" i="6"/>
  <c r="J486" i="6"/>
  <c r="J623" i="6"/>
  <c r="L766" i="6"/>
  <c r="AW778" i="6" s="1"/>
  <c r="J771" i="6"/>
  <c r="L1152" i="6"/>
  <c r="L1151" i="6" s="1"/>
  <c r="L1157" i="6" s="1"/>
  <c r="L1505" i="6"/>
  <c r="AW1517" i="6" s="1"/>
  <c r="J1856" i="6"/>
  <c r="J2241" i="6"/>
  <c r="J2308" i="6"/>
  <c r="J211" i="6"/>
  <c r="J261" i="6"/>
  <c r="L702" i="6"/>
  <c r="AT714" i="6" s="1"/>
  <c r="J743" i="6"/>
  <c r="J908" i="6"/>
  <c r="J1049" i="6"/>
  <c r="J1227" i="6"/>
  <c r="L1362" i="6"/>
  <c r="L1361" i="6" s="1"/>
  <c r="AO1372" i="6" s="1"/>
  <c r="J1483" i="6"/>
  <c r="J2037" i="6"/>
  <c r="J2043" i="6"/>
  <c r="J2256" i="6"/>
  <c r="J2332" i="6"/>
  <c r="J547" i="6"/>
  <c r="J595" i="6"/>
  <c r="J770" i="6"/>
  <c r="J796" i="6"/>
  <c r="L990" i="6"/>
  <c r="L1436" i="6"/>
  <c r="L1433" i="6" s="1"/>
  <c r="L1456" i="6" s="1"/>
  <c r="J1500" i="6"/>
  <c r="J1564" i="6"/>
  <c r="J1589" i="6"/>
  <c r="J1735" i="6"/>
  <c r="J1838" i="6"/>
  <c r="J2166" i="6"/>
  <c r="J2212" i="6"/>
  <c r="L2515" i="6"/>
  <c r="L55" i="6"/>
  <c r="L78" i="6" s="1"/>
  <c r="J103" i="6"/>
  <c r="J1938" i="6"/>
  <c r="J2072" i="6"/>
  <c r="J2090" i="6"/>
  <c r="J2236" i="6"/>
  <c r="J2334" i="6"/>
  <c r="L2362" i="6"/>
  <c r="L288" i="6"/>
  <c r="J299" i="6"/>
  <c r="L302" i="6"/>
  <c r="AW314" i="6" s="1"/>
  <c r="J305" i="6"/>
  <c r="J308" i="6"/>
  <c r="J463" i="6"/>
  <c r="J573" i="6"/>
  <c r="J708" i="6"/>
  <c r="J769" i="6"/>
  <c r="J789" i="6"/>
  <c r="J795" i="6"/>
  <c r="J881" i="6"/>
  <c r="J904" i="6"/>
  <c r="J931" i="6"/>
  <c r="J934" i="6"/>
  <c r="L1285" i="6"/>
  <c r="L1284" i="6" s="1"/>
  <c r="L1290" i="6" s="1"/>
  <c r="J1484" i="6"/>
  <c r="J1703" i="6"/>
  <c r="J1709" i="6"/>
  <c r="J1729" i="6"/>
  <c r="J1758" i="6"/>
  <c r="J1788" i="6"/>
  <c r="J1810" i="6"/>
  <c r="J1954" i="6"/>
  <c r="J1963" i="6"/>
  <c r="J2045" i="6"/>
  <c r="J2066" i="6"/>
  <c r="L2108" i="6"/>
  <c r="AT2127" i="6" s="1"/>
  <c r="J2184" i="6"/>
  <c r="J2214" i="6"/>
  <c r="J2258" i="6"/>
  <c r="J2280" i="6"/>
  <c r="J2310" i="6"/>
  <c r="L2487" i="6"/>
  <c r="AW2496" i="6" s="1"/>
  <c r="J210" i="6"/>
  <c r="L250" i="6"/>
  <c r="L249" i="6" s="1"/>
  <c r="AO268" i="6" s="1"/>
  <c r="J283" i="6"/>
  <c r="J307" i="6"/>
  <c r="J326" i="6"/>
  <c r="J438" i="6"/>
  <c r="J546" i="6"/>
  <c r="J597" i="6"/>
  <c r="J797" i="6"/>
  <c r="L903" i="6"/>
  <c r="AW915" i="6" s="1"/>
  <c r="J906" i="6"/>
  <c r="J933" i="6"/>
  <c r="L1087" i="6"/>
  <c r="AT1102" i="6" s="1"/>
  <c r="L1300" i="6"/>
  <c r="AT1310" i="6" s="1"/>
  <c r="J1507" i="6"/>
  <c r="J1568" i="6"/>
  <c r="J1590" i="6"/>
  <c r="J1676" i="6"/>
  <c r="J1682" i="6"/>
  <c r="J1685" i="6"/>
  <c r="J1738" i="6"/>
  <c r="J1781" i="6"/>
  <c r="J1804" i="6"/>
  <c r="J1888" i="6"/>
  <c r="J1908" i="6"/>
  <c r="J1956" i="6"/>
  <c r="J1985" i="6"/>
  <c r="J2044" i="6"/>
  <c r="J2063" i="6"/>
  <c r="J2136" i="6"/>
  <c r="J2217" i="6"/>
  <c r="L2228" i="6"/>
  <c r="L2227" i="6" s="1"/>
  <c r="L2242" i="6" s="1"/>
  <c r="J2304" i="6"/>
  <c r="J2313" i="6"/>
  <c r="J2535" i="6"/>
  <c r="J2569" i="6"/>
  <c r="L2300" i="6"/>
  <c r="L2299" i="6" s="1"/>
  <c r="L208" i="6"/>
  <c r="AW220" i="6" s="1"/>
  <c r="J236" i="6"/>
  <c r="J257" i="6"/>
  <c r="J285" i="6"/>
  <c r="J304" i="6"/>
  <c r="J459" i="6"/>
  <c r="L483" i="6"/>
  <c r="AW495" i="6" s="1"/>
  <c r="J563" i="6"/>
  <c r="J569" i="6"/>
  <c r="J590" i="6"/>
  <c r="L842" i="6"/>
  <c r="AT854" i="6" s="1"/>
  <c r="L851" i="6" s="1"/>
  <c r="J930" i="6"/>
  <c r="J1229" i="6"/>
  <c r="L1579" i="6"/>
  <c r="AT1599" i="6" s="1"/>
  <c r="J1763" i="6"/>
  <c r="J1910" i="6"/>
  <c r="J129" i="6"/>
  <c r="J209" i="6"/>
  <c r="J402" i="6"/>
  <c r="J428" i="6"/>
  <c r="J434" i="6"/>
  <c r="J437" i="6"/>
  <c r="J464" i="6"/>
  <c r="J574" i="6"/>
  <c r="J767" i="6"/>
  <c r="L784" i="6"/>
  <c r="L783" i="6" s="1"/>
  <c r="AO804" i="6" s="1"/>
  <c r="L895" i="6"/>
  <c r="L1058" i="6"/>
  <c r="AO1067" i="6" s="1"/>
  <c r="J1482" i="6"/>
  <c r="J1506" i="6"/>
  <c r="J1511" i="6"/>
  <c r="J1854" i="6"/>
  <c r="J1863" i="6"/>
  <c r="J2472" i="6"/>
  <c r="L178" i="6"/>
  <c r="J350" i="6"/>
  <c r="J353" i="6"/>
  <c r="J404" i="6"/>
  <c r="J488" i="6"/>
  <c r="J598" i="6"/>
  <c r="J620" i="6"/>
  <c r="J723" i="6"/>
  <c r="J772" i="6"/>
  <c r="J923" i="6"/>
  <c r="J929" i="6"/>
  <c r="J1585" i="6"/>
  <c r="J1931" i="6"/>
  <c r="J2453" i="6"/>
  <c r="J2490" i="6"/>
  <c r="J2540" i="6"/>
  <c r="J2557" i="6"/>
  <c r="J2574" i="6"/>
  <c r="J2070" i="6"/>
  <c r="J2449" i="6"/>
  <c r="AO732" i="6"/>
  <c r="L727" i="6"/>
  <c r="AR1082" i="6"/>
  <c r="J102" i="6"/>
  <c r="J181" i="6"/>
  <c r="L226" i="6"/>
  <c r="L225" i="6" s="1"/>
  <c r="J259" i="6"/>
  <c r="J330" i="6"/>
  <c r="J489" i="6"/>
  <c r="J537" i="6"/>
  <c r="L560" i="6"/>
  <c r="AT580" i="6" s="1"/>
  <c r="J845" i="6"/>
  <c r="J909" i="6"/>
  <c r="J1090" i="6"/>
  <c r="L1182" i="6"/>
  <c r="J1478" i="6"/>
  <c r="J1485" i="6"/>
  <c r="J1503" i="6"/>
  <c r="J1706" i="6"/>
  <c r="J1835" i="6"/>
  <c r="J1860" i="6"/>
  <c r="J1881" i="6"/>
  <c r="J1935" i="6"/>
  <c r="J2071" i="6"/>
  <c r="J2210" i="6"/>
  <c r="L2252" i="6"/>
  <c r="L2251" i="6" s="1"/>
  <c r="J2265" i="6"/>
  <c r="J2330" i="6"/>
  <c r="L184" i="6"/>
  <c r="AW196" i="6" s="1"/>
  <c r="J205" i="6"/>
  <c r="J233" i="6"/>
  <c r="J596" i="6"/>
  <c r="J741" i="6"/>
  <c r="L1072" i="6"/>
  <c r="L1071" i="6" s="1"/>
  <c r="L1077" i="6" s="1"/>
  <c r="L1563" i="6"/>
  <c r="AW1574" i="6" s="1"/>
  <c r="L319" i="6"/>
  <c r="AT337" i="6" s="1"/>
  <c r="L348" i="6"/>
  <c r="AW360" i="6" s="1"/>
  <c r="J539" i="6"/>
  <c r="L585" i="6"/>
  <c r="AT605" i="6" s="1"/>
  <c r="L602" i="6" s="1"/>
  <c r="J619" i="6"/>
  <c r="L1042" i="6"/>
  <c r="AT1054" i="6" s="1"/>
  <c r="L1107" i="6"/>
  <c r="L1671" i="6"/>
  <c r="AT1692" i="6" s="1"/>
  <c r="L1689" i="6" s="1"/>
  <c r="L1725" i="6"/>
  <c r="L1724" i="6" s="1"/>
  <c r="AO1744" i="6" s="1"/>
  <c r="L1825" i="6"/>
  <c r="AT1844" i="6" s="1"/>
  <c r="L1925" i="6"/>
  <c r="AT1944" i="6" s="1"/>
  <c r="J2073" i="6"/>
  <c r="J2186" i="6"/>
  <c r="L2276" i="6"/>
  <c r="L2469" i="6"/>
  <c r="AW2478" i="6" s="1"/>
  <c r="J322" i="6"/>
  <c r="L399" i="6"/>
  <c r="L398" i="6" s="1"/>
  <c r="L542" i="6"/>
  <c r="AW554" i="6" s="1"/>
  <c r="J879" i="6"/>
  <c r="L1137" i="6"/>
  <c r="J1711" i="6"/>
  <c r="L1775" i="6"/>
  <c r="AT1794" i="6" s="1"/>
  <c r="J1785" i="6"/>
  <c r="L1800" i="6"/>
  <c r="AT1819" i="6" s="1"/>
  <c r="L1816" i="6" s="1"/>
  <c r="J2061" i="6"/>
  <c r="J2088" i="6"/>
  <c r="J2094" i="6"/>
  <c r="J2114" i="6"/>
  <c r="J2121" i="6"/>
  <c r="L2156" i="6"/>
  <c r="AT2175" i="6" s="1"/>
  <c r="AT2496" i="6"/>
  <c r="J186" i="6"/>
  <c r="J229" i="6"/>
  <c r="J235" i="6"/>
  <c r="L325" i="6"/>
  <c r="AW337" i="6" s="1"/>
  <c r="J430" i="6"/>
  <c r="J478" i="6"/>
  <c r="J548" i="6"/>
  <c r="L568" i="6"/>
  <c r="AW580" i="6" s="1"/>
  <c r="L758" i="6"/>
  <c r="L757" i="6" s="1"/>
  <c r="L1167" i="6"/>
  <c r="L1270" i="6"/>
  <c r="AT1280" i="6" s="1"/>
  <c r="L1480" i="6"/>
  <c r="AW1491" i="6" s="1"/>
  <c r="L1497" i="6"/>
  <c r="J1561" i="6"/>
  <c r="J1565" i="6"/>
  <c r="L1698" i="6"/>
  <c r="AT1719" i="6" s="1"/>
  <c r="J1813" i="6"/>
  <c r="J1831" i="6"/>
  <c r="J1885" i="6"/>
  <c r="J1913" i="6"/>
  <c r="L1975" i="6"/>
  <c r="L1974" i="6" s="1"/>
  <c r="J1988" i="6"/>
  <c r="J2035" i="6"/>
  <c r="L2068" i="6"/>
  <c r="AW2079" i="6" s="1"/>
  <c r="L2084" i="6"/>
  <c r="L2083" i="6" s="1"/>
  <c r="AO2103" i="6" s="1"/>
  <c r="J2142" i="6"/>
  <c r="J2260" i="6"/>
  <c r="L256" i="6"/>
  <c r="AW268" i="6" s="1"/>
  <c r="J303" i="6"/>
  <c r="L433" i="6"/>
  <c r="AW445" i="6" s="1"/>
  <c r="J455" i="6"/>
  <c r="L534" i="6"/>
  <c r="L533" i="6" s="1"/>
  <c r="AO554" i="6" s="1"/>
  <c r="L610" i="6"/>
  <c r="AT630" i="6" s="1"/>
  <c r="L738" i="6"/>
  <c r="L737" i="6" s="1"/>
  <c r="AO752" i="6" s="1"/>
  <c r="J865" i="6"/>
  <c r="L1094" i="6"/>
  <c r="AW1102" i="6" s="1"/>
  <c r="L1197" i="6"/>
  <c r="L1315" i="6"/>
  <c r="AT1325" i="6" s="1"/>
  <c r="L1472" i="6"/>
  <c r="AT1491" i="6" s="1"/>
  <c r="J1501" i="6"/>
  <c r="J1508" i="6"/>
  <c r="J1588" i="6"/>
  <c r="L1708" i="6"/>
  <c r="AW1719" i="6" s="1"/>
  <c r="J1713" i="6"/>
  <c r="J1806" i="6"/>
  <c r="J1906" i="6"/>
  <c r="L2132" i="6"/>
  <c r="L2131" i="6" s="1"/>
  <c r="J2208" i="6"/>
  <c r="J2289" i="6"/>
  <c r="L2324" i="6"/>
  <c r="AT2343" i="6" s="1"/>
  <c r="J280" i="6"/>
  <c r="J439" i="6"/>
  <c r="L458" i="6"/>
  <c r="AW470" i="6" s="1"/>
  <c r="J480" i="6"/>
  <c r="J726" i="6"/>
  <c r="J768" i="6"/>
  <c r="J787" i="6"/>
  <c r="J884" i="6"/>
  <c r="J900" i="6"/>
  <c r="J1045" i="6"/>
  <c r="L1122" i="6"/>
  <c r="L1211" i="6"/>
  <c r="AO1221" i="6" s="1"/>
  <c r="J1215" i="6"/>
  <c r="L1587" i="6"/>
  <c r="AW1599" i="6" s="1"/>
  <c r="J1679" i="6"/>
  <c r="L1875" i="6"/>
  <c r="L1874" i="6" s="1"/>
  <c r="J2046" i="6"/>
  <c r="J2190" i="6"/>
  <c r="J2328" i="6"/>
  <c r="J2539" i="6"/>
  <c r="J2573" i="6"/>
  <c r="L2393" i="6"/>
  <c r="L2686" i="6"/>
  <c r="L680" i="6"/>
  <c r="L2706" i="6"/>
  <c r="AR196" i="6"/>
  <c r="L318" i="6"/>
  <c r="AO337" i="6" s="1"/>
  <c r="L841" i="6"/>
  <c r="AO854" i="6" s="1"/>
  <c r="AR1102" i="6"/>
  <c r="L118" i="6"/>
  <c r="AT139" i="6"/>
  <c r="L136" i="6" s="1"/>
  <c r="AT244" i="6"/>
  <c r="L241" i="6" s="1"/>
  <c r="AR114" i="6"/>
  <c r="AT196" i="6"/>
  <c r="L177" i="6"/>
  <c r="AO196" i="6" s="1"/>
  <c r="L584" i="6"/>
  <c r="AO605" i="6" s="1"/>
  <c r="AT752" i="6"/>
  <c r="L749" i="6" s="1"/>
  <c r="AR1147" i="6"/>
  <c r="AR1207" i="6"/>
  <c r="AR1117" i="6"/>
  <c r="AR337" i="6"/>
  <c r="AR495" i="6"/>
  <c r="AR445" i="6"/>
  <c r="AR470" i="6"/>
  <c r="AR1177" i="6"/>
  <c r="AR714" i="6"/>
  <c r="AR804" i="6"/>
  <c r="AT804" i="6"/>
  <c r="AR915" i="6"/>
  <c r="AR1310" i="6"/>
  <c r="AR2295" i="6"/>
  <c r="AR580" i="6"/>
  <c r="AR940" i="6"/>
  <c r="L928" i="6"/>
  <c r="AW940" i="6" s="1"/>
  <c r="J126" i="6"/>
  <c r="L158" i="6"/>
  <c r="J190" i="6"/>
  <c r="L202" i="6"/>
  <c r="L279" i="6"/>
  <c r="AW291" i="6" s="1"/>
  <c r="J284" i="6"/>
  <c r="J331" i="6"/>
  <c r="J412" i="6"/>
  <c r="J435" i="6"/>
  <c r="J460" i="6"/>
  <c r="J485" i="6"/>
  <c r="L618" i="6"/>
  <c r="AW630" i="6" s="1"/>
  <c r="AR778" i="6"/>
  <c r="L875" i="6"/>
  <c r="AO890" i="6" s="1"/>
  <c r="AT890" i="6"/>
  <c r="L1006" i="6"/>
  <c r="L1240" i="6"/>
  <c r="AR1280" i="6"/>
  <c r="L296" i="6"/>
  <c r="AR419" i="6"/>
  <c r="L701" i="6"/>
  <c r="AO714" i="6" s="1"/>
  <c r="AR890" i="6"/>
  <c r="AT915" i="6"/>
  <c r="L894" i="6"/>
  <c r="AO915" i="6" s="1"/>
  <c r="L1269" i="6"/>
  <c r="AO1280" i="6" s="1"/>
  <c r="L93" i="6"/>
  <c r="AO114" i="6" s="1"/>
  <c r="J122" i="6"/>
  <c r="L124" i="6"/>
  <c r="AW139" i="6" s="1"/>
  <c r="J188" i="6"/>
  <c r="L232" i="6"/>
  <c r="AW244" i="6" s="1"/>
  <c r="J237" i="6"/>
  <c r="L272" i="6"/>
  <c r="J282" i="6"/>
  <c r="J329" i="6"/>
  <c r="AT360" i="6"/>
  <c r="L357" i="6" s="1"/>
  <c r="J410" i="6"/>
  <c r="L425" i="6"/>
  <c r="L450" i="6"/>
  <c r="L475" i="6"/>
  <c r="J544" i="6"/>
  <c r="J571" i="6"/>
  <c r="J594" i="6"/>
  <c r="L593" i="6"/>
  <c r="AW605" i="6" s="1"/>
  <c r="AR630" i="6"/>
  <c r="AT732" i="6"/>
  <c r="L729" i="6" s="1"/>
  <c r="J746" i="6"/>
  <c r="J793" i="6"/>
  <c r="L792" i="6"/>
  <c r="AW804" i="6" s="1"/>
  <c r="L859" i="6"/>
  <c r="AR871" i="6"/>
  <c r="J905" i="6"/>
  <c r="J925" i="6"/>
  <c r="AT1082" i="6"/>
  <c r="L1079" i="6" s="1"/>
  <c r="J1096" i="6"/>
  <c r="AR1325" i="6"/>
  <c r="AR1386" i="6"/>
  <c r="L1383" i="6" s="1"/>
  <c r="AR1719" i="6"/>
  <c r="AR1744" i="6"/>
  <c r="L1225" i="6"/>
  <c r="AT1235" i="6"/>
  <c r="L1232" i="6" s="1"/>
  <c r="AT1398" i="6"/>
  <c r="L1395" i="6" s="1"/>
  <c r="L1390" i="6"/>
  <c r="AT1574" i="6"/>
  <c r="L1554" i="6"/>
  <c r="L1670" i="6"/>
  <c r="AO1692" i="6" s="1"/>
  <c r="AT1744" i="6"/>
  <c r="J898" i="6"/>
  <c r="L920" i="6"/>
  <c r="L959" i="6"/>
  <c r="L1023" i="6"/>
  <c r="L1047" i="6"/>
  <c r="AW1054" i="6" s="1"/>
  <c r="AR1067" i="6"/>
  <c r="L1064" i="6" s="1"/>
  <c r="AR1221" i="6"/>
  <c r="L1218" i="6" s="1"/>
  <c r="AR1250" i="6"/>
  <c r="L1255" i="6"/>
  <c r="L1578" i="6"/>
  <c r="L1824" i="6"/>
  <c r="L1839" i="6" s="1"/>
  <c r="AT1894" i="6"/>
  <c r="AR2053" i="6"/>
  <c r="AR1340" i="6"/>
  <c r="AR1869" i="6"/>
  <c r="AR2223" i="6"/>
  <c r="AT1340" i="6"/>
  <c r="L1329" i="6"/>
  <c r="AO1340" i="6" s="1"/>
  <c r="AT1372" i="6"/>
  <c r="L1750" i="6"/>
  <c r="AR1894" i="6"/>
  <c r="AR1994" i="6"/>
  <c r="AR2103" i="6"/>
  <c r="AR2151" i="6"/>
  <c r="AR1372" i="6"/>
  <c r="L1377" i="6"/>
  <c r="AO1386" i="6" s="1"/>
  <c r="L1681" i="6"/>
  <c r="AW1692" i="6" s="1"/>
  <c r="AR1844" i="6"/>
  <c r="L1900" i="6"/>
  <c r="AR1969" i="6"/>
  <c r="L1950" i="6"/>
  <c r="L2058" i="6"/>
  <c r="AT2103" i="6"/>
  <c r="L2107" i="6"/>
  <c r="L2122" i="6" s="1"/>
  <c r="L2465" i="6"/>
  <c r="AO2478" i="6" s="1"/>
  <c r="AT2478" i="6"/>
  <c r="L2475" i="6" s="1"/>
  <c r="J1348" i="6"/>
  <c r="L1394" i="6"/>
  <c r="AR1491" i="6"/>
  <c r="J1475" i="6"/>
  <c r="AR1574" i="6"/>
  <c r="J1558" i="6"/>
  <c r="AR1599" i="6"/>
  <c r="J1582" i="6"/>
  <c r="L1618" i="6"/>
  <c r="J1683" i="6"/>
  <c r="AR1794" i="6"/>
  <c r="J1779" i="6"/>
  <c r="L1850" i="6"/>
  <c r="J1858" i="6"/>
  <c r="AR1944" i="6"/>
  <c r="J1929" i="6"/>
  <c r="J1958" i="6"/>
  <c r="AR2175" i="6"/>
  <c r="J2160" i="6"/>
  <c r="L2180" i="6"/>
  <c r="AR2319" i="6"/>
  <c r="L2032" i="6"/>
  <c r="L2042" i="6"/>
  <c r="AW2053" i="6" s="1"/>
  <c r="AR2199" i="6"/>
  <c r="L2204" i="6"/>
  <c r="AT2247" i="6"/>
  <c r="AR2496" i="6"/>
  <c r="L2493" i="6" s="1"/>
  <c r="L2491" i="6"/>
  <c r="J2040" i="6"/>
  <c r="AR2127" i="6"/>
  <c r="J2112" i="6"/>
  <c r="AR2247" i="6"/>
  <c r="AR2271" i="6"/>
  <c r="J2282" i="6"/>
  <c r="AR2343" i="6"/>
  <c r="L2447" i="6"/>
  <c r="AO2460" i="6" s="1"/>
  <c r="AR2460" i="6"/>
  <c r="L2567" i="6"/>
  <c r="AO2580" i="6" s="1"/>
  <c r="AT2580" i="6"/>
  <c r="L2577" i="6" s="1"/>
  <c r="L2571" i="6"/>
  <c r="AW2580" i="6" s="1"/>
  <c r="AR2079" i="6"/>
  <c r="J2337" i="6"/>
  <c r="L2584" i="6"/>
  <c r="L2550" i="6"/>
  <c r="AO2563" i="6" s="1"/>
  <c r="AT2563" i="6"/>
  <c r="L2560" i="6" s="1"/>
  <c r="L2554" i="6"/>
  <c r="AW2563" i="6" s="1"/>
  <c r="J2454" i="6"/>
  <c r="J2471" i="6"/>
  <c r="J2485" i="6"/>
  <c r="L2533" i="6"/>
  <c r="AO2546" i="6" s="1"/>
  <c r="AT2546" i="6"/>
  <c r="L2537" i="6"/>
  <c r="AW2546" i="6" s="1"/>
  <c r="L2700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A3" i="3"/>
  <c r="Y3" i="3"/>
  <c r="CX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H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X7" i="3"/>
  <c r="DG7" i="3" s="1"/>
  <c r="CY7" i="3"/>
  <c r="CZ7" i="3"/>
  <c r="DA7" i="3"/>
  <c r="DB7" i="3"/>
  <c r="DC7" i="3"/>
  <c r="DH7" i="3"/>
  <c r="DI7" i="3"/>
  <c r="A8" i="3"/>
  <c r="Y8" i="3"/>
  <c r="CX8" i="3"/>
  <c r="DF8" i="3" s="1"/>
  <c r="DJ8" i="3" s="1"/>
  <c r="CY8" i="3"/>
  <c r="CZ8" i="3"/>
  <c r="DA8" i="3"/>
  <c r="DB8" i="3"/>
  <c r="DC8" i="3"/>
  <c r="DH8" i="3"/>
  <c r="A9" i="3"/>
  <c r="Y9" i="3"/>
  <c r="CX9" i="3" s="1"/>
  <c r="CY9" i="3"/>
  <c r="CZ9" i="3"/>
  <c r="DB9" i="3" s="1"/>
  <c r="DA9" i="3"/>
  <c r="DC9" i="3"/>
  <c r="A10" i="3"/>
  <c r="Y10" i="3"/>
  <c r="CX10" i="3" s="1"/>
  <c r="CY10" i="3"/>
  <c r="CZ10" i="3"/>
  <c r="DB10" i="3" s="1"/>
  <c r="DA10" i="3"/>
  <c r="DC10" i="3"/>
  <c r="A11" i="3"/>
  <c r="Y11" i="3"/>
  <c r="CX11" i="3"/>
  <c r="DG11" i="3" s="1"/>
  <c r="CY11" i="3"/>
  <c r="CZ11" i="3"/>
  <c r="DA11" i="3"/>
  <c r="DB11" i="3"/>
  <c r="DC11" i="3"/>
  <c r="DH11" i="3"/>
  <c r="DI11" i="3"/>
  <c r="A12" i="3"/>
  <c r="Y12" i="3"/>
  <c r="CX12" i="3"/>
  <c r="DF12" i="3" s="1"/>
  <c r="DJ12" i="3" s="1"/>
  <c r="CY12" i="3"/>
  <c r="CZ12" i="3"/>
  <c r="DA12" i="3"/>
  <c r="DB12" i="3"/>
  <c r="DC12" i="3"/>
  <c r="DH12" i="3"/>
  <c r="A13" i="3"/>
  <c r="Y13" i="3"/>
  <c r="CX13" i="3" s="1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/>
  <c r="DG15" i="3" s="1"/>
  <c r="CY15" i="3"/>
  <c r="CZ15" i="3"/>
  <c r="DA15" i="3"/>
  <c r="DB15" i="3"/>
  <c r="DC15" i="3"/>
  <c r="DH15" i="3"/>
  <c r="DI15" i="3"/>
  <c r="A16" i="3"/>
  <c r="Y16" i="3"/>
  <c r="CX16" i="3" s="1"/>
  <c r="CU16" i="3"/>
  <c r="CY16" i="3"/>
  <c r="CZ16" i="3"/>
  <c r="DB16" i="3" s="1"/>
  <c r="DA16" i="3"/>
  <c r="DC16" i="3"/>
  <c r="A17" i="3"/>
  <c r="Y17" i="3"/>
  <c r="CX17" i="3"/>
  <c r="DG17" i="3" s="1"/>
  <c r="CY17" i="3"/>
  <c r="CZ17" i="3"/>
  <c r="DA17" i="3"/>
  <c r="DB17" i="3"/>
  <c r="DC17" i="3"/>
  <c r="DH17" i="3"/>
  <c r="DI17" i="3"/>
  <c r="DJ17" i="3" s="1"/>
  <c r="A18" i="3"/>
  <c r="Y18" i="3"/>
  <c r="CX18" i="3" s="1"/>
  <c r="CW18" i="3"/>
  <c r="CY18" i="3"/>
  <c r="CZ18" i="3"/>
  <c r="DB18" i="3" s="1"/>
  <c r="DA18" i="3"/>
  <c r="DC18" i="3"/>
  <c r="A19" i="3"/>
  <c r="Y19" i="3"/>
  <c r="CW19" i="3"/>
  <c r="CX19" i="3"/>
  <c r="DG19" i="3" s="1"/>
  <c r="DJ19" i="3" s="1"/>
  <c r="CY19" i="3"/>
  <c r="CZ19" i="3"/>
  <c r="DA19" i="3"/>
  <c r="DB19" i="3"/>
  <c r="DC19" i="3"/>
  <c r="DH19" i="3"/>
  <c r="DI19" i="3"/>
  <c r="A20" i="3"/>
  <c r="Y20" i="3"/>
  <c r="CX20" i="3"/>
  <c r="DF20" i="3" s="1"/>
  <c r="DJ20" i="3" s="1"/>
  <c r="CY20" i="3"/>
  <c r="CZ20" i="3"/>
  <c r="DA20" i="3"/>
  <c r="DB20" i="3"/>
  <c r="DC20" i="3"/>
  <c r="DH20" i="3"/>
  <c r="A21" i="3"/>
  <c r="Y21" i="3"/>
  <c r="CX21" i="3" s="1"/>
  <c r="CY21" i="3"/>
  <c r="CZ21" i="3"/>
  <c r="DB21" i="3" s="1"/>
  <c r="DA21" i="3"/>
  <c r="DC21" i="3"/>
  <c r="A22" i="3"/>
  <c r="Y22" i="3"/>
  <c r="CX22" i="3"/>
  <c r="DG22" i="3" s="1"/>
  <c r="CY22" i="3"/>
  <c r="CZ22" i="3"/>
  <c r="DB22" i="3" s="1"/>
  <c r="DA22" i="3"/>
  <c r="DC22" i="3"/>
  <c r="DF22" i="3"/>
  <c r="DH22" i="3"/>
  <c r="DI22" i="3"/>
  <c r="DJ22" i="3"/>
  <c r="A23" i="3"/>
  <c r="Y23" i="3"/>
  <c r="CX23" i="3"/>
  <c r="DG23" i="3" s="1"/>
  <c r="CY23" i="3"/>
  <c r="CZ23" i="3"/>
  <c r="DA23" i="3"/>
  <c r="DB23" i="3"/>
  <c r="DC23" i="3"/>
  <c r="DH23" i="3"/>
  <c r="DI23" i="3"/>
  <c r="A24" i="3"/>
  <c r="Y24" i="3"/>
  <c r="CX24" i="3"/>
  <c r="DF24" i="3" s="1"/>
  <c r="DJ24" i="3" s="1"/>
  <c r="CY24" i="3"/>
  <c r="CZ24" i="3"/>
  <c r="DA24" i="3"/>
  <c r="DB24" i="3"/>
  <c r="DC24" i="3"/>
  <c r="DH24" i="3"/>
  <c r="A25" i="3"/>
  <c r="Y25" i="3"/>
  <c r="CX25" i="3" s="1"/>
  <c r="CY25" i="3"/>
  <c r="CZ25" i="3"/>
  <c r="DB25" i="3" s="1"/>
  <c r="DA25" i="3"/>
  <c r="DC25" i="3"/>
  <c r="A26" i="3"/>
  <c r="Y26" i="3"/>
  <c r="CX26" i="3"/>
  <c r="DG26" i="3" s="1"/>
  <c r="CY26" i="3"/>
  <c r="CZ26" i="3"/>
  <c r="DB26" i="3" s="1"/>
  <c r="DA26" i="3"/>
  <c r="DC26" i="3"/>
  <c r="DF26" i="3"/>
  <c r="DH26" i="3"/>
  <c r="DI26" i="3"/>
  <c r="DJ26" i="3"/>
  <c r="A27" i="3"/>
  <c r="Y27" i="3"/>
  <c r="CX27" i="3"/>
  <c r="DG27" i="3" s="1"/>
  <c r="CY27" i="3"/>
  <c r="CZ27" i="3"/>
  <c r="DA27" i="3"/>
  <c r="DB27" i="3"/>
  <c r="DC27" i="3"/>
  <c r="DH27" i="3"/>
  <c r="DI27" i="3"/>
  <c r="A28" i="3"/>
  <c r="Y28" i="3"/>
  <c r="CX28" i="3"/>
  <c r="DF28" i="3" s="1"/>
  <c r="DJ28" i="3" s="1"/>
  <c r="CY28" i="3"/>
  <c r="CZ28" i="3"/>
  <c r="DA28" i="3"/>
  <c r="DB28" i="3"/>
  <c r="DC28" i="3"/>
  <c r="DH28" i="3"/>
  <c r="A29" i="3"/>
  <c r="Y29" i="3"/>
  <c r="CX29" i="3" s="1"/>
  <c r="CY29" i="3"/>
  <c r="CZ29" i="3"/>
  <c r="DB29" i="3" s="1"/>
  <c r="DA29" i="3"/>
  <c r="DC29" i="3"/>
  <c r="A30" i="3"/>
  <c r="Y30" i="3"/>
  <c r="CX30" i="3"/>
  <c r="DG30" i="3" s="1"/>
  <c r="CY30" i="3"/>
  <c r="CZ30" i="3"/>
  <c r="DB30" i="3" s="1"/>
  <c r="DA30" i="3"/>
  <c r="DC30" i="3"/>
  <c r="DF30" i="3"/>
  <c r="DH30" i="3"/>
  <c r="DI30" i="3"/>
  <c r="DJ30" i="3"/>
  <c r="A31" i="3"/>
  <c r="Y31" i="3"/>
  <c r="CX31" i="3" s="1"/>
  <c r="CU31" i="3"/>
  <c r="CV31" i="3"/>
  <c r="CY31" i="3"/>
  <c r="CZ31" i="3"/>
  <c r="DB31" i="3" s="1"/>
  <c r="DA31" i="3"/>
  <c r="DC31" i="3"/>
  <c r="A32" i="3"/>
  <c r="Y32" i="3"/>
  <c r="CX32" i="3"/>
  <c r="DG32" i="3" s="1"/>
  <c r="CY32" i="3"/>
  <c r="CZ32" i="3"/>
  <c r="DB32" i="3" s="1"/>
  <c r="DA32" i="3"/>
  <c r="DC32" i="3"/>
  <c r="DF32" i="3"/>
  <c r="DH32" i="3"/>
  <c r="DI32" i="3"/>
  <c r="DJ32" i="3"/>
  <c r="A33" i="3"/>
  <c r="Y33" i="3"/>
  <c r="CW33" i="3"/>
  <c r="CX33" i="3"/>
  <c r="CY33" i="3"/>
  <c r="CZ33" i="3"/>
  <c r="DA33" i="3"/>
  <c r="DB33" i="3"/>
  <c r="DC33" i="3"/>
  <c r="DH33" i="3"/>
  <c r="A34" i="3"/>
  <c r="Y34" i="3"/>
  <c r="CY34" i="3"/>
  <c r="CZ34" i="3"/>
  <c r="DB34" i="3" s="1"/>
  <c r="DA34" i="3"/>
  <c r="DC34" i="3"/>
  <c r="A35" i="3"/>
  <c r="Y35" i="3"/>
  <c r="CW35" i="3"/>
  <c r="CX35" i="3"/>
  <c r="CY35" i="3"/>
  <c r="CZ35" i="3"/>
  <c r="DA35" i="3"/>
  <c r="DB35" i="3"/>
  <c r="DC35" i="3"/>
  <c r="DG35" i="3"/>
  <c r="DH35" i="3"/>
  <c r="A36" i="3"/>
  <c r="Y36" i="3"/>
  <c r="CX36" i="3" s="1"/>
  <c r="DF36" i="3" s="1"/>
  <c r="DJ36" i="3" s="1"/>
  <c r="CY36" i="3"/>
  <c r="CZ36" i="3"/>
  <c r="DB36" i="3" s="1"/>
  <c r="DA36" i="3"/>
  <c r="DC36" i="3"/>
  <c r="DG36" i="3"/>
  <c r="A37" i="3"/>
  <c r="Y37" i="3"/>
  <c r="CX37" i="3"/>
  <c r="DG37" i="3" s="1"/>
  <c r="CY37" i="3"/>
  <c r="CZ37" i="3"/>
  <c r="DB37" i="3" s="1"/>
  <c r="DA37" i="3"/>
  <c r="DC37" i="3"/>
  <c r="DF37" i="3"/>
  <c r="DH37" i="3"/>
  <c r="DI37" i="3"/>
  <c r="DJ37" i="3"/>
  <c r="A38" i="3"/>
  <c r="Y38" i="3"/>
  <c r="CX38" i="3"/>
  <c r="CY38" i="3"/>
  <c r="CZ38" i="3"/>
  <c r="DA38" i="3"/>
  <c r="DB38" i="3"/>
  <c r="DC38" i="3"/>
  <c r="DH38" i="3"/>
  <c r="DI38" i="3"/>
  <c r="A39" i="3"/>
  <c r="Y39" i="3"/>
  <c r="CX39" i="3" s="1"/>
  <c r="CY39" i="3"/>
  <c r="CZ39" i="3"/>
  <c r="DA39" i="3"/>
  <c r="DB39" i="3"/>
  <c r="DC39" i="3"/>
  <c r="A40" i="3"/>
  <c r="Y40" i="3"/>
  <c r="CX40" i="3" s="1"/>
  <c r="DF40" i="3" s="1"/>
  <c r="DJ40" i="3" s="1"/>
  <c r="CY40" i="3"/>
  <c r="CZ40" i="3"/>
  <c r="DB40" i="3" s="1"/>
  <c r="DA40" i="3"/>
  <c r="DC40" i="3"/>
  <c r="DG40" i="3"/>
  <c r="A41" i="3"/>
  <c r="Y41" i="3"/>
  <c r="CX41" i="3"/>
  <c r="DG41" i="3" s="1"/>
  <c r="CY41" i="3"/>
  <c r="CZ41" i="3"/>
  <c r="DB41" i="3" s="1"/>
  <c r="DA41" i="3"/>
  <c r="DC41" i="3"/>
  <c r="DF41" i="3"/>
  <c r="DH41" i="3"/>
  <c r="DI41" i="3"/>
  <c r="DJ41" i="3"/>
  <c r="A42" i="3"/>
  <c r="Y42" i="3"/>
  <c r="CX42" i="3"/>
  <c r="CY42" i="3"/>
  <c r="CZ42" i="3"/>
  <c r="DA42" i="3"/>
  <c r="DB42" i="3"/>
  <c r="DC42" i="3"/>
  <c r="DH42" i="3"/>
  <c r="DI42" i="3"/>
  <c r="A43" i="3"/>
  <c r="Y43" i="3"/>
  <c r="CU43" i="3"/>
  <c r="CY43" i="3"/>
  <c r="CZ43" i="3"/>
  <c r="DB43" i="3" s="1"/>
  <c r="DA43" i="3"/>
  <c r="DC43" i="3"/>
  <c r="A44" i="3"/>
  <c r="Y44" i="3"/>
  <c r="CX44" i="3"/>
  <c r="CY44" i="3"/>
  <c r="CZ44" i="3"/>
  <c r="DA44" i="3"/>
  <c r="DB44" i="3"/>
  <c r="DC44" i="3"/>
  <c r="DH44" i="3"/>
  <c r="DI44" i="3"/>
  <c r="DJ44" i="3" s="1"/>
  <c r="A45" i="3"/>
  <c r="Y45" i="3"/>
  <c r="CX45" i="3" s="1"/>
  <c r="DH45" i="3" s="1"/>
  <c r="CY45" i="3"/>
  <c r="CZ45" i="3"/>
  <c r="DB45" i="3" s="1"/>
  <c r="DA45" i="3"/>
  <c r="DC45" i="3"/>
  <c r="DI45" i="3"/>
  <c r="A46" i="3"/>
  <c r="Y46" i="3"/>
  <c r="CW46" i="3"/>
  <c r="CX46" i="3"/>
  <c r="DF46" i="3" s="1"/>
  <c r="CY46" i="3"/>
  <c r="CZ46" i="3"/>
  <c r="DA46" i="3"/>
  <c r="DB46" i="3"/>
  <c r="DC46" i="3"/>
  <c r="DG46" i="3"/>
  <c r="DH46" i="3"/>
  <c r="DI46" i="3"/>
  <c r="A47" i="3"/>
  <c r="Y47" i="3"/>
  <c r="CX47" i="3" s="1"/>
  <c r="CW47" i="3"/>
  <c r="CY47" i="3"/>
  <c r="CZ47" i="3"/>
  <c r="DA47" i="3"/>
  <c r="DB47" i="3"/>
  <c r="DC47" i="3"/>
  <c r="DF47" i="3"/>
  <c r="DG47" i="3"/>
  <c r="DH47" i="3"/>
  <c r="DJ47" i="3" s="1"/>
  <c r="DI47" i="3"/>
  <c r="A48" i="3"/>
  <c r="Y48" i="3"/>
  <c r="CX48" i="3" s="1"/>
  <c r="CY48" i="3"/>
  <c r="CZ48" i="3"/>
  <c r="DB48" i="3" s="1"/>
  <c r="DA48" i="3"/>
  <c r="DC48" i="3"/>
  <c r="A49" i="3"/>
  <c r="Y49" i="3"/>
  <c r="CX49" i="3"/>
  <c r="DI49" i="3" s="1"/>
  <c r="CY49" i="3"/>
  <c r="CZ49" i="3"/>
  <c r="DB49" i="3" s="1"/>
  <c r="DA49" i="3"/>
  <c r="DC49" i="3"/>
  <c r="DF49" i="3"/>
  <c r="DH49" i="3"/>
  <c r="DJ49" i="3"/>
  <c r="A50" i="3"/>
  <c r="Y50" i="3"/>
  <c r="CX50" i="3" s="1"/>
  <c r="CY50" i="3"/>
  <c r="CZ50" i="3"/>
  <c r="DA50" i="3"/>
  <c r="DB50" i="3"/>
  <c r="DC50" i="3"/>
  <c r="A51" i="3"/>
  <c r="Y51" i="3"/>
  <c r="CX51" i="3"/>
  <c r="DF51" i="3" s="1"/>
  <c r="DJ51" i="3" s="1"/>
  <c r="CY51" i="3"/>
  <c r="CZ51" i="3"/>
  <c r="DA51" i="3"/>
  <c r="DB51" i="3"/>
  <c r="DC51" i="3"/>
  <c r="DH51" i="3"/>
  <c r="A52" i="3"/>
  <c r="Y52" i="3"/>
  <c r="CX52" i="3" s="1"/>
  <c r="CY52" i="3"/>
  <c r="CZ52" i="3"/>
  <c r="DB52" i="3" s="1"/>
  <c r="DA52" i="3"/>
  <c r="DC52" i="3"/>
  <c r="A53" i="3"/>
  <c r="Y53" i="3"/>
  <c r="CX53" i="3"/>
  <c r="DI53" i="3" s="1"/>
  <c r="CY53" i="3"/>
  <c r="CZ53" i="3"/>
  <c r="DB53" i="3" s="1"/>
  <c r="DA53" i="3"/>
  <c r="DC53" i="3"/>
  <c r="DF53" i="3"/>
  <c r="DH53" i="3"/>
  <c r="DJ53" i="3"/>
  <c r="A54" i="3"/>
  <c r="Y54" i="3"/>
  <c r="CX54" i="3" s="1"/>
  <c r="CY54" i="3"/>
  <c r="CZ54" i="3"/>
  <c r="DA54" i="3"/>
  <c r="DB54" i="3"/>
  <c r="DC54" i="3"/>
  <c r="A55" i="3"/>
  <c r="Y55" i="3"/>
  <c r="CV55" i="3" s="1"/>
  <c r="CU55" i="3"/>
  <c r="CX55" i="3"/>
  <c r="DI55" i="3" s="1"/>
  <c r="DJ55" i="3" s="1"/>
  <c r="CY55" i="3"/>
  <c r="CZ55" i="3"/>
  <c r="DB55" i="3" s="1"/>
  <c r="DA55" i="3"/>
  <c r="DC55" i="3"/>
  <c r="DF55" i="3"/>
  <c r="DH55" i="3"/>
  <c r="A56" i="3"/>
  <c r="Y56" i="3"/>
  <c r="CX56" i="3" s="1"/>
  <c r="CY56" i="3"/>
  <c r="CZ56" i="3"/>
  <c r="DA56" i="3"/>
  <c r="DB56" i="3"/>
  <c r="DC56" i="3"/>
  <c r="A57" i="3"/>
  <c r="Y57" i="3"/>
  <c r="CX57" i="3" s="1"/>
  <c r="CW57" i="3"/>
  <c r="CY57" i="3"/>
  <c r="CZ57" i="3"/>
  <c r="DB57" i="3" s="1"/>
  <c r="DA57" i="3"/>
  <c r="DC57" i="3"/>
  <c r="A58" i="3"/>
  <c r="Y58" i="3"/>
  <c r="CW58" i="3"/>
  <c r="CX58" i="3"/>
  <c r="DF58" i="3" s="1"/>
  <c r="CY58" i="3"/>
  <c r="CZ58" i="3"/>
  <c r="DA58" i="3"/>
  <c r="DB58" i="3"/>
  <c r="DC58" i="3"/>
  <c r="DG58" i="3"/>
  <c r="DJ58" i="3" s="1"/>
  <c r="DH58" i="3"/>
  <c r="DI58" i="3"/>
  <c r="A59" i="3"/>
  <c r="Y59" i="3"/>
  <c r="CX59" i="3" s="1"/>
  <c r="CW59" i="3"/>
  <c r="CY59" i="3"/>
  <c r="CZ59" i="3"/>
  <c r="DB59" i="3" s="1"/>
  <c r="DA59" i="3"/>
  <c r="DC59" i="3"/>
  <c r="A60" i="3"/>
  <c r="Y60" i="3"/>
  <c r="CX60" i="3"/>
  <c r="DI60" i="3" s="1"/>
  <c r="CY60" i="3"/>
  <c r="CZ60" i="3"/>
  <c r="DB60" i="3" s="1"/>
  <c r="DA60" i="3"/>
  <c r="DC60" i="3"/>
  <c r="DF60" i="3"/>
  <c r="DH60" i="3"/>
  <c r="DJ60" i="3"/>
  <c r="A61" i="3"/>
  <c r="Y61" i="3"/>
  <c r="CX61" i="3" s="1"/>
  <c r="CY61" i="3"/>
  <c r="CZ61" i="3"/>
  <c r="DA61" i="3"/>
  <c r="DB61" i="3"/>
  <c r="DC61" i="3"/>
  <c r="A62" i="3"/>
  <c r="Y62" i="3"/>
  <c r="CX62" i="3"/>
  <c r="DF62" i="3" s="1"/>
  <c r="DJ62" i="3" s="1"/>
  <c r="CY62" i="3"/>
  <c r="CZ62" i="3"/>
  <c r="DA62" i="3"/>
  <c r="DB62" i="3"/>
  <c r="DC62" i="3"/>
  <c r="DH62" i="3"/>
  <c r="A63" i="3"/>
  <c r="Y63" i="3"/>
  <c r="CX63" i="3" s="1"/>
  <c r="CY63" i="3"/>
  <c r="CZ63" i="3"/>
  <c r="DB63" i="3" s="1"/>
  <c r="DA63" i="3"/>
  <c r="DC63" i="3"/>
  <c r="A64" i="3"/>
  <c r="Y64" i="3"/>
  <c r="CX64" i="3"/>
  <c r="DI64" i="3" s="1"/>
  <c r="CY64" i="3"/>
  <c r="CZ64" i="3"/>
  <c r="DB64" i="3" s="1"/>
  <c r="DA64" i="3"/>
  <c r="DC64" i="3"/>
  <c r="DF64" i="3"/>
  <c r="DH64" i="3"/>
  <c r="DJ64" i="3"/>
  <c r="A65" i="3"/>
  <c r="Y65" i="3"/>
  <c r="CX65" i="3" s="1"/>
  <c r="CY65" i="3"/>
  <c r="CZ65" i="3"/>
  <c r="DA65" i="3"/>
  <c r="DB65" i="3"/>
  <c r="DC65" i="3"/>
  <c r="A66" i="3"/>
  <c r="Y66" i="3"/>
  <c r="CX66" i="3"/>
  <c r="DF66" i="3" s="1"/>
  <c r="DJ66" i="3" s="1"/>
  <c r="CY66" i="3"/>
  <c r="CZ66" i="3"/>
  <c r="DA66" i="3"/>
  <c r="DB66" i="3"/>
  <c r="DC66" i="3"/>
  <c r="DH66" i="3"/>
  <c r="A67" i="3"/>
  <c r="Y67" i="3"/>
  <c r="CV67" i="3" s="1"/>
  <c r="CU67" i="3"/>
  <c r="CY67" i="3"/>
  <c r="CZ67" i="3"/>
  <c r="DA67" i="3"/>
  <c r="DB67" i="3"/>
  <c r="DC67" i="3"/>
  <c r="A68" i="3"/>
  <c r="Y68" i="3"/>
  <c r="CX68" i="3"/>
  <c r="DF68" i="3" s="1"/>
  <c r="CY68" i="3"/>
  <c r="CZ68" i="3"/>
  <c r="DA68" i="3"/>
  <c r="DB68" i="3"/>
  <c r="DC68" i="3"/>
  <c r="DH68" i="3"/>
  <c r="A69" i="3"/>
  <c r="Y69" i="3"/>
  <c r="CX69" i="3" s="1"/>
  <c r="CY69" i="3"/>
  <c r="CZ69" i="3"/>
  <c r="DB69" i="3" s="1"/>
  <c r="DA69" i="3"/>
  <c r="DC69" i="3"/>
  <c r="A70" i="3"/>
  <c r="Y70" i="3"/>
  <c r="CW70" i="3" s="1"/>
  <c r="CX70" i="3"/>
  <c r="DF70" i="3" s="1"/>
  <c r="CY70" i="3"/>
  <c r="CZ70" i="3"/>
  <c r="DA70" i="3"/>
  <c r="DB70" i="3"/>
  <c r="DC70" i="3"/>
  <c r="DH70" i="3"/>
  <c r="A71" i="3"/>
  <c r="Y71" i="3"/>
  <c r="CX71" i="3" s="1"/>
  <c r="CY71" i="3"/>
  <c r="CZ71" i="3"/>
  <c r="DB71" i="3" s="1"/>
  <c r="DA71" i="3"/>
  <c r="DC71" i="3"/>
  <c r="A72" i="3"/>
  <c r="Y72" i="3"/>
  <c r="CX72" i="3" s="1"/>
  <c r="CY72" i="3"/>
  <c r="CZ72" i="3"/>
  <c r="DA72" i="3"/>
  <c r="DB72" i="3"/>
  <c r="DC72" i="3"/>
  <c r="A73" i="3"/>
  <c r="Y73" i="3"/>
  <c r="CX73" i="3"/>
  <c r="DF73" i="3" s="1"/>
  <c r="DJ73" i="3" s="1"/>
  <c r="CY73" i="3"/>
  <c r="CZ73" i="3"/>
  <c r="DA73" i="3"/>
  <c r="DB73" i="3"/>
  <c r="DC73" i="3"/>
  <c r="DH73" i="3"/>
  <c r="A74" i="3"/>
  <c r="Y74" i="3"/>
  <c r="CX74" i="3" s="1"/>
  <c r="CY74" i="3"/>
  <c r="CZ74" i="3"/>
  <c r="DB74" i="3" s="1"/>
  <c r="DA74" i="3"/>
  <c r="DC74" i="3"/>
  <c r="DG74" i="3"/>
  <c r="A75" i="3"/>
  <c r="Y75" i="3"/>
  <c r="CX75" i="3"/>
  <c r="DI75" i="3" s="1"/>
  <c r="CY75" i="3"/>
  <c r="CZ75" i="3"/>
  <c r="DB75" i="3" s="1"/>
  <c r="DA75" i="3"/>
  <c r="DC75" i="3"/>
  <c r="DF75" i="3"/>
  <c r="DJ75" i="3" s="1"/>
  <c r="DH75" i="3"/>
  <c r="A76" i="3"/>
  <c r="Y76" i="3"/>
  <c r="CX76" i="3" s="1"/>
  <c r="CY76" i="3"/>
  <c r="CZ76" i="3"/>
  <c r="DA76" i="3"/>
  <c r="DB76" i="3"/>
  <c r="DC76" i="3"/>
  <c r="A77" i="3"/>
  <c r="Y77" i="3"/>
  <c r="CX77" i="3"/>
  <c r="DH77" i="3" s="1"/>
  <c r="CY77" i="3"/>
  <c r="CZ77" i="3"/>
  <c r="DA77" i="3"/>
  <c r="DB77" i="3"/>
  <c r="DC77" i="3"/>
  <c r="A78" i="3"/>
  <c r="Y78" i="3"/>
  <c r="CX78" i="3" s="1"/>
  <c r="DG78" i="3" s="1"/>
  <c r="CY78" i="3"/>
  <c r="CZ78" i="3"/>
  <c r="DB78" i="3" s="1"/>
  <c r="DA78" i="3"/>
  <c r="DC78" i="3"/>
  <c r="A79" i="3"/>
  <c r="Y79" i="3"/>
  <c r="CU79" i="3"/>
  <c r="CV79" i="3"/>
  <c r="CX79" i="3"/>
  <c r="CY79" i="3"/>
  <c r="CZ79" i="3"/>
  <c r="DA79" i="3"/>
  <c r="DB79" i="3"/>
  <c r="DC79" i="3"/>
  <c r="DH79" i="3"/>
  <c r="A80" i="3"/>
  <c r="Y80" i="3"/>
  <c r="CX80" i="3" s="1"/>
  <c r="DG80" i="3" s="1"/>
  <c r="CY80" i="3"/>
  <c r="CZ80" i="3"/>
  <c r="DB80" i="3" s="1"/>
  <c r="DA80" i="3"/>
  <c r="DC80" i="3"/>
  <c r="A81" i="3"/>
  <c r="Y81" i="3"/>
  <c r="CX81" i="3" s="1"/>
  <c r="CW81" i="3"/>
  <c r="CY81" i="3"/>
  <c r="CZ81" i="3"/>
  <c r="DB81" i="3" s="1"/>
  <c r="DA81" i="3"/>
  <c r="DC81" i="3"/>
  <c r="DI81" i="3"/>
  <c r="A82" i="3"/>
  <c r="Y82" i="3"/>
  <c r="CX82" i="3" s="1"/>
  <c r="CW82" i="3"/>
  <c r="CY82" i="3"/>
  <c r="CZ82" i="3"/>
  <c r="DB82" i="3" s="1"/>
  <c r="DA82" i="3"/>
  <c r="DC82" i="3"/>
  <c r="DG82" i="3"/>
  <c r="A83" i="3"/>
  <c r="Y83" i="3"/>
  <c r="CX83" i="3" s="1"/>
  <c r="CW83" i="3"/>
  <c r="CY83" i="3"/>
  <c r="CZ83" i="3"/>
  <c r="DB83" i="3" s="1"/>
  <c r="DA83" i="3"/>
  <c r="DC83" i="3"/>
  <c r="DI83" i="3"/>
  <c r="A84" i="3"/>
  <c r="Y84" i="3"/>
  <c r="CX84" i="3"/>
  <c r="CY84" i="3"/>
  <c r="CZ84" i="3"/>
  <c r="DA84" i="3"/>
  <c r="DB84" i="3"/>
  <c r="DC84" i="3"/>
  <c r="DH84" i="3"/>
  <c r="A85" i="3"/>
  <c r="Y85" i="3"/>
  <c r="CX85" i="3" s="1"/>
  <c r="CY85" i="3"/>
  <c r="CZ85" i="3"/>
  <c r="DA85" i="3"/>
  <c r="DB85" i="3"/>
  <c r="DC85" i="3"/>
  <c r="DG85" i="3"/>
  <c r="A86" i="3"/>
  <c r="Y86" i="3"/>
  <c r="CX86" i="3"/>
  <c r="DI86" i="3" s="1"/>
  <c r="CY86" i="3"/>
  <c r="CZ86" i="3"/>
  <c r="DB86" i="3" s="1"/>
  <c r="DA86" i="3"/>
  <c r="DC86" i="3"/>
  <c r="DF86" i="3"/>
  <c r="DJ86" i="3" s="1"/>
  <c r="DH86" i="3"/>
  <c r="A87" i="3"/>
  <c r="Y87" i="3"/>
  <c r="CX87" i="3" s="1"/>
  <c r="DI87" i="3" s="1"/>
  <c r="CY87" i="3"/>
  <c r="CZ87" i="3"/>
  <c r="DB87" i="3" s="1"/>
  <c r="DA87" i="3"/>
  <c r="DC87" i="3"/>
  <c r="A88" i="3"/>
  <c r="Y88" i="3"/>
  <c r="CX88" i="3"/>
  <c r="DF88" i="3" s="1"/>
  <c r="DJ88" i="3" s="1"/>
  <c r="CY88" i="3"/>
  <c r="CZ88" i="3"/>
  <c r="DA88" i="3"/>
  <c r="DB88" i="3"/>
  <c r="DC88" i="3"/>
  <c r="A89" i="3"/>
  <c r="Y89" i="3"/>
  <c r="CX89" i="3" s="1"/>
  <c r="CY89" i="3"/>
  <c r="CZ89" i="3"/>
  <c r="DA89" i="3"/>
  <c r="DB89" i="3"/>
  <c r="DC89" i="3"/>
  <c r="DG89" i="3"/>
  <c r="A90" i="3"/>
  <c r="Y90" i="3"/>
  <c r="CX90" i="3"/>
  <c r="DF90" i="3" s="1"/>
  <c r="DJ90" i="3" s="1"/>
  <c r="CY90" i="3"/>
  <c r="CZ90" i="3"/>
  <c r="DA90" i="3"/>
  <c r="DB90" i="3"/>
  <c r="DC90" i="3"/>
  <c r="A91" i="3"/>
  <c r="Y91" i="3"/>
  <c r="CX91" i="3" s="1"/>
  <c r="CU91" i="3"/>
  <c r="CV91" i="3"/>
  <c r="CY91" i="3"/>
  <c r="CZ91" i="3"/>
  <c r="DB91" i="3" s="1"/>
  <c r="DA91" i="3"/>
  <c r="DC91" i="3"/>
  <c r="DI91" i="3"/>
  <c r="DJ91" i="3" s="1"/>
  <c r="A92" i="3"/>
  <c r="Y92" i="3"/>
  <c r="CX92" i="3"/>
  <c r="CY92" i="3"/>
  <c r="CZ92" i="3"/>
  <c r="DB92" i="3" s="1"/>
  <c r="DA92" i="3"/>
  <c r="DC92" i="3"/>
  <c r="DF92" i="3"/>
  <c r="DH92" i="3"/>
  <c r="A93" i="3"/>
  <c r="Y93" i="3"/>
  <c r="CW93" i="3" s="1"/>
  <c r="CX93" i="3"/>
  <c r="DF93" i="3" s="1"/>
  <c r="CY93" i="3"/>
  <c r="CZ93" i="3"/>
  <c r="DA93" i="3"/>
  <c r="DB93" i="3"/>
  <c r="DC93" i="3"/>
  <c r="A94" i="3"/>
  <c r="Y94" i="3"/>
  <c r="CW94" i="3" s="1"/>
  <c r="CY94" i="3"/>
  <c r="CZ94" i="3"/>
  <c r="DA94" i="3"/>
  <c r="DB94" i="3"/>
  <c r="DC94" i="3"/>
  <c r="A95" i="3"/>
  <c r="Y95" i="3"/>
  <c r="CW95" i="3" s="1"/>
  <c r="CX95" i="3"/>
  <c r="DG95" i="3" s="1"/>
  <c r="CY95" i="3"/>
  <c r="CZ95" i="3"/>
  <c r="DB95" i="3" s="1"/>
  <c r="DA95" i="3"/>
  <c r="DC95" i="3"/>
  <c r="DF95" i="3"/>
  <c r="DI95" i="3"/>
  <c r="A96" i="3"/>
  <c r="Y96" i="3"/>
  <c r="CX96" i="3"/>
  <c r="DG96" i="3" s="1"/>
  <c r="CY96" i="3"/>
  <c r="CZ96" i="3"/>
  <c r="DB96" i="3" s="1"/>
  <c r="DA96" i="3"/>
  <c r="DC96" i="3"/>
  <c r="DF96" i="3"/>
  <c r="DH96" i="3"/>
  <c r="DJ96" i="3"/>
  <c r="A97" i="3"/>
  <c r="Y97" i="3"/>
  <c r="CX97" i="3" s="1"/>
  <c r="CY97" i="3"/>
  <c r="CZ97" i="3"/>
  <c r="DA97" i="3"/>
  <c r="DB97" i="3"/>
  <c r="DC97" i="3"/>
  <c r="A98" i="3"/>
  <c r="Y98" i="3"/>
  <c r="CX98" i="3"/>
  <c r="DI98" i="3" s="1"/>
  <c r="CY98" i="3"/>
  <c r="CZ98" i="3"/>
  <c r="DA98" i="3"/>
  <c r="DB98" i="3"/>
  <c r="DC98" i="3"/>
  <c r="DH98" i="3"/>
  <c r="A99" i="3"/>
  <c r="Y99" i="3"/>
  <c r="CX99" i="3" s="1"/>
  <c r="CY99" i="3"/>
  <c r="CZ99" i="3"/>
  <c r="DB99" i="3" s="1"/>
  <c r="DA99" i="3"/>
  <c r="DC99" i="3"/>
  <c r="A100" i="3"/>
  <c r="Y100" i="3"/>
  <c r="CX100" i="3"/>
  <c r="DG100" i="3" s="1"/>
  <c r="CY100" i="3"/>
  <c r="CZ100" i="3"/>
  <c r="DB100" i="3" s="1"/>
  <c r="DA100" i="3"/>
  <c r="DC100" i="3"/>
  <c r="DF100" i="3"/>
  <c r="DH100" i="3"/>
  <c r="DJ100" i="3"/>
  <c r="A101" i="3"/>
  <c r="Y101" i="3"/>
  <c r="CX101" i="3" s="1"/>
  <c r="CY101" i="3"/>
  <c r="CZ101" i="3"/>
  <c r="DA101" i="3"/>
  <c r="DB101" i="3"/>
  <c r="DC101" i="3"/>
  <c r="A102" i="3"/>
  <c r="Y102" i="3"/>
  <c r="CX102" i="3"/>
  <c r="DI102" i="3" s="1"/>
  <c r="CY102" i="3"/>
  <c r="CZ102" i="3"/>
  <c r="DA102" i="3"/>
  <c r="DB102" i="3"/>
  <c r="DC102" i="3"/>
  <c r="DH102" i="3"/>
  <c r="A103" i="3"/>
  <c r="Y103" i="3"/>
  <c r="CV103" i="3" s="1"/>
  <c r="CU103" i="3"/>
  <c r="CY103" i="3"/>
  <c r="CZ103" i="3"/>
  <c r="DA103" i="3"/>
  <c r="DB103" i="3"/>
  <c r="DC103" i="3"/>
  <c r="A104" i="3"/>
  <c r="Y104" i="3"/>
  <c r="CX104" i="3"/>
  <c r="DI104" i="3" s="1"/>
  <c r="DJ104" i="3" s="1"/>
  <c r="CY104" i="3"/>
  <c r="CZ104" i="3"/>
  <c r="DA104" i="3"/>
  <c r="DB104" i="3"/>
  <c r="DC104" i="3"/>
  <c r="DH104" i="3"/>
  <c r="A105" i="3"/>
  <c r="Y105" i="3"/>
  <c r="CW105" i="3" s="1"/>
  <c r="CY105" i="3"/>
  <c r="CZ105" i="3"/>
  <c r="DB105" i="3" s="1"/>
  <c r="DA105" i="3"/>
  <c r="DC105" i="3"/>
  <c r="A106" i="3"/>
  <c r="Y106" i="3"/>
  <c r="CW106" i="3" s="1"/>
  <c r="CX106" i="3"/>
  <c r="DI106" i="3" s="1"/>
  <c r="CY106" i="3"/>
  <c r="CZ106" i="3"/>
  <c r="DA106" i="3"/>
  <c r="DB106" i="3"/>
  <c r="DC106" i="3"/>
  <c r="DH106" i="3"/>
  <c r="A107" i="3"/>
  <c r="Y107" i="3"/>
  <c r="CW107" i="3" s="1"/>
  <c r="CY107" i="3"/>
  <c r="CZ107" i="3"/>
  <c r="DB107" i="3" s="1"/>
  <c r="DA107" i="3"/>
  <c r="DC107" i="3"/>
  <c r="A108" i="3"/>
  <c r="Y108" i="3"/>
  <c r="CX108" i="3" s="1"/>
  <c r="CY108" i="3"/>
  <c r="CZ108" i="3"/>
  <c r="DA108" i="3"/>
  <c r="DB108" i="3"/>
  <c r="DC108" i="3"/>
  <c r="A109" i="3"/>
  <c r="Y109" i="3"/>
  <c r="CX109" i="3"/>
  <c r="DI109" i="3" s="1"/>
  <c r="CY109" i="3"/>
  <c r="CZ109" i="3"/>
  <c r="DA109" i="3"/>
  <c r="DB109" i="3"/>
  <c r="DC109" i="3"/>
  <c r="DH109" i="3"/>
  <c r="A110" i="3"/>
  <c r="Y110" i="3"/>
  <c r="CX110" i="3" s="1"/>
  <c r="CY110" i="3"/>
  <c r="CZ110" i="3"/>
  <c r="DB110" i="3" s="1"/>
  <c r="DA110" i="3"/>
  <c r="DC110" i="3"/>
  <c r="A111" i="3"/>
  <c r="Y111" i="3"/>
  <c r="CX111" i="3"/>
  <c r="DG111" i="3" s="1"/>
  <c r="CY111" i="3"/>
  <c r="CZ111" i="3"/>
  <c r="DB111" i="3" s="1"/>
  <c r="DA111" i="3"/>
  <c r="DC111" i="3"/>
  <c r="DF111" i="3"/>
  <c r="DH111" i="3"/>
  <c r="DJ111" i="3"/>
  <c r="A112" i="3"/>
  <c r="Y112" i="3"/>
  <c r="CX112" i="3" s="1"/>
  <c r="CY112" i="3"/>
  <c r="CZ112" i="3"/>
  <c r="DA112" i="3"/>
  <c r="DB112" i="3"/>
  <c r="DC112" i="3"/>
  <c r="A113" i="3"/>
  <c r="Y113" i="3"/>
  <c r="CX113" i="3"/>
  <c r="DI113" i="3" s="1"/>
  <c r="CY113" i="3"/>
  <c r="CZ113" i="3"/>
  <c r="DA113" i="3"/>
  <c r="DB113" i="3"/>
  <c r="DC113" i="3"/>
  <c r="DH113" i="3"/>
  <c r="A114" i="3"/>
  <c r="Y114" i="3"/>
  <c r="CX114" i="3" s="1"/>
  <c r="CY114" i="3"/>
  <c r="CZ114" i="3"/>
  <c r="DB114" i="3" s="1"/>
  <c r="DA114" i="3"/>
  <c r="DC114" i="3"/>
  <c r="A115" i="3"/>
  <c r="Y115" i="3"/>
  <c r="CU115" i="3"/>
  <c r="CV115" i="3"/>
  <c r="CX115" i="3"/>
  <c r="DI115" i="3" s="1"/>
  <c r="DJ115" i="3" s="1"/>
  <c r="CY115" i="3"/>
  <c r="CZ115" i="3"/>
  <c r="DA115" i="3"/>
  <c r="DB115" i="3"/>
  <c r="DC115" i="3"/>
  <c r="DH115" i="3"/>
  <c r="A116" i="3"/>
  <c r="Y116" i="3"/>
  <c r="CX116" i="3" s="1"/>
  <c r="CY116" i="3"/>
  <c r="CZ116" i="3"/>
  <c r="DB116" i="3" s="1"/>
  <c r="DA116" i="3"/>
  <c r="DC116" i="3"/>
  <c r="A117" i="3"/>
  <c r="Y117" i="3"/>
  <c r="CW117" i="3"/>
  <c r="CX117" i="3"/>
  <c r="DF117" i="3" s="1"/>
  <c r="CY117" i="3"/>
  <c r="CZ117" i="3"/>
  <c r="DA117" i="3"/>
  <c r="DB117" i="3"/>
  <c r="DC117" i="3"/>
  <c r="DG117" i="3"/>
  <c r="DJ117" i="3" s="1"/>
  <c r="DH117" i="3"/>
  <c r="DI117" i="3"/>
  <c r="A118" i="3"/>
  <c r="Y118" i="3"/>
  <c r="CX118" i="3" s="1"/>
  <c r="CW118" i="3"/>
  <c r="CY118" i="3"/>
  <c r="CZ118" i="3"/>
  <c r="DB118" i="3" s="1"/>
  <c r="DA118" i="3"/>
  <c r="DC118" i="3"/>
  <c r="A119" i="3"/>
  <c r="Y119" i="3"/>
  <c r="CW119" i="3"/>
  <c r="CX119" i="3"/>
  <c r="DF119" i="3" s="1"/>
  <c r="CY119" i="3"/>
  <c r="CZ119" i="3"/>
  <c r="DA119" i="3"/>
  <c r="DB119" i="3"/>
  <c r="DC119" i="3"/>
  <c r="DG119" i="3"/>
  <c r="DJ119" i="3" s="1"/>
  <c r="DH119" i="3"/>
  <c r="DI119" i="3"/>
  <c r="A120" i="3"/>
  <c r="Y120" i="3"/>
  <c r="CX120" i="3"/>
  <c r="DI120" i="3" s="1"/>
  <c r="CY120" i="3"/>
  <c r="CZ120" i="3"/>
  <c r="DA120" i="3"/>
  <c r="DB120" i="3"/>
  <c r="DC120" i="3"/>
  <c r="DH120" i="3"/>
  <c r="A121" i="3"/>
  <c r="Y121" i="3"/>
  <c r="CX121" i="3" s="1"/>
  <c r="CY121" i="3"/>
  <c r="CZ121" i="3"/>
  <c r="DB121" i="3" s="1"/>
  <c r="DA121" i="3"/>
  <c r="DC121" i="3"/>
  <c r="A122" i="3"/>
  <c r="Y122" i="3"/>
  <c r="CX122" i="3"/>
  <c r="DG122" i="3" s="1"/>
  <c r="CY122" i="3"/>
  <c r="CZ122" i="3"/>
  <c r="DB122" i="3" s="1"/>
  <c r="DA122" i="3"/>
  <c r="DC122" i="3"/>
  <c r="DF122" i="3"/>
  <c r="DH122" i="3"/>
  <c r="DJ122" i="3"/>
  <c r="A123" i="3"/>
  <c r="Y123" i="3"/>
  <c r="CX123" i="3" s="1"/>
  <c r="CY123" i="3"/>
  <c r="CZ123" i="3"/>
  <c r="DA123" i="3"/>
  <c r="DB123" i="3"/>
  <c r="DC123" i="3"/>
  <c r="A124" i="3"/>
  <c r="Y124" i="3"/>
  <c r="CX124" i="3"/>
  <c r="DI124" i="3" s="1"/>
  <c r="CY124" i="3"/>
  <c r="CZ124" i="3"/>
  <c r="DA124" i="3"/>
  <c r="DB124" i="3"/>
  <c r="DC124" i="3"/>
  <c r="DH124" i="3"/>
  <c r="A125" i="3"/>
  <c r="Y125" i="3"/>
  <c r="CX125" i="3" s="1"/>
  <c r="CY125" i="3"/>
  <c r="CZ125" i="3"/>
  <c r="DB125" i="3" s="1"/>
  <c r="DA125" i="3"/>
  <c r="DC125" i="3"/>
  <c r="A126" i="3"/>
  <c r="Y126" i="3"/>
  <c r="CX126" i="3"/>
  <c r="DG126" i="3" s="1"/>
  <c r="CY126" i="3"/>
  <c r="CZ126" i="3"/>
  <c r="DB126" i="3" s="1"/>
  <c r="DA126" i="3"/>
  <c r="DC126" i="3"/>
  <c r="DF126" i="3"/>
  <c r="DH126" i="3"/>
  <c r="DJ126" i="3"/>
  <c r="A127" i="3"/>
  <c r="Y127" i="3"/>
  <c r="CX127" i="3" s="1"/>
  <c r="CU127" i="3"/>
  <c r="CV127" i="3"/>
  <c r="CY127" i="3"/>
  <c r="CZ127" i="3"/>
  <c r="DB127" i="3" s="1"/>
  <c r="DA127" i="3"/>
  <c r="DC127" i="3"/>
  <c r="A128" i="3"/>
  <c r="Y128" i="3"/>
  <c r="CX128" i="3"/>
  <c r="DG128" i="3" s="1"/>
  <c r="CY128" i="3"/>
  <c r="CZ128" i="3"/>
  <c r="DB128" i="3" s="1"/>
  <c r="DA128" i="3"/>
  <c r="DC128" i="3"/>
  <c r="DF128" i="3"/>
  <c r="DH128" i="3"/>
  <c r="A129" i="3"/>
  <c r="Y129" i="3"/>
  <c r="CW129" i="3" s="1"/>
  <c r="CX129" i="3"/>
  <c r="DI129" i="3" s="1"/>
  <c r="CY129" i="3"/>
  <c r="CZ129" i="3"/>
  <c r="DA129" i="3"/>
  <c r="DB129" i="3"/>
  <c r="DC129" i="3"/>
  <c r="DH129" i="3"/>
  <c r="A130" i="3"/>
  <c r="Y130" i="3"/>
  <c r="CW130" i="3" s="1"/>
  <c r="CY130" i="3"/>
  <c r="CZ130" i="3"/>
  <c r="DB130" i="3" s="1"/>
  <c r="DA130" i="3"/>
  <c r="DC130" i="3"/>
  <c r="A131" i="3"/>
  <c r="Y131" i="3"/>
  <c r="CW131" i="3" s="1"/>
  <c r="CX131" i="3"/>
  <c r="DI131" i="3" s="1"/>
  <c r="CY131" i="3"/>
  <c r="CZ131" i="3"/>
  <c r="DA131" i="3"/>
  <c r="DB131" i="3"/>
  <c r="DC131" i="3"/>
  <c r="DH131" i="3"/>
  <c r="A132" i="3"/>
  <c r="Y132" i="3"/>
  <c r="CW132" i="3" s="1"/>
  <c r="CY132" i="3"/>
  <c r="CZ132" i="3"/>
  <c r="DB132" i="3" s="1"/>
  <c r="DA132" i="3"/>
  <c r="DC132" i="3"/>
  <c r="A133" i="3"/>
  <c r="Y133" i="3"/>
  <c r="CX133" i="3" s="1"/>
  <c r="CY133" i="3"/>
  <c r="CZ133" i="3"/>
  <c r="DA133" i="3"/>
  <c r="DB133" i="3"/>
  <c r="DC133" i="3"/>
  <c r="A134" i="3"/>
  <c r="Y134" i="3"/>
  <c r="CX134" i="3"/>
  <c r="DI134" i="3" s="1"/>
  <c r="CY134" i="3"/>
  <c r="CZ134" i="3"/>
  <c r="DA134" i="3"/>
  <c r="DB134" i="3"/>
  <c r="DC134" i="3"/>
  <c r="DH134" i="3"/>
  <c r="A135" i="3"/>
  <c r="Y135" i="3"/>
  <c r="CX135" i="3" s="1"/>
  <c r="CY135" i="3"/>
  <c r="CZ135" i="3"/>
  <c r="DB135" i="3" s="1"/>
  <c r="DA135" i="3"/>
  <c r="DC135" i="3"/>
  <c r="A136" i="3"/>
  <c r="Y136" i="3"/>
  <c r="CX136" i="3"/>
  <c r="DG136" i="3" s="1"/>
  <c r="CY136" i="3"/>
  <c r="CZ136" i="3"/>
  <c r="DB136" i="3" s="1"/>
  <c r="DA136" i="3"/>
  <c r="DC136" i="3"/>
  <c r="DF136" i="3"/>
  <c r="DH136" i="3"/>
  <c r="DJ136" i="3"/>
  <c r="A137" i="3"/>
  <c r="Y137" i="3"/>
  <c r="CX137" i="3" s="1"/>
  <c r="DI137" i="3" s="1"/>
  <c r="CY137" i="3"/>
  <c r="CZ137" i="3"/>
  <c r="DA137" i="3"/>
  <c r="DB137" i="3"/>
  <c r="DC137" i="3"/>
  <c r="A138" i="3"/>
  <c r="Y138" i="3"/>
  <c r="CX138" i="3"/>
  <c r="DH138" i="3" s="1"/>
  <c r="CY138" i="3"/>
  <c r="CZ138" i="3"/>
  <c r="DA138" i="3"/>
  <c r="DB138" i="3"/>
  <c r="DC138" i="3"/>
  <c r="A139" i="3"/>
  <c r="Y139" i="3"/>
  <c r="CX139" i="3" s="1"/>
  <c r="DG139" i="3" s="1"/>
  <c r="CY139" i="3"/>
  <c r="CZ139" i="3"/>
  <c r="DB139" i="3" s="1"/>
  <c r="DA139" i="3"/>
  <c r="DC139" i="3"/>
  <c r="A140" i="3"/>
  <c r="Y140" i="3"/>
  <c r="CU140" i="3"/>
  <c r="CV140" i="3"/>
  <c r="CX140" i="3"/>
  <c r="CY140" i="3"/>
  <c r="CZ140" i="3"/>
  <c r="DA140" i="3"/>
  <c r="DB140" i="3"/>
  <c r="DC140" i="3"/>
  <c r="DH140" i="3"/>
  <c r="A141" i="3"/>
  <c r="Y141" i="3"/>
  <c r="CX141" i="3" s="1"/>
  <c r="CY141" i="3"/>
  <c r="CZ141" i="3"/>
  <c r="DB141" i="3" s="1"/>
  <c r="DA141" i="3"/>
  <c r="DC141" i="3"/>
  <c r="DG141" i="3"/>
  <c r="A142" i="3"/>
  <c r="Y142" i="3"/>
  <c r="CW142" i="3"/>
  <c r="CX142" i="3"/>
  <c r="DF142" i="3" s="1"/>
  <c r="CY142" i="3"/>
  <c r="CZ142" i="3"/>
  <c r="DA142" i="3"/>
  <c r="DB142" i="3"/>
  <c r="DC142" i="3"/>
  <c r="DG142" i="3"/>
  <c r="DJ142" i="3" s="1"/>
  <c r="DH142" i="3"/>
  <c r="DI142" i="3"/>
  <c r="A143" i="3"/>
  <c r="Y143" i="3"/>
  <c r="CX143" i="3" s="1"/>
  <c r="CW143" i="3"/>
  <c r="CY143" i="3"/>
  <c r="CZ143" i="3"/>
  <c r="DB143" i="3" s="1"/>
  <c r="DA143" i="3"/>
  <c r="DC143" i="3"/>
  <c r="DG143" i="3"/>
  <c r="A144" i="3"/>
  <c r="Y144" i="3"/>
  <c r="CW144" i="3"/>
  <c r="CX144" i="3"/>
  <c r="DF144" i="3" s="1"/>
  <c r="CY144" i="3"/>
  <c r="CZ144" i="3"/>
  <c r="DA144" i="3"/>
  <c r="DB144" i="3"/>
  <c r="DC144" i="3"/>
  <c r="DG144" i="3"/>
  <c r="DJ144" i="3" s="1"/>
  <c r="DH144" i="3"/>
  <c r="DI144" i="3"/>
  <c r="A145" i="3"/>
  <c r="Y145" i="3"/>
  <c r="CX145" i="3" s="1"/>
  <c r="CW145" i="3"/>
  <c r="CY145" i="3"/>
  <c r="CZ145" i="3"/>
  <c r="DB145" i="3" s="1"/>
  <c r="DA145" i="3"/>
  <c r="DC145" i="3"/>
  <c r="DG145" i="3"/>
  <c r="A146" i="3"/>
  <c r="Y146" i="3"/>
  <c r="CX146" i="3"/>
  <c r="DG146" i="3" s="1"/>
  <c r="CY146" i="3"/>
  <c r="CZ146" i="3"/>
  <c r="DB146" i="3" s="1"/>
  <c r="DA146" i="3"/>
  <c r="DC146" i="3"/>
  <c r="DF146" i="3"/>
  <c r="DJ146" i="3" s="1"/>
  <c r="DH146" i="3"/>
  <c r="A147" i="3"/>
  <c r="Y147" i="3"/>
  <c r="CX147" i="3" s="1"/>
  <c r="DI147" i="3" s="1"/>
  <c r="CY147" i="3"/>
  <c r="CZ147" i="3"/>
  <c r="DA147" i="3"/>
  <c r="DB147" i="3"/>
  <c r="DC147" i="3"/>
  <c r="A148" i="3"/>
  <c r="Y148" i="3"/>
  <c r="CX148" i="3"/>
  <c r="DH148" i="3" s="1"/>
  <c r="CY148" i="3"/>
  <c r="CZ148" i="3"/>
  <c r="DA148" i="3"/>
  <c r="DB148" i="3"/>
  <c r="DC148" i="3"/>
  <c r="A149" i="3"/>
  <c r="Y149" i="3"/>
  <c r="CX149" i="3" s="1"/>
  <c r="DG149" i="3" s="1"/>
  <c r="CY149" i="3"/>
  <c r="CZ149" i="3"/>
  <c r="DB149" i="3" s="1"/>
  <c r="DA149" i="3"/>
  <c r="DC149" i="3"/>
  <c r="A150" i="3"/>
  <c r="Y150" i="3"/>
  <c r="CX150" i="3"/>
  <c r="DG150" i="3" s="1"/>
  <c r="CY150" i="3"/>
  <c r="CZ150" i="3"/>
  <c r="DB150" i="3" s="1"/>
  <c r="DA150" i="3"/>
  <c r="DC150" i="3"/>
  <c r="DF150" i="3"/>
  <c r="DH150" i="3"/>
  <c r="DJ150" i="3"/>
  <c r="A151" i="3"/>
  <c r="Y151" i="3"/>
  <c r="CX151" i="3" s="1"/>
  <c r="CY151" i="3"/>
  <c r="CZ151" i="3"/>
  <c r="DA151" i="3"/>
  <c r="DB151" i="3"/>
  <c r="DC151" i="3"/>
  <c r="DG151" i="3"/>
  <c r="DI151" i="3"/>
  <c r="A152" i="3"/>
  <c r="Y152" i="3"/>
  <c r="CX152" i="3"/>
  <c r="DF152" i="3" s="1"/>
  <c r="DJ152" i="3" s="1"/>
  <c r="CY152" i="3"/>
  <c r="CZ152" i="3"/>
  <c r="DA152" i="3"/>
  <c r="DB152" i="3"/>
  <c r="DC152" i="3"/>
  <c r="A153" i="3"/>
  <c r="Y153" i="3"/>
  <c r="CX153" i="3" s="1"/>
  <c r="CU153" i="3"/>
  <c r="CV153" i="3"/>
  <c r="CY153" i="3"/>
  <c r="CZ153" i="3"/>
  <c r="DA153" i="3"/>
  <c r="DB153" i="3"/>
  <c r="DC153" i="3"/>
  <c r="DG153" i="3"/>
  <c r="DI153" i="3"/>
  <c r="DJ153" i="3" s="1"/>
  <c r="A154" i="3"/>
  <c r="Y154" i="3"/>
  <c r="CX154" i="3"/>
  <c r="CY154" i="3"/>
  <c r="CZ154" i="3"/>
  <c r="DB154" i="3" s="1"/>
  <c r="DA154" i="3"/>
  <c r="DC154" i="3"/>
  <c r="DF154" i="3"/>
  <c r="DH154" i="3"/>
  <c r="A155" i="3"/>
  <c r="Y155" i="3"/>
  <c r="CW155" i="3" s="1"/>
  <c r="CX155" i="3"/>
  <c r="DF155" i="3" s="1"/>
  <c r="CY155" i="3"/>
  <c r="CZ155" i="3"/>
  <c r="DA155" i="3"/>
  <c r="DB155" i="3"/>
  <c r="DC155" i="3"/>
  <c r="A156" i="3"/>
  <c r="Y156" i="3"/>
  <c r="CW156" i="3" s="1"/>
  <c r="CX156" i="3"/>
  <c r="DF156" i="3" s="1"/>
  <c r="CY156" i="3"/>
  <c r="CZ156" i="3"/>
  <c r="DA156" i="3"/>
  <c r="DB156" i="3"/>
  <c r="DC156" i="3"/>
  <c r="A157" i="3"/>
  <c r="Y157" i="3"/>
  <c r="CW157" i="3" s="1"/>
  <c r="CX157" i="3"/>
  <c r="CY157" i="3"/>
  <c r="CZ157" i="3"/>
  <c r="DB157" i="3" s="1"/>
  <c r="DA157" i="3"/>
  <c r="DC157" i="3"/>
  <c r="DF157" i="3"/>
  <c r="A158" i="3"/>
  <c r="Y158" i="3"/>
  <c r="CW158" i="3" s="1"/>
  <c r="CY158" i="3"/>
  <c r="CZ158" i="3"/>
  <c r="DB158" i="3" s="1"/>
  <c r="DA158" i="3"/>
  <c r="DC158" i="3"/>
  <c r="A159" i="3"/>
  <c r="Y159" i="3"/>
  <c r="CX159" i="3" s="1"/>
  <c r="DH159" i="3" s="1"/>
  <c r="CY159" i="3"/>
  <c r="CZ159" i="3"/>
  <c r="DB159" i="3" s="1"/>
  <c r="DA159" i="3"/>
  <c r="DC159" i="3"/>
  <c r="A160" i="3"/>
  <c r="Y160" i="3"/>
  <c r="CX160" i="3"/>
  <c r="DG160" i="3" s="1"/>
  <c r="CY160" i="3"/>
  <c r="CZ160" i="3"/>
  <c r="DA160" i="3"/>
  <c r="DB160" i="3"/>
  <c r="DC160" i="3"/>
  <c r="DI160" i="3"/>
  <c r="A161" i="3"/>
  <c r="Y161" i="3"/>
  <c r="CX161" i="3"/>
  <c r="DF161" i="3" s="1"/>
  <c r="DJ161" i="3" s="1"/>
  <c r="CY161" i="3"/>
  <c r="CZ161" i="3"/>
  <c r="DA161" i="3"/>
  <c r="DB161" i="3"/>
  <c r="DC161" i="3"/>
  <c r="DI161" i="3"/>
  <c r="A162" i="3"/>
  <c r="Y162" i="3"/>
  <c r="CX162" i="3"/>
  <c r="DG162" i="3" s="1"/>
  <c r="CY162" i="3"/>
  <c r="CZ162" i="3"/>
  <c r="DB162" i="3" s="1"/>
  <c r="DA162" i="3"/>
  <c r="DC162" i="3"/>
  <c r="DF162" i="3"/>
  <c r="DH162" i="3"/>
  <c r="DI162" i="3"/>
  <c r="DJ162" i="3"/>
  <c r="A163" i="3"/>
  <c r="Y163" i="3"/>
  <c r="CX163" i="3"/>
  <c r="DF163" i="3" s="1"/>
  <c r="DJ163" i="3" s="1"/>
  <c r="CY163" i="3"/>
  <c r="CZ163" i="3"/>
  <c r="DA163" i="3"/>
  <c r="DB163" i="3"/>
  <c r="DC163" i="3"/>
  <c r="DH163" i="3"/>
  <c r="DI163" i="3"/>
  <c r="A164" i="3"/>
  <c r="Y164" i="3"/>
  <c r="CX164" i="3"/>
  <c r="DG164" i="3" s="1"/>
  <c r="CY164" i="3"/>
  <c r="CZ164" i="3"/>
  <c r="DA164" i="3"/>
  <c r="DB164" i="3"/>
  <c r="DC164" i="3"/>
  <c r="DH164" i="3"/>
  <c r="A165" i="3"/>
  <c r="Y165" i="3"/>
  <c r="CX165" i="3" s="1"/>
  <c r="CY165" i="3"/>
  <c r="CZ165" i="3"/>
  <c r="DB165" i="3" s="1"/>
  <c r="DA165" i="3"/>
  <c r="DC165" i="3"/>
  <c r="A166" i="3"/>
  <c r="Y166" i="3"/>
  <c r="CU166" i="3"/>
  <c r="CV166" i="3"/>
  <c r="CX166" i="3"/>
  <c r="DG166" i="3" s="1"/>
  <c r="CY166" i="3"/>
  <c r="CZ166" i="3"/>
  <c r="DA166" i="3"/>
  <c r="DB166" i="3"/>
  <c r="DC166" i="3"/>
  <c r="DH166" i="3"/>
  <c r="A167" i="3"/>
  <c r="Y167" i="3"/>
  <c r="CX167" i="3" s="1"/>
  <c r="CY167" i="3"/>
  <c r="CZ167" i="3"/>
  <c r="DB167" i="3" s="1"/>
  <c r="DA167" i="3"/>
  <c r="DC167" i="3"/>
  <c r="A168" i="3"/>
  <c r="Y168" i="3"/>
  <c r="CW168" i="3"/>
  <c r="CX168" i="3"/>
  <c r="DF168" i="3" s="1"/>
  <c r="CY168" i="3"/>
  <c r="CZ168" i="3"/>
  <c r="DA168" i="3"/>
  <c r="DB168" i="3"/>
  <c r="DC168" i="3"/>
  <c r="DH168" i="3"/>
  <c r="DI168" i="3"/>
  <c r="A169" i="3"/>
  <c r="Y169" i="3"/>
  <c r="CX169" i="3" s="1"/>
  <c r="CW169" i="3"/>
  <c r="CY169" i="3"/>
  <c r="CZ169" i="3"/>
  <c r="DB169" i="3" s="1"/>
  <c r="DA169" i="3"/>
  <c r="DC169" i="3"/>
  <c r="A170" i="3"/>
  <c r="Y170" i="3"/>
  <c r="CW170" i="3"/>
  <c r="CX170" i="3"/>
  <c r="DF170" i="3" s="1"/>
  <c r="CY170" i="3"/>
  <c r="CZ170" i="3"/>
  <c r="DA170" i="3"/>
  <c r="DB170" i="3"/>
  <c r="DC170" i="3"/>
  <c r="DH170" i="3"/>
  <c r="DI170" i="3"/>
  <c r="A171" i="3"/>
  <c r="Y171" i="3"/>
  <c r="CX171" i="3" s="1"/>
  <c r="CW171" i="3"/>
  <c r="CY171" i="3"/>
  <c r="CZ171" i="3"/>
  <c r="DB171" i="3" s="1"/>
  <c r="DA171" i="3"/>
  <c r="DC171" i="3"/>
  <c r="A172" i="3"/>
  <c r="Y172" i="3"/>
  <c r="CX172" i="3"/>
  <c r="DG172" i="3" s="1"/>
  <c r="CY172" i="3"/>
  <c r="CZ172" i="3"/>
  <c r="DB172" i="3" s="1"/>
  <c r="DA172" i="3"/>
  <c r="DC172" i="3"/>
  <c r="DF172" i="3"/>
  <c r="DH172" i="3"/>
  <c r="DI172" i="3"/>
  <c r="DJ172" i="3"/>
  <c r="A173" i="3"/>
  <c r="Y173" i="3"/>
  <c r="CX173" i="3"/>
  <c r="DF173" i="3" s="1"/>
  <c r="DJ173" i="3" s="1"/>
  <c r="CY173" i="3"/>
  <c r="CZ173" i="3"/>
  <c r="DA173" i="3"/>
  <c r="DB173" i="3"/>
  <c r="DC173" i="3"/>
  <c r="DH173" i="3"/>
  <c r="DI173" i="3"/>
  <c r="A174" i="3"/>
  <c r="Y174" i="3"/>
  <c r="CX174" i="3"/>
  <c r="DG174" i="3" s="1"/>
  <c r="CY174" i="3"/>
  <c r="CZ174" i="3"/>
  <c r="DA174" i="3"/>
  <c r="DB174" i="3"/>
  <c r="DC174" i="3"/>
  <c r="DH174" i="3"/>
  <c r="A175" i="3"/>
  <c r="Y175" i="3"/>
  <c r="CX175" i="3" s="1"/>
  <c r="CY175" i="3"/>
  <c r="CZ175" i="3"/>
  <c r="DB175" i="3" s="1"/>
  <c r="DA175" i="3"/>
  <c r="DC175" i="3"/>
  <c r="A176" i="3"/>
  <c r="Y176" i="3"/>
  <c r="CX176" i="3"/>
  <c r="DG176" i="3" s="1"/>
  <c r="CY176" i="3"/>
  <c r="CZ176" i="3"/>
  <c r="DB176" i="3" s="1"/>
  <c r="DA176" i="3"/>
  <c r="DC176" i="3"/>
  <c r="DF176" i="3"/>
  <c r="DH176" i="3"/>
  <c r="DI176" i="3"/>
  <c r="DJ176" i="3"/>
  <c r="A177" i="3"/>
  <c r="Y177" i="3"/>
  <c r="CX177" i="3"/>
  <c r="DF177" i="3" s="1"/>
  <c r="DJ177" i="3" s="1"/>
  <c r="CY177" i="3"/>
  <c r="CZ177" i="3"/>
  <c r="DA177" i="3"/>
  <c r="DB177" i="3"/>
  <c r="DC177" i="3"/>
  <c r="DH177" i="3"/>
  <c r="DI177" i="3"/>
  <c r="A178" i="3"/>
  <c r="Y178" i="3"/>
  <c r="CX178" i="3"/>
  <c r="DG178" i="3" s="1"/>
  <c r="CY178" i="3"/>
  <c r="CZ178" i="3"/>
  <c r="DA178" i="3"/>
  <c r="DB178" i="3"/>
  <c r="DC178" i="3"/>
  <c r="DH178" i="3"/>
  <c r="A179" i="3"/>
  <c r="Y179" i="3"/>
  <c r="CX179" i="3" s="1"/>
  <c r="CU179" i="3"/>
  <c r="CY179" i="3"/>
  <c r="CZ179" i="3"/>
  <c r="DA179" i="3"/>
  <c r="DB179" i="3"/>
  <c r="DC179" i="3"/>
  <c r="A180" i="3"/>
  <c r="Y180" i="3"/>
  <c r="CX180" i="3"/>
  <c r="DG180" i="3" s="1"/>
  <c r="CY180" i="3"/>
  <c r="CZ180" i="3"/>
  <c r="DA180" i="3"/>
  <c r="DB180" i="3"/>
  <c r="DC180" i="3"/>
  <c r="DH180" i="3"/>
  <c r="A181" i="3"/>
  <c r="Y181" i="3"/>
  <c r="CW181" i="3" s="1"/>
  <c r="CY181" i="3"/>
  <c r="CZ181" i="3"/>
  <c r="DB181" i="3" s="1"/>
  <c r="DA181" i="3"/>
  <c r="DC181" i="3"/>
  <c r="A182" i="3"/>
  <c r="Y182" i="3"/>
  <c r="CW182" i="3"/>
  <c r="CX182" i="3"/>
  <c r="DG182" i="3" s="1"/>
  <c r="DJ182" i="3" s="1"/>
  <c r="CY182" i="3"/>
  <c r="CZ182" i="3"/>
  <c r="DA182" i="3"/>
  <c r="DB182" i="3"/>
  <c r="DC182" i="3"/>
  <c r="DH182" i="3"/>
  <c r="A183" i="3"/>
  <c r="Y183" i="3"/>
  <c r="CW183" i="3" s="1"/>
  <c r="CY183" i="3"/>
  <c r="CZ183" i="3"/>
  <c r="DB183" i="3" s="1"/>
  <c r="DA183" i="3"/>
  <c r="DC183" i="3"/>
  <c r="A184" i="3"/>
  <c r="Y184" i="3"/>
  <c r="CW184" i="3"/>
  <c r="CX184" i="3"/>
  <c r="DG184" i="3" s="1"/>
  <c r="DJ184" i="3" s="1"/>
  <c r="CY184" i="3"/>
  <c r="CZ184" i="3"/>
  <c r="DA184" i="3"/>
  <c r="DB184" i="3"/>
  <c r="DC184" i="3"/>
  <c r="DH184" i="3"/>
  <c r="A185" i="3"/>
  <c r="Y185" i="3"/>
  <c r="CX185" i="3" s="1"/>
  <c r="CY185" i="3"/>
  <c r="CZ185" i="3"/>
  <c r="DB185" i="3" s="1"/>
  <c r="DA185" i="3"/>
  <c r="DC185" i="3"/>
  <c r="A186" i="3"/>
  <c r="Y186" i="3"/>
  <c r="CX186" i="3" s="1"/>
  <c r="CY186" i="3"/>
  <c r="CZ186" i="3"/>
  <c r="DB186" i="3" s="1"/>
  <c r="DA186" i="3"/>
  <c r="DC186" i="3"/>
  <c r="A187" i="3"/>
  <c r="Y187" i="3"/>
  <c r="CX187" i="3"/>
  <c r="DF187" i="3" s="1"/>
  <c r="DJ187" i="3" s="1"/>
  <c r="CY187" i="3"/>
  <c r="CZ187" i="3"/>
  <c r="DA187" i="3"/>
  <c r="DB187" i="3"/>
  <c r="DC187" i="3"/>
  <c r="DH187" i="3"/>
  <c r="DI187" i="3"/>
  <c r="A188" i="3"/>
  <c r="Y188" i="3"/>
  <c r="CX188" i="3"/>
  <c r="DG188" i="3" s="1"/>
  <c r="CY188" i="3"/>
  <c r="CZ188" i="3"/>
  <c r="DA188" i="3"/>
  <c r="DB188" i="3"/>
  <c r="DC188" i="3"/>
  <c r="DH188" i="3"/>
  <c r="A189" i="3"/>
  <c r="Y189" i="3"/>
  <c r="CX189" i="3" s="1"/>
  <c r="CY189" i="3"/>
  <c r="CZ189" i="3"/>
  <c r="DB189" i="3" s="1"/>
  <c r="DA189" i="3"/>
  <c r="DC189" i="3"/>
  <c r="A190" i="3"/>
  <c r="Y190" i="3"/>
  <c r="CX190" i="3" s="1"/>
  <c r="CY190" i="3"/>
  <c r="CZ190" i="3"/>
  <c r="DB190" i="3" s="1"/>
  <c r="DA190" i="3"/>
  <c r="DC190" i="3"/>
  <c r="A191" i="3"/>
  <c r="Y191" i="3"/>
  <c r="CX191" i="3"/>
  <c r="DF191" i="3" s="1"/>
  <c r="DJ191" i="3" s="1"/>
  <c r="CY191" i="3"/>
  <c r="CZ191" i="3"/>
  <c r="DA191" i="3"/>
  <c r="DB191" i="3"/>
  <c r="DC191" i="3"/>
  <c r="DH191" i="3"/>
  <c r="DI191" i="3"/>
  <c r="A192" i="3"/>
  <c r="Y192" i="3"/>
  <c r="CV192" i="3" s="1"/>
  <c r="CU192" i="3"/>
  <c r="CY192" i="3"/>
  <c r="CZ192" i="3"/>
  <c r="DB192" i="3" s="1"/>
  <c r="DA192" i="3"/>
  <c r="DC192" i="3"/>
  <c r="A193" i="3"/>
  <c r="Y193" i="3"/>
  <c r="CX193" i="3"/>
  <c r="DF193" i="3" s="1"/>
  <c r="CY193" i="3"/>
  <c r="CZ193" i="3"/>
  <c r="DA193" i="3"/>
  <c r="DB193" i="3"/>
  <c r="DC193" i="3"/>
  <c r="DH193" i="3"/>
  <c r="DI193" i="3"/>
  <c r="DJ193" i="3" s="1"/>
  <c r="A194" i="3"/>
  <c r="Y194" i="3"/>
  <c r="CX194" i="3" s="1"/>
  <c r="CW194" i="3"/>
  <c r="CY194" i="3"/>
  <c r="CZ194" i="3"/>
  <c r="DB194" i="3" s="1"/>
  <c r="DA194" i="3"/>
  <c r="DC194" i="3"/>
  <c r="A195" i="3"/>
  <c r="Y195" i="3"/>
  <c r="CW195" i="3"/>
  <c r="CX195" i="3"/>
  <c r="DF195" i="3" s="1"/>
  <c r="CY195" i="3"/>
  <c r="CZ195" i="3"/>
  <c r="DA195" i="3"/>
  <c r="DB195" i="3"/>
  <c r="DC195" i="3"/>
  <c r="DH195" i="3"/>
  <c r="DI195" i="3"/>
  <c r="A196" i="3"/>
  <c r="Y196" i="3"/>
  <c r="CX196" i="3" s="1"/>
  <c r="CW196" i="3"/>
  <c r="CY196" i="3"/>
  <c r="CZ196" i="3"/>
  <c r="DB196" i="3" s="1"/>
  <c r="DA196" i="3"/>
  <c r="DC196" i="3"/>
  <c r="A197" i="3"/>
  <c r="Y197" i="3"/>
  <c r="CW197" i="3"/>
  <c r="CX197" i="3"/>
  <c r="DF197" i="3" s="1"/>
  <c r="CY197" i="3"/>
  <c r="CZ197" i="3"/>
  <c r="DA197" i="3"/>
  <c r="DB197" i="3"/>
  <c r="DC197" i="3"/>
  <c r="DH197" i="3"/>
  <c r="DI197" i="3"/>
  <c r="A198" i="3"/>
  <c r="Y198" i="3"/>
  <c r="CX198" i="3"/>
  <c r="DG198" i="3" s="1"/>
  <c r="CY198" i="3"/>
  <c r="CZ198" i="3"/>
  <c r="DA198" i="3"/>
  <c r="DB198" i="3"/>
  <c r="DC198" i="3"/>
  <c r="DH198" i="3"/>
  <c r="A199" i="3"/>
  <c r="Y199" i="3"/>
  <c r="CX199" i="3" s="1"/>
  <c r="CY199" i="3"/>
  <c r="CZ199" i="3"/>
  <c r="DB199" i="3" s="1"/>
  <c r="DA199" i="3"/>
  <c r="DC199" i="3"/>
  <c r="A200" i="3"/>
  <c r="Y200" i="3"/>
  <c r="CX200" i="3"/>
  <c r="DG200" i="3" s="1"/>
  <c r="CY200" i="3"/>
  <c r="CZ200" i="3"/>
  <c r="DB200" i="3" s="1"/>
  <c r="DA200" i="3"/>
  <c r="DC200" i="3"/>
  <c r="DF200" i="3"/>
  <c r="DH200" i="3"/>
  <c r="DI200" i="3"/>
  <c r="DJ200" i="3"/>
  <c r="A201" i="3"/>
  <c r="Y201" i="3"/>
  <c r="CX201" i="3"/>
  <c r="DF201" i="3" s="1"/>
  <c r="DJ201" i="3" s="1"/>
  <c r="CY201" i="3"/>
  <c r="CZ201" i="3"/>
  <c r="DA201" i="3"/>
  <c r="DB201" i="3"/>
  <c r="DC201" i="3"/>
  <c r="DH201" i="3"/>
  <c r="DI201" i="3"/>
  <c r="A202" i="3"/>
  <c r="Y202" i="3"/>
  <c r="CX202" i="3"/>
  <c r="DG202" i="3" s="1"/>
  <c r="CY202" i="3"/>
  <c r="CZ202" i="3"/>
  <c r="DA202" i="3"/>
  <c r="DB202" i="3"/>
  <c r="DC202" i="3"/>
  <c r="DH202" i="3"/>
  <c r="A203" i="3"/>
  <c r="Y203" i="3"/>
  <c r="CX203" i="3" s="1"/>
  <c r="CY203" i="3"/>
  <c r="CZ203" i="3"/>
  <c r="DB203" i="3" s="1"/>
  <c r="DA203" i="3"/>
  <c r="DC203" i="3"/>
  <c r="A204" i="3"/>
  <c r="Y204" i="3"/>
  <c r="CX204" i="3"/>
  <c r="DG204" i="3" s="1"/>
  <c r="CY204" i="3"/>
  <c r="CZ204" i="3"/>
  <c r="DB204" i="3" s="1"/>
  <c r="DA204" i="3"/>
  <c r="DC204" i="3"/>
  <c r="DF204" i="3"/>
  <c r="DH204" i="3"/>
  <c r="DI204" i="3"/>
  <c r="DJ204" i="3"/>
  <c r="A205" i="3"/>
  <c r="Y205" i="3"/>
  <c r="CX205" i="3" s="1"/>
  <c r="CU205" i="3"/>
  <c r="CV205" i="3"/>
  <c r="CY205" i="3"/>
  <c r="CZ205" i="3"/>
  <c r="DB205" i="3" s="1"/>
  <c r="DA205" i="3"/>
  <c r="DC205" i="3"/>
  <c r="A206" i="3"/>
  <c r="Y206" i="3"/>
  <c r="CX206" i="3"/>
  <c r="DG206" i="3" s="1"/>
  <c r="CY206" i="3"/>
  <c r="CZ206" i="3"/>
  <c r="DB206" i="3" s="1"/>
  <c r="DA206" i="3"/>
  <c r="DC206" i="3"/>
  <c r="DF206" i="3"/>
  <c r="DH206" i="3"/>
  <c r="DI206" i="3"/>
  <c r="DJ206" i="3"/>
  <c r="A207" i="3"/>
  <c r="Y207" i="3"/>
  <c r="CW207" i="3"/>
  <c r="CX207" i="3"/>
  <c r="DG207" i="3" s="1"/>
  <c r="DJ207" i="3" s="1"/>
  <c r="CY207" i="3"/>
  <c r="CZ207" i="3"/>
  <c r="DA207" i="3"/>
  <c r="DB207" i="3"/>
  <c r="DC207" i="3"/>
  <c r="DH207" i="3"/>
  <c r="A208" i="3"/>
  <c r="Y208" i="3"/>
  <c r="CW208" i="3" s="1"/>
  <c r="CY208" i="3"/>
  <c r="CZ208" i="3"/>
  <c r="DB208" i="3" s="1"/>
  <c r="DA208" i="3"/>
  <c r="DC208" i="3"/>
  <c r="A209" i="3"/>
  <c r="Y209" i="3"/>
  <c r="CW209" i="3"/>
  <c r="CX209" i="3"/>
  <c r="DG209" i="3" s="1"/>
  <c r="DJ209" i="3" s="1"/>
  <c r="CY209" i="3"/>
  <c r="CZ209" i="3"/>
  <c r="DA209" i="3"/>
  <c r="DB209" i="3"/>
  <c r="DC209" i="3"/>
  <c r="DH209" i="3"/>
  <c r="A210" i="3"/>
  <c r="Y210" i="3"/>
  <c r="CW210" i="3" s="1"/>
  <c r="CY210" i="3"/>
  <c r="CZ210" i="3"/>
  <c r="DB210" i="3" s="1"/>
  <c r="DA210" i="3"/>
  <c r="DC210" i="3"/>
  <c r="A211" i="3"/>
  <c r="Y211" i="3"/>
  <c r="CX211" i="3"/>
  <c r="DF211" i="3" s="1"/>
  <c r="DJ211" i="3" s="1"/>
  <c r="CY211" i="3"/>
  <c r="CZ211" i="3"/>
  <c r="DA211" i="3"/>
  <c r="DB211" i="3"/>
  <c r="DC211" i="3"/>
  <c r="DH211" i="3"/>
  <c r="DI211" i="3"/>
  <c r="A212" i="3"/>
  <c r="Y212" i="3"/>
  <c r="CX212" i="3"/>
  <c r="DG212" i="3" s="1"/>
  <c r="CY212" i="3"/>
  <c r="CZ212" i="3"/>
  <c r="DA212" i="3"/>
  <c r="DB212" i="3"/>
  <c r="DC212" i="3"/>
  <c r="DH212" i="3"/>
  <c r="A213" i="3"/>
  <c r="Y213" i="3"/>
  <c r="CX213" i="3" s="1"/>
  <c r="CY213" i="3"/>
  <c r="CZ213" i="3"/>
  <c r="DB213" i="3" s="1"/>
  <c r="DA213" i="3"/>
  <c r="DC213" i="3"/>
  <c r="A214" i="3"/>
  <c r="Y214" i="3"/>
  <c r="CX214" i="3" s="1"/>
  <c r="CY214" i="3"/>
  <c r="CZ214" i="3"/>
  <c r="DB214" i="3" s="1"/>
  <c r="DA214" i="3"/>
  <c r="DC214" i="3"/>
  <c r="A215" i="3"/>
  <c r="Y215" i="3"/>
  <c r="CX215" i="3"/>
  <c r="DF215" i="3" s="1"/>
  <c r="DJ215" i="3" s="1"/>
  <c r="CY215" i="3"/>
  <c r="CZ215" i="3"/>
  <c r="DA215" i="3"/>
  <c r="DB215" i="3"/>
  <c r="DC215" i="3"/>
  <c r="DH215" i="3"/>
  <c r="DI215" i="3"/>
  <c r="A216" i="3"/>
  <c r="Y216" i="3"/>
  <c r="CX216" i="3"/>
  <c r="DG216" i="3" s="1"/>
  <c r="CY216" i="3"/>
  <c r="CZ216" i="3"/>
  <c r="DA216" i="3"/>
  <c r="DB216" i="3"/>
  <c r="DC216" i="3"/>
  <c r="DH216" i="3"/>
  <c r="A217" i="3"/>
  <c r="Y217" i="3"/>
  <c r="CX217" i="3" s="1"/>
  <c r="CY217" i="3"/>
  <c r="CZ217" i="3"/>
  <c r="DB217" i="3" s="1"/>
  <c r="DA217" i="3"/>
  <c r="DC217" i="3"/>
  <c r="A218" i="3"/>
  <c r="Y218" i="3"/>
  <c r="CU218" i="3"/>
  <c r="CV218" i="3"/>
  <c r="CX218" i="3"/>
  <c r="DG218" i="3" s="1"/>
  <c r="CY218" i="3"/>
  <c r="CZ218" i="3"/>
  <c r="DA218" i="3"/>
  <c r="DB218" i="3"/>
  <c r="DC218" i="3"/>
  <c r="DH218" i="3"/>
  <c r="A219" i="3"/>
  <c r="Y219" i="3"/>
  <c r="CX219" i="3" s="1"/>
  <c r="CY219" i="3"/>
  <c r="CZ219" i="3"/>
  <c r="DB219" i="3" s="1"/>
  <c r="DA219" i="3"/>
  <c r="DC219" i="3"/>
  <c r="A220" i="3"/>
  <c r="Y220" i="3"/>
  <c r="CW220" i="3" s="1"/>
  <c r="CX220" i="3"/>
  <c r="DF220" i="3" s="1"/>
  <c r="CY220" i="3"/>
  <c r="CZ220" i="3"/>
  <c r="DA220" i="3"/>
  <c r="DB220" i="3"/>
  <c r="DC220" i="3"/>
  <c r="DH220" i="3"/>
  <c r="DI220" i="3"/>
  <c r="A221" i="3"/>
  <c r="Y221" i="3"/>
  <c r="CX221" i="3" s="1"/>
  <c r="CW221" i="3"/>
  <c r="CY221" i="3"/>
  <c r="CZ221" i="3"/>
  <c r="DB221" i="3" s="1"/>
  <c r="DA221" i="3"/>
  <c r="DC221" i="3"/>
  <c r="A222" i="3"/>
  <c r="Y222" i="3"/>
  <c r="CW222" i="3"/>
  <c r="CX222" i="3"/>
  <c r="DF222" i="3" s="1"/>
  <c r="CY222" i="3"/>
  <c r="CZ222" i="3"/>
  <c r="DA222" i="3"/>
  <c r="DB222" i="3"/>
  <c r="DC222" i="3"/>
  <c r="DH222" i="3"/>
  <c r="DI222" i="3"/>
  <c r="A223" i="3"/>
  <c r="Y223" i="3"/>
  <c r="CX223" i="3" s="1"/>
  <c r="CW223" i="3"/>
  <c r="CY223" i="3"/>
  <c r="CZ223" i="3"/>
  <c r="DB223" i="3" s="1"/>
  <c r="DA223" i="3"/>
  <c r="DC223" i="3"/>
  <c r="A224" i="3"/>
  <c r="Y224" i="3"/>
  <c r="CX224" i="3"/>
  <c r="DG224" i="3" s="1"/>
  <c r="CY224" i="3"/>
  <c r="CZ224" i="3"/>
  <c r="DB224" i="3" s="1"/>
  <c r="DA224" i="3"/>
  <c r="DC224" i="3"/>
  <c r="DF224" i="3"/>
  <c r="DH224" i="3"/>
  <c r="DI224" i="3"/>
  <c r="DJ224" i="3"/>
  <c r="A225" i="3"/>
  <c r="Y225" i="3"/>
  <c r="CX225" i="3"/>
  <c r="DF225" i="3" s="1"/>
  <c r="DJ225" i="3" s="1"/>
  <c r="CY225" i="3"/>
  <c r="CZ225" i="3"/>
  <c r="DA225" i="3"/>
  <c r="DB225" i="3"/>
  <c r="DC225" i="3"/>
  <c r="DH225" i="3"/>
  <c r="DI225" i="3"/>
  <c r="A226" i="3"/>
  <c r="Y226" i="3"/>
  <c r="CX226" i="3"/>
  <c r="CY226" i="3"/>
  <c r="CZ226" i="3"/>
  <c r="DA226" i="3"/>
  <c r="DB226" i="3"/>
  <c r="DC226" i="3"/>
  <c r="DH226" i="3"/>
  <c r="A227" i="3"/>
  <c r="Y227" i="3"/>
  <c r="CX227" i="3" s="1"/>
  <c r="CY227" i="3"/>
  <c r="CZ227" i="3"/>
  <c r="DB227" i="3" s="1"/>
  <c r="DA227" i="3"/>
  <c r="DC227" i="3"/>
  <c r="DG227" i="3"/>
  <c r="A228" i="3"/>
  <c r="Y228" i="3"/>
  <c r="CX228" i="3"/>
  <c r="DG228" i="3" s="1"/>
  <c r="CY228" i="3"/>
  <c r="CZ228" i="3"/>
  <c r="DB228" i="3" s="1"/>
  <c r="DA228" i="3"/>
  <c r="DC228" i="3"/>
  <c r="DF228" i="3"/>
  <c r="DJ228" i="3" s="1"/>
  <c r="DH228" i="3"/>
  <c r="DI228" i="3"/>
  <c r="A229" i="3"/>
  <c r="Y229" i="3"/>
  <c r="CX229" i="3"/>
  <c r="DF229" i="3" s="1"/>
  <c r="DJ229" i="3" s="1"/>
  <c r="CY229" i="3"/>
  <c r="CZ229" i="3"/>
  <c r="DA229" i="3"/>
  <c r="DB229" i="3"/>
  <c r="DC229" i="3"/>
  <c r="DH229" i="3"/>
  <c r="DI229" i="3"/>
  <c r="A230" i="3"/>
  <c r="Y230" i="3"/>
  <c r="CX230" i="3"/>
  <c r="CY230" i="3"/>
  <c r="CZ230" i="3"/>
  <c r="DA230" i="3"/>
  <c r="DB230" i="3"/>
  <c r="DC230" i="3"/>
  <c r="DG230" i="3"/>
  <c r="A231" i="3"/>
  <c r="Y231" i="3"/>
  <c r="CV231" i="3" s="1"/>
  <c r="CU231" i="3"/>
  <c r="CY231" i="3"/>
  <c r="CZ231" i="3"/>
  <c r="DA231" i="3"/>
  <c r="DB231" i="3"/>
  <c r="DC231" i="3"/>
  <c r="A232" i="3"/>
  <c r="Y232" i="3"/>
  <c r="CX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W234" i="3"/>
  <c r="CX234" i="3"/>
  <c r="CY234" i="3"/>
  <c r="CZ234" i="3"/>
  <c r="DA234" i="3"/>
  <c r="DB234" i="3"/>
  <c r="DC234" i="3"/>
  <c r="A235" i="3"/>
  <c r="Y235" i="3"/>
  <c r="CX235" i="3" s="1"/>
  <c r="CY235" i="3"/>
  <c r="CZ235" i="3"/>
  <c r="DB235" i="3" s="1"/>
  <c r="DA235" i="3"/>
  <c r="DC235" i="3"/>
  <c r="DG235" i="3"/>
  <c r="A236" i="3"/>
  <c r="Y236" i="3"/>
  <c r="CX236" i="3"/>
  <c r="DG236" i="3" s="1"/>
  <c r="CY236" i="3"/>
  <c r="CZ236" i="3"/>
  <c r="DB236" i="3" s="1"/>
  <c r="DA236" i="3"/>
  <c r="DC236" i="3"/>
  <c r="DF236" i="3"/>
  <c r="DJ236" i="3" s="1"/>
  <c r="DH236" i="3"/>
  <c r="DI236" i="3"/>
  <c r="A237" i="3"/>
  <c r="Y237" i="3"/>
  <c r="CX237" i="3" s="1"/>
  <c r="CU237" i="3"/>
  <c r="CV237" i="3"/>
  <c r="CY237" i="3"/>
  <c r="CZ237" i="3"/>
  <c r="DB237" i="3" s="1"/>
  <c r="DA237" i="3"/>
  <c r="DC237" i="3"/>
  <c r="DF237" i="3"/>
  <c r="DG237" i="3"/>
  <c r="A238" i="3"/>
  <c r="Y238" i="3"/>
  <c r="CX238" i="3"/>
  <c r="DG238" i="3" s="1"/>
  <c r="CY238" i="3"/>
  <c r="CZ238" i="3"/>
  <c r="DB238" i="3" s="1"/>
  <c r="DA238" i="3"/>
  <c r="DC238" i="3"/>
  <c r="DF238" i="3"/>
  <c r="DH238" i="3"/>
  <c r="DI238" i="3"/>
  <c r="DJ238" i="3" s="1"/>
  <c r="A239" i="3"/>
  <c r="Y239" i="3"/>
  <c r="CW239" i="3"/>
  <c r="CX239" i="3"/>
  <c r="CY239" i="3"/>
  <c r="CZ239" i="3"/>
  <c r="DA239" i="3"/>
  <c r="DB239" i="3"/>
  <c r="DC239" i="3"/>
  <c r="DH239" i="3"/>
  <c r="A240" i="3"/>
  <c r="Y240" i="3"/>
  <c r="CY240" i="3"/>
  <c r="CZ240" i="3"/>
  <c r="DB240" i="3" s="1"/>
  <c r="DA240" i="3"/>
  <c r="DC240" i="3"/>
  <c r="A241" i="3"/>
  <c r="Y241" i="3"/>
  <c r="CX241" i="3"/>
  <c r="CY241" i="3"/>
  <c r="CZ241" i="3"/>
  <c r="DA241" i="3"/>
  <c r="DB241" i="3"/>
  <c r="DC241" i="3"/>
  <c r="A242" i="3"/>
  <c r="Y242" i="3"/>
  <c r="CX242" i="3" s="1"/>
  <c r="CY242" i="3"/>
  <c r="CZ242" i="3"/>
  <c r="DA242" i="3"/>
  <c r="DB242" i="3"/>
  <c r="DC242" i="3"/>
  <c r="A243" i="3"/>
  <c r="Y243" i="3"/>
  <c r="CV243" i="3" s="1"/>
  <c r="CU243" i="3"/>
  <c r="CX243" i="3"/>
  <c r="CY243" i="3"/>
  <c r="CZ243" i="3"/>
  <c r="DA243" i="3"/>
  <c r="DB243" i="3"/>
  <c r="DC243" i="3"/>
  <c r="DI243" i="3"/>
  <c r="DJ243" i="3" s="1"/>
  <c r="A244" i="3"/>
  <c r="Y244" i="3"/>
  <c r="CX244" i="3"/>
  <c r="DF244" i="3" s="1"/>
  <c r="CY244" i="3"/>
  <c r="CZ244" i="3"/>
  <c r="DA244" i="3"/>
  <c r="DB244" i="3"/>
  <c r="DC244" i="3"/>
  <c r="DG244" i="3"/>
  <c r="DI244" i="3"/>
  <c r="DJ244" i="3"/>
  <c r="A245" i="3"/>
  <c r="Y245" i="3"/>
  <c r="CW245" i="3"/>
  <c r="CX245" i="3"/>
  <c r="DF245" i="3" s="1"/>
  <c r="CY245" i="3"/>
  <c r="CZ245" i="3"/>
  <c r="DA245" i="3"/>
  <c r="DB245" i="3"/>
  <c r="DC245" i="3"/>
  <c r="DH245" i="3"/>
  <c r="DI245" i="3"/>
  <c r="A246" i="3"/>
  <c r="Y246" i="3"/>
  <c r="CX246" i="3" s="1"/>
  <c r="CY246" i="3"/>
  <c r="CZ246" i="3"/>
  <c r="DB246" i="3" s="1"/>
  <c r="DA246" i="3"/>
  <c r="DC246" i="3"/>
  <c r="A247" i="3"/>
  <c r="Y247" i="3"/>
  <c r="CW247" i="3"/>
  <c r="CX247" i="3"/>
  <c r="DF247" i="3" s="1"/>
  <c r="CY247" i="3"/>
  <c r="CZ247" i="3"/>
  <c r="DA247" i="3"/>
  <c r="DB247" i="3"/>
  <c r="DC247" i="3"/>
  <c r="DH247" i="3"/>
  <c r="A248" i="3"/>
  <c r="Y248" i="3"/>
  <c r="CX248" i="3" s="1"/>
  <c r="CY248" i="3"/>
  <c r="CZ248" i="3"/>
  <c r="DA248" i="3"/>
  <c r="DB248" i="3"/>
  <c r="DC248" i="3"/>
  <c r="A249" i="3"/>
  <c r="Y249" i="3"/>
  <c r="CX249" i="3" s="1"/>
  <c r="CY249" i="3"/>
  <c r="CZ249" i="3"/>
  <c r="DB249" i="3" s="1"/>
  <c r="DA249" i="3"/>
  <c r="DC249" i="3"/>
  <c r="A250" i="3"/>
  <c r="Y250" i="3"/>
  <c r="CU250" i="3"/>
  <c r="CV250" i="3"/>
  <c r="CX250" i="3"/>
  <c r="DI250" i="3" s="1"/>
  <c r="DJ250" i="3" s="1"/>
  <c r="CY250" i="3"/>
  <c r="CZ250" i="3"/>
  <c r="DA250" i="3"/>
  <c r="DB250" i="3"/>
  <c r="DC250" i="3"/>
  <c r="DG250" i="3"/>
  <c r="DH250" i="3"/>
  <c r="A251" i="3"/>
  <c r="Y251" i="3"/>
  <c r="CX251" i="3" s="1"/>
  <c r="CY251" i="3"/>
  <c r="CZ251" i="3"/>
  <c r="DB251" i="3" s="1"/>
  <c r="DA251" i="3"/>
  <c r="DC251" i="3"/>
  <c r="A252" i="3"/>
  <c r="Y252" i="3"/>
  <c r="CW252" i="3"/>
  <c r="CX252" i="3"/>
  <c r="DF252" i="3" s="1"/>
  <c r="CY252" i="3"/>
  <c r="CZ252" i="3"/>
  <c r="DA252" i="3"/>
  <c r="DB252" i="3"/>
  <c r="DC252" i="3"/>
  <c r="DH252" i="3"/>
  <c r="A253" i="3"/>
  <c r="Y253" i="3"/>
  <c r="CX253" i="3" s="1"/>
  <c r="CY253" i="3"/>
  <c r="CZ253" i="3"/>
  <c r="DB253" i="3" s="1"/>
  <c r="DA253" i="3"/>
  <c r="DC253" i="3"/>
  <c r="A254" i="3"/>
  <c r="Y254" i="3"/>
  <c r="CW254" i="3"/>
  <c r="CX254" i="3"/>
  <c r="DF254" i="3" s="1"/>
  <c r="CY254" i="3"/>
  <c r="CZ254" i="3"/>
  <c r="DA254" i="3"/>
  <c r="DB254" i="3"/>
  <c r="DC254" i="3"/>
  <c r="DH254" i="3"/>
  <c r="A255" i="3"/>
  <c r="Y255" i="3"/>
  <c r="CX255" i="3" s="1"/>
  <c r="CY255" i="3"/>
  <c r="CZ255" i="3"/>
  <c r="DB255" i="3" s="1"/>
  <c r="DA255" i="3"/>
  <c r="DC255" i="3"/>
  <c r="A256" i="3"/>
  <c r="Y256" i="3"/>
  <c r="CX256" i="3"/>
  <c r="DG256" i="3" s="1"/>
  <c r="CY256" i="3"/>
  <c r="CZ256" i="3"/>
  <c r="DB256" i="3" s="1"/>
  <c r="DA256" i="3"/>
  <c r="DC256" i="3"/>
  <c r="DF256" i="3"/>
  <c r="DH256" i="3"/>
  <c r="DI256" i="3"/>
  <c r="DJ256" i="3"/>
  <c r="A257" i="3"/>
  <c r="Y257" i="3"/>
  <c r="CX257" i="3"/>
  <c r="DF257" i="3" s="1"/>
  <c r="DJ257" i="3" s="1"/>
  <c r="CY257" i="3"/>
  <c r="CZ257" i="3"/>
  <c r="DA257" i="3"/>
  <c r="DB257" i="3"/>
  <c r="DC257" i="3"/>
  <c r="DH257" i="3"/>
  <c r="A258" i="3"/>
  <c r="Y258" i="3"/>
  <c r="CX258" i="3" s="1"/>
  <c r="CY258" i="3"/>
  <c r="CZ258" i="3"/>
  <c r="DA258" i="3"/>
  <c r="DB258" i="3"/>
  <c r="DC258" i="3"/>
  <c r="A259" i="3"/>
  <c r="Y259" i="3"/>
  <c r="CX259" i="3" s="1"/>
  <c r="CY259" i="3"/>
  <c r="CZ259" i="3"/>
  <c r="DB259" i="3" s="1"/>
  <c r="DA259" i="3"/>
  <c r="DC259" i="3"/>
  <c r="A260" i="3"/>
  <c r="Y260" i="3"/>
  <c r="CX260" i="3"/>
  <c r="DG260" i="3" s="1"/>
  <c r="CY260" i="3"/>
  <c r="CZ260" i="3"/>
  <c r="DB260" i="3" s="1"/>
  <c r="DA260" i="3"/>
  <c r="DC260" i="3"/>
  <c r="DF260" i="3"/>
  <c r="DH260" i="3"/>
  <c r="DI260" i="3"/>
  <c r="DJ260" i="3"/>
  <c r="A261" i="3"/>
  <c r="Y261" i="3"/>
  <c r="CX261" i="3"/>
  <c r="DF261" i="3" s="1"/>
  <c r="DJ261" i="3" s="1"/>
  <c r="CY261" i="3"/>
  <c r="CZ261" i="3"/>
  <c r="DA261" i="3"/>
  <c r="DB261" i="3"/>
  <c r="DC261" i="3"/>
  <c r="DH261" i="3"/>
  <c r="A262" i="3"/>
  <c r="Y262" i="3"/>
  <c r="CX262" i="3" s="1"/>
  <c r="CY262" i="3"/>
  <c r="CZ262" i="3"/>
  <c r="DA262" i="3"/>
  <c r="DB262" i="3"/>
  <c r="DC262" i="3"/>
  <c r="A263" i="3"/>
  <c r="Y263" i="3"/>
  <c r="CV263" i="3" s="1"/>
  <c r="CU263" i="3"/>
  <c r="CX263" i="3"/>
  <c r="DF263" i="3" s="1"/>
  <c r="CY263" i="3"/>
  <c r="CZ263" i="3"/>
  <c r="DA263" i="3"/>
  <c r="DB263" i="3"/>
  <c r="DC263" i="3"/>
  <c r="DH263" i="3"/>
  <c r="A264" i="3"/>
  <c r="Y264" i="3"/>
  <c r="CX264" i="3" s="1"/>
  <c r="CY264" i="3"/>
  <c r="CZ264" i="3"/>
  <c r="DA264" i="3"/>
  <c r="DB264" i="3"/>
  <c r="DC264" i="3"/>
  <c r="A265" i="3"/>
  <c r="Y265" i="3"/>
  <c r="CW265" i="3" s="1"/>
  <c r="CY265" i="3"/>
  <c r="CZ265" i="3"/>
  <c r="DB265" i="3" s="1"/>
  <c r="DA265" i="3"/>
  <c r="DC265" i="3"/>
  <c r="A266" i="3"/>
  <c r="Y266" i="3"/>
  <c r="CW266" i="3"/>
  <c r="CX266" i="3"/>
  <c r="DI266" i="3" s="1"/>
  <c r="CY266" i="3"/>
  <c r="CZ266" i="3"/>
  <c r="DA266" i="3"/>
  <c r="DB266" i="3"/>
  <c r="DC266" i="3"/>
  <c r="DG266" i="3"/>
  <c r="DJ266" i="3" s="1"/>
  <c r="DH266" i="3"/>
  <c r="A267" i="3"/>
  <c r="Y267" i="3"/>
  <c r="CW267" i="3" s="1"/>
  <c r="CY267" i="3"/>
  <c r="CZ267" i="3"/>
  <c r="DB267" i="3" s="1"/>
  <c r="DA267" i="3"/>
  <c r="DC267" i="3"/>
  <c r="A268" i="3"/>
  <c r="Y268" i="3"/>
  <c r="CW268" i="3"/>
  <c r="CX268" i="3"/>
  <c r="DG268" i="3" s="1"/>
  <c r="CY268" i="3"/>
  <c r="CZ268" i="3"/>
  <c r="DA268" i="3"/>
  <c r="DB268" i="3"/>
  <c r="DC268" i="3"/>
  <c r="A269" i="3"/>
  <c r="Y269" i="3"/>
  <c r="CX269" i="3" s="1"/>
  <c r="DF269" i="3" s="1"/>
  <c r="DJ269" i="3" s="1"/>
  <c r="CY269" i="3"/>
  <c r="CZ269" i="3"/>
  <c r="DB269" i="3" s="1"/>
  <c r="DA269" i="3"/>
  <c r="DC269" i="3"/>
  <c r="A270" i="3"/>
  <c r="Y270" i="3"/>
  <c r="CX270" i="3"/>
  <c r="DG270" i="3" s="1"/>
  <c r="CY270" i="3"/>
  <c r="CZ270" i="3"/>
  <c r="DB270" i="3" s="1"/>
  <c r="DA270" i="3"/>
  <c r="DC270" i="3"/>
  <c r="DF270" i="3"/>
  <c r="DJ270" i="3" s="1"/>
  <c r="DH270" i="3"/>
  <c r="DI270" i="3"/>
  <c r="A271" i="3"/>
  <c r="Y271" i="3"/>
  <c r="CX271" i="3"/>
  <c r="CY271" i="3"/>
  <c r="CZ271" i="3"/>
  <c r="DA271" i="3"/>
  <c r="DB271" i="3"/>
  <c r="DC271" i="3"/>
  <c r="DH271" i="3"/>
  <c r="DI271" i="3"/>
  <c r="A272" i="3"/>
  <c r="Y272" i="3"/>
  <c r="CX272" i="3"/>
  <c r="DG272" i="3" s="1"/>
  <c r="CY272" i="3"/>
  <c r="CZ272" i="3"/>
  <c r="DA272" i="3"/>
  <c r="DB272" i="3"/>
  <c r="DC272" i="3"/>
  <c r="A273" i="3"/>
  <c r="Y273" i="3"/>
  <c r="CX273" i="3" s="1"/>
  <c r="DF273" i="3" s="1"/>
  <c r="DJ273" i="3" s="1"/>
  <c r="CY273" i="3"/>
  <c r="CZ273" i="3"/>
  <c r="DB273" i="3" s="1"/>
  <c r="DA273" i="3"/>
  <c r="DC273" i="3"/>
  <c r="DG273" i="3"/>
  <c r="A274" i="3"/>
  <c r="Y274" i="3"/>
  <c r="CX274" i="3"/>
  <c r="DG274" i="3" s="1"/>
  <c r="CY274" i="3"/>
  <c r="CZ274" i="3"/>
  <c r="DB274" i="3" s="1"/>
  <c r="DA274" i="3"/>
  <c r="DC274" i="3"/>
  <c r="DF274" i="3"/>
  <c r="DJ274" i="3" s="1"/>
  <c r="DH274" i="3"/>
  <c r="DI274" i="3"/>
  <c r="A275" i="3"/>
  <c r="Y275" i="3"/>
  <c r="CX275" i="3" s="1"/>
  <c r="CY275" i="3"/>
  <c r="CZ275" i="3"/>
  <c r="DA275" i="3"/>
  <c r="DB275" i="3"/>
  <c r="DC275" i="3"/>
  <c r="A276" i="3"/>
  <c r="Y276" i="3"/>
  <c r="CV276" i="3" s="1"/>
  <c r="CU276" i="3"/>
  <c r="CY276" i="3"/>
  <c r="CZ276" i="3"/>
  <c r="DB276" i="3" s="1"/>
  <c r="DA276" i="3"/>
  <c r="DC276" i="3"/>
  <c r="A277" i="3"/>
  <c r="Y277" i="3"/>
  <c r="CX277" i="3" s="1"/>
  <c r="CY277" i="3"/>
  <c r="CZ277" i="3"/>
  <c r="DA277" i="3"/>
  <c r="DB277" i="3"/>
  <c r="DC277" i="3"/>
  <c r="A278" i="3"/>
  <c r="Y278" i="3"/>
  <c r="CX278" i="3" s="1"/>
  <c r="DH278" i="3" s="1"/>
  <c r="CY278" i="3"/>
  <c r="CZ278" i="3"/>
  <c r="DB278" i="3" s="1"/>
  <c r="DA278" i="3"/>
  <c r="DC278" i="3"/>
  <c r="DI278" i="3"/>
  <c r="A279" i="3"/>
  <c r="Y279" i="3"/>
  <c r="CW279" i="3"/>
  <c r="CX279" i="3"/>
  <c r="DF279" i="3" s="1"/>
  <c r="CY279" i="3"/>
  <c r="CZ279" i="3"/>
  <c r="DA279" i="3"/>
  <c r="DB279" i="3"/>
  <c r="DC279" i="3"/>
  <c r="DG279" i="3"/>
  <c r="DH279" i="3"/>
  <c r="DI279" i="3"/>
  <c r="A280" i="3"/>
  <c r="Y280" i="3"/>
  <c r="CX280" i="3"/>
  <c r="DI280" i="3" s="1"/>
  <c r="CY280" i="3"/>
  <c r="CZ280" i="3"/>
  <c r="DA280" i="3"/>
  <c r="DB280" i="3"/>
  <c r="DC280" i="3"/>
  <c r="DH280" i="3"/>
  <c r="A281" i="3"/>
  <c r="Y281" i="3"/>
  <c r="CX281" i="3" s="1"/>
  <c r="DH281" i="3" s="1"/>
  <c r="CY281" i="3"/>
  <c r="CZ281" i="3"/>
  <c r="DB281" i="3" s="1"/>
  <c r="DA281" i="3"/>
  <c r="DC281" i="3"/>
  <c r="DF281" i="3"/>
  <c r="DG281" i="3"/>
  <c r="DI281" i="3"/>
  <c r="DJ281" i="3"/>
  <c r="A282" i="3"/>
  <c r="Y282" i="3"/>
  <c r="CU282" i="3"/>
  <c r="CV282" i="3"/>
  <c r="CX282" i="3"/>
  <c r="DI282" i="3" s="1"/>
  <c r="DJ282" i="3" s="1"/>
  <c r="CY282" i="3"/>
  <c r="CZ282" i="3"/>
  <c r="DB282" i="3" s="1"/>
  <c r="DA282" i="3"/>
  <c r="DC282" i="3"/>
  <c r="DF282" i="3"/>
  <c r="DG282" i="3"/>
  <c r="DH282" i="3"/>
  <c r="A283" i="3"/>
  <c r="Y283" i="3"/>
  <c r="CX283" i="3" s="1"/>
  <c r="CY283" i="3"/>
  <c r="CZ283" i="3"/>
  <c r="DB283" i="3" s="1"/>
  <c r="DA283" i="3"/>
  <c r="DC283" i="3"/>
  <c r="A284" i="3"/>
  <c r="Y284" i="3"/>
  <c r="CW284" i="3"/>
  <c r="CX284" i="3"/>
  <c r="DG284" i="3" s="1"/>
  <c r="DJ284" i="3" s="1"/>
  <c r="CY284" i="3"/>
  <c r="CZ284" i="3"/>
  <c r="DA284" i="3"/>
  <c r="DB284" i="3"/>
  <c r="DC284" i="3"/>
  <c r="DH284" i="3"/>
  <c r="A285" i="3"/>
  <c r="Y285" i="3"/>
  <c r="CW285" i="3" s="1"/>
  <c r="CY285" i="3"/>
  <c r="CZ285" i="3"/>
  <c r="DB285" i="3" s="1"/>
  <c r="DA285" i="3"/>
  <c r="DC285" i="3"/>
  <c r="A286" i="3"/>
  <c r="Y286" i="3"/>
  <c r="CX286" i="3"/>
  <c r="DF286" i="3" s="1"/>
  <c r="DJ286" i="3" s="1"/>
  <c r="CY286" i="3"/>
  <c r="CZ286" i="3"/>
  <c r="DA286" i="3"/>
  <c r="DB286" i="3"/>
  <c r="DC286" i="3"/>
  <c r="DH286" i="3"/>
  <c r="DI286" i="3"/>
  <c r="A287" i="3"/>
  <c r="Y287" i="3"/>
  <c r="CX287" i="3"/>
  <c r="DG287" i="3" s="1"/>
  <c r="CY287" i="3"/>
  <c r="CZ287" i="3"/>
  <c r="DA287" i="3"/>
  <c r="DB287" i="3"/>
  <c r="DC287" i="3"/>
  <c r="DH287" i="3"/>
  <c r="A288" i="3"/>
  <c r="Y288" i="3"/>
  <c r="CX288" i="3" s="1"/>
  <c r="CU288" i="3"/>
  <c r="CY288" i="3"/>
  <c r="CZ288" i="3"/>
  <c r="DA288" i="3"/>
  <c r="DB288" i="3"/>
  <c r="DC288" i="3"/>
  <c r="A289" i="3"/>
  <c r="Y289" i="3"/>
  <c r="CX289" i="3"/>
  <c r="DG289" i="3" s="1"/>
  <c r="CY289" i="3"/>
  <c r="CZ289" i="3"/>
  <c r="DA289" i="3"/>
  <c r="DB289" i="3"/>
  <c r="DC289" i="3"/>
  <c r="DH289" i="3"/>
  <c r="A290" i="3"/>
  <c r="Y290" i="3"/>
  <c r="CW290" i="3" s="1"/>
  <c r="CY290" i="3"/>
  <c r="CZ290" i="3"/>
  <c r="DB290" i="3" s="1"/>
  <c r="DA290" i="3"/>
  <c r="DC290" i="3"/>
  <c r="A291" i="3"/>
  <c r="Y291" i="3"/>
  <c r="CW291" i="3"/>
  <c r="CX291" i="3"/>
  <c r="DG291" i="3" s="1"/>
  <c r="DJ291" i="3" s="1"/>
  <c r="CY291" i="3"/>
  <c r="CZ291" i="3"/>
  <c r="DA291" i="3"/>
  <c r="DB291" i="3"/>
  <c r="DC291" i="3"/>
  <c r="DH291" i="3"/>
  <c r="A292" i="3"/>
  <c r="Y292" i="3"/>
  <c r="CW292" i="3" s="1"/>
  <c r="CY292" i="3"/>
  <c r="CZ292" i="3"/>
  <c r="DB292" i="3" s="1"/>
  <c r="DA292" i="3"/>
  <c r="DC292" i="3"/>
  <c r="A293" i="3"/>
  <c r="Y293" i="3"/>
  <c r="CX293" i="3"/>
  <c r="DF293" i="3" s="1"/>
  <c r="DJ293" i="3" s="1"/>
  <c r="CY293" i="3"/>
  <c r="CZ293" i="3"/>
  <c r="DA293" i="3"/>
  <c r="DB293" i="3"/>
  <c r="DC293" i="3"/>
  <c r="DH293" i="3"/>
  <c r="DI293" i="3"/>
  <c r="A294" i="3"/>
  <c r="Y294" i="3"/>
  <c r="CX294" i="3"/>
  <c r="DG294" i="3" s="1"/>
  <c r="CY294" i="3"/>
  <c r="CZ294" i="3"/>
  <c r="DA294" i="3"/>
  <c r="DB294" i="3"/>
  <c r="DC294" i="3"/>
  <c r="DH294" i="3"/>
  <c r="A295" i="3"/>
  <c r="Y295" i="3"/>
  <c r="CX295" i="3" s="1"/>
  <c r="CU295" i="3"/>
  <c r="CY295" i="3"/>
  <c r="CZ295" i="3"/>
  <c r="DA295" i="3"/>
  <c r="DB295" i="3"/>
  <c r="DC295" i="3"/>
  <c r="A296" i="3"/>
  <c r="Y296" i="3"/>
  <c r="CX296" i="3"/>
  <c r="DG296" i="3" s="1"/>
  <c r="CY296" i="3"/>
  <c r="CZ296" i="3"/>
  <c r="DA296" i="3"/>
  <c r="DB296" i="3"/>
  <c r="DC296" i="3"/>
  <c r="DH296" i="3"/>
  <c r="A297" i="3"/>
  <c r="Y297" i="3"/>
  <c r="CW297" i="3" s="1"/>
  <c r="CY297" i="3"/>
  <c r="CZ297" i="3"/>
  <c r="DB297" i="3" s="1"/>
  <c r="DA297" i="3"/>
  <c r="DC297" i="3"/>
  <c r="A298" i="3"/>
  <c r="Y298" i="3"/>
  <c r="CW298" i="3"/>
  <c r="CX298" i="3"/>
  <c r="DG298" i="3" s="1"/>
  <c r="DJ298" i="3" s="1"/>
  <c r="CY298" i="3"/>
  <c r="CZ298" i="3"/>
  <c r="DA298" i="3"/>
  <c r="DB298" i="3"/>
  <c r="DC298" i="3"/>
  <c r="DH298" i="3"/>
  <c r="A299" i="3"/>
  <c r="Y299" i="3"/>
  <c r="CW299" i="3" s="1"/>
  <c r="CY299" i="3"/>
  <c r="CZ299" i="3"/>
  <c r="DB299" i="3" s="1"/>
  <c r="DA299" i="3"/>
  <c r="DC299" i="3"/>
  <c r="A300" i="3"/>
  <c r="Y300" i="3"/>
  <c r="CW300" i="3"/>
  <c r="CX300" i="3"/>
  <c r="DG300" i="3" s="1"/>
  <c r="DJ300" i="3" s="1"/>
  <c r="CY300" i="3"/>
  <c r="CZ300" i="3"/>
  <c r="DA300" i="3"/>
  <c r="DB300" i="3"/>
  <c r="DC300" i="3"/>
  <c r="DH300" i="3"/>
  <c r="A301" i="3"/>
  <c r="Y301" i="3"/>
  <c r="CX301" i="3" s="1"/>
  <c r="CY301" i="3"/>
  <c r="CZ301" i="3"/>
  <c r="DB301" i="3" s="1"/>
  <c r="DA301" i="3"/>
  <c r="DC301" i="3"/>
  <c r="A302" i="3"/>
  <c r="Y302" i="3"/>
  <c r="CX302" i="3" s="1"/>
  <c r="CY302" i="3"/>
  <c r="CZ302" i="3"/>
  <c r="DB302" i="3" s="1"/>
  <c r="DA302" i="3"/>
  <c r="DC302" i="3"/>
  <c r="A303" i="3"/>
  <c r="Y303" i="3"/>
  <c r="CX303" i="3"/>
  <c r="DF303" i="3" s="1"/>
  <c r="DJ303" i="3" s="1"/>
  <c r="CY303" i="3"/>
  <c r="CZ303" i="3"/>
  <c r="DA303" i="3"/>
  <c r="DB303" i="3"/>
  <c r="DC303" i="3"/>
  <c r="DH303" i="3"/>
  <c r="DI303" i="3"/>
  <c r="A304" i="3"/>
  <c r="Y304" i="3"/>
  <c r="CX304" i="3"/>
  <c r="DG304" i="3" s="1"/>
  <c r="CY304" i="3"/>
  <c r="CZ304" i="3"/>
  <c r="DA304" i="3"/>
  <c r="DB304" i="3"/>
  <c r="DC304" i="3"/>
  <c r="DH304" i="3"/>
  <c r="A305" i="3"/>
  <c r="Y305" i="3"/>
  <c r="CX305" i="3" s="1"/>
  <c r="CY305" i="3"/>
  <c r="CZ305" i="3"/>
  <c r="DB305" i="3" s="1"/>
  <c r="DA305" i="3"/>
  <c r="DC305" i="3"/>
  <c r="A306" i="3"/>
  <c r="Y306" i="3"/>
  <c r="CX306" i="3" s="1"/>
  <c r="CY306" i="3"/>
  <c r="CZ306" i="3"/>
  <c r="DB306" i="3" s="1"/>
  <c r="DA306" i="3"/>
  <c r="DC306" i="3"/>
  <c r="A307" i="3"/>
  <c r="Y307" i="3"/>
  <c r="CX307" i="3"/>
  <c r="DF307" i="3" s="1"/>
  <c r="DJ307" i="3" s="1"/>
  <c r="CY307" i="3"/>
  <c r="CZ307" i="3"/>
  <c r="DA307" i="3"/>
  <c r="DB307" i="3"/>
  <c r="DC307" i="3"/>
  <c r="DH307" i="3"/>
  <c r="DI307" i="3"/>
  <c r="A308" i="3"/>
  <c r="Y308" i="3"/>
  <c r="CV308" i="3" s="1"/>
  <c r="CU308" i="3"/>
  <c r="CY308" i="3"/>
  <c r="CZ308" i="3"/>
  <c r="DB308" i="3" s="1"/>
  <c r="DA308" i="3"/>
  <c r="DC308" i="3"/>
  <c r="A309" i="3"/>
  <c r="Y309" i="3"/>
  <c r="CX309" i="3"/>
  <c r="DF309" i="3" s="1"/>
  <c r="CY309" i="3"/>
  <c r="CZ309" i="3"/>
  <c r="DA309" i="3"/>
  <c r="DB309" i="3"/>
  <c r="DC309" i="3"/>
  <c r="DH309" i="3"/>
  <c r="DI309" i="3"/>
  <c r="DJ309" i="3" s="1"/>
  <c r="A310" i="3"/>
  <c r="Y310" i="3"/>
  <c r="CX310" i="3" s="1"/>
  <c r="CW310" i="3"/>
  <c r="CY310" i="3"/>
  <c r="CZ310" i="3"/>
  <c r="DB310" i="3" s="1"/>
  <c r="DA310" i="3"/>
  <c r="DC310" i="3"/>
  <c r="A311" i="3"/>
  <c r="Y311" i="3"/>
  <c r="CW311" i="3" s="1"/>
  <c r="CX311" i="3"/>
  <c r="DF311" i="3" s="1"/>
  <c r="CY311" i="3"/>
  <c r="CZ311" i="3"/>
  <c r="DA311" i="3"/>
  <c r="DB311" i="3"/>
  <c r="DC311" i="3"/>
  <c r="DH311" i="3"/>
  <c r="DI311" i="3"/>
  <c r="A312" i="3"/>
  <c r="Y312" i="3"/>
  <c r="CX312" i="3" s="1"/>
  <c r="CW312" i="3"/>
  <c r="CY312" i="3"/>
  <c r="CZ312" i="3"/>
  <c r="DB312" i="3" s="1"/>
  <c r="DA312" i="3"/>
  <c r="DC312" i="3"/>
  <c r="A313" i="3"/>
  <c r="Y313" i="3"/>
  <c r="CW313" i="3" s="1"/>
  <c r="CX313" i="3"/>
  <c r="DF313" i="3" s="1"/>
  <c r="CY313" i="3"/>
  <c r="CZ313" i="3"/>
  <c r="DA313" i="3"/>
  <c r="DB313" i="3"/>
  <c r="DC313" i="3"/>
  <c r="DH313" i="3"/>
  <c r="DI313" i="3"/>
  <c r="A314" i="3"/>
  <c r="Y314" i="3"/>
  <c r="CX314" i="3"/>
  <c r="DG314" i="3" s="1"/>
  <c r="CY314" i="3"/>
  <c r="CZ314" i="3"/>
  <c r="DA314" i="3"/>
  <c r="DB314" i="3"/>
  <c r="DC314" i="3"/>
  <c r="DH314" i="3"/>
  <c r="A315" i="3"/>
  <c r="Y315" i="3"/>
  <c r="CX315" i="3" s="1"/>
  <c r="CY315" i="3"/>
  <c r="CZ315" i="3"/>
  <c r="DB315" i="3" s="1"/>
  <c r="DA315" i="3"/>
  <c r="DC315" i="3"/>
  <c r="A316" i="3"/>
  <c r="Y316" i="3"/>
  <c r="CX316" i="3" s="1"/>
  <c r="CY316" i="3"/>
  <c r="CZ316" i="3"/>
  <c r="DB316" i="3" s="1"/>
  <c r="DA316" i="3"/>
  <c r="DC316" i="3"/>
  <c r="A317" i="3"/>
  <c r="Y317" i="3"/>
  <c r="CX317" i="3"/>
  <c r="DF317" i="3" s="1"/>
  <c r="DJ317" i="3" s="1"/>
  <c r="CY317" i="3"/>
  <c r="CZ317" i="3"/>
  <c r="DA317" i="3"/>
  <c r="DB317" i="3"/>
  <c r="DC317" i="3"/>
  <c r="DH317" i="3"/>
  <c r="DI317" i="3"/>
  <c r="A318" i="3"/>
  <c r="Y318" i="3"/>
  <c r="CX318" i="3"/>
  <c r="DG318" i="3" s="1"/>
  <c r="CY318" i="3"/>
  <c r="CZ318" i="3"/>
  <c r="DA318" i="3"/>
  <c r="DB318" i="3"/>
  <c r="DC318" i="3"/>
  <c r="DH318" i="3"/>
  <c r="A319" i="3"/>
  <c r="Y319" i="3"/>
  <c r="CX319" i="3" s="1"/>
  <c r="CY319" i="3"/>
  <c r="CZ319" i="3"/>
  <c r="DB319" i="3" s="1"/>
  <c r="DA319" i="3"/>
  <c r="DC319" i="3"/>
  <c r="A320" i="3"/>
  <c r="Y320" i="3"/>
  <c r="CX320" i="3" s="1"/>
  <c r="CY320" i="3"/>
  <c r="CZ320" i="3"/>
  <c r="DB320" i="3" s="1"/>
  <c r="DA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V331" i="3" s="1"/>
  <c r="CU331" i="3"/>
  <c r="CY331" i="3"/>
  <c r="CZ331" i="3"/>
  <c r="DB331" i="3" s="1"/>
  <c r="DA331" i="3"/>
  <c r="DC331" i="3"/>
  <c r="A332" i="3"/>
  <c r="Y332" i="3"/>
  <c r="CX332" i="3"/>
  <c r="DF332" i="3" s="1"/>
  <c r="CY332" i="3"/>
  <c r="CZ332" i="3"/>
  <c r="DA332" i="3"/>
  <c r="DB332" i="3"/>
  <c r="DC332" i="3"/>
  <c r="DH332" i="3"/>
  <c r="DI332" i="3"/>
  <c r="DJ332" i="3" s="1"/>
  <c r="A333" i="3"/>
  <c r="Y333" i="3"/>
  <c r="CX333" i="3" s="1"/>
  <c r="CW333" i="3"/>
  <c r="CY333" i="3"/>
  <c r="CZ333" i="3"/>
  <c r="DB333" i="3" s="1"/>
  <c r="DA333" i="3"/>
  <c r="DC333" i="3"/>
  <c r="A334" i="3"/>
  <c r="Y334" i="3"/>
  <c r="CW334" i="3" s="1"/>
  <c r="CX334" i="3"/>
  <c r="DF334" i="3" s="1"/>
  <c r="CY334" i="3"/>
  <c r="CZ334" i="3"/>
  <c r="DA334" i="3"/>
  <c r="DB334" i="3"/>
  <c r="DC334" i="3"/>
  <c r="DH334" i="3"/>
  <c r="DI334" i="3"/>
  <c r="A335" i="3"/>
  <c r="Y335" i="3"/>
  <c r="CX335" i="3"/>
  <c r="DG335" i="3" s="1"/>
  <c r="CY335" i="3"/>
  <c r="CZ335" i="3"/>
  <c r="DA335" i="3"/>
  <c r="DB335" i="3"/>
  <c r="DC335" i="3"/>
  <c r="DH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U344" i="3"/>
  <c r="CV344" i="3"/>
  <c r="CX344" i="3"/>
  <c r="CY344" i="3"/>
  <c r="CZ344" i="3"/>
  <c r="DA344" i="3"/>
  <c r="DB344" i="3"/>
  <c r="DC344" i="3"/>
  <c r="A345" i="3"/>
  <c r="Y345" i="3"/>
  <c r="CX345" i="3" s="1"/>
  <c r="CY345" i="3"/>
  <c r="CZ345" i="3"/>
  <c r="DB345" i="3" s="1"/>
  <c r="DA345" i="3"/>
  <c r="DC345" i="3"/>
  <c r="DF345" i="3"/>
  <c r="DG345" i="3"/>
  <c r="A346" i="3"/>
  <c r="Y346" i="3"/>
  <c r="CW346" i="3" s="1"/>
  <c r="CX346" i="3"/>
  <c r="DH346" i="3" s="1"/>
  <c r="CY346" i="3"/>
  <c r="CZ346" i="3"/>
  <c r="DA346" i="3"/>
  <c r="DB346" i="3"/>
  <c r="DC346" i="3"/>
  <c r="A347" i="3"/>
  <c r="Y347" i="3"/>
  <c r="CX347" i="3" s="1"/>
  <c r="CY347" i="3"/>
  <c r="CZ347" i="3"/>
  <c r="DB347" i="3" s="1"/>
  <c r="DA347" i="3"/>
  <c r="DC347" i="3"/>
  <c r="A348" i="3"/>
  <c r="Y348" i="3"/>
  <c r="CX348" i="3"/>
  <c r="DG348" i="3" s="1"/>
  <c r="CY348" i="3"/>
  <c r="CZ348" i="3"/>
  <c r="DB348" i="3" s="1"/>
  <c r="DA348" i="3"/>
  <c r="DC348" i="3"/>
  <c r="DF348" i="3"/>
  <c r="DJ348" i="3" s="1"/>
  <c r="DH348" i="3"/>
  <c r="DI348" i="3"/>
  <c r="A349" i="3"/>
  <c r="Y349" i="3"/>
  <c r="CX349" i="3" s="1"/>
  <c r="CU349" i="3"/>
  <c r="CV349" i="3"/>
  <c r="CY349" i="3"/>
  <c r="CZ349" i="3"/>
  <c r="DB349" i="3" s="1"/>
  <c r="DA349" i="3"/>
  <c r="DC349" i="3"/>
  <c r="DF349" i="3"/>
  <c r="DG349" i="3"/>
  <c r="A350" i="3"/>
  <c r="Y350" i="3"/>
  <c r="CX350" i="3"/>
  <c r="DG350" i="3" s="1"/>
  <c r="CY350" i="3"/>
  <c r="CZ350" i="3"/>
  <c r="DB350" i="3" s="1"/>
  <c r="DA350" i="3"/>
  <c r="DC350" i="3"/>
  <c r="DF350" i="3"/>
  <c r="DH350" i="3"/>
  <c r="DI350" i="3"/>
  <c r="DJ350" i="3" s="1"/>
  <c r="A351" i="3"/>
  <c r="Y351" i="3"/>
  <c r="CW351" i="3"/>
  <c r="CX351" i="3"/>
  <c r="CY351" i="3"/>
  <c r="CZ351" i="3"/>
  <c r="DA351" i="3"/>
  <c r="DB351" i="3"/>
  <c r="DC351" i="3"/>
  <c r="DG351" i="3"/>
  <c r="DH351" i="3"/>
  <c r="A352" i="3"/>
  <c r="Y352" i="3"/>
  <c r="CY352" i="3"/>
  <c r="CZ352" i="3"/>
  <c r="DB352" i="3" s="1"/>
  <c r="DA352" i="3"/>
  <c r="DC352" i="3"/>
  <c r="A353" i="3"/>
  <c r="Y353" i="3"/>
  <c r="CX353" i="3"/>
  <c r="CY353" i="3"/>
  <c r="CZ353" i="3"/>
  <c r="DA353" i="3"/>
  <c r="DB353" i="3"/>
  <c r="DC353" i="3"/>
  <c r="A354" i="3"/>
  <c r="Y354" i="3"/>
  <c r="CU354" i="3"/>
  <c r="CY354" i="3"/>
  <c r="CZ354" i="3"/>
  <c r="DB354" i="3" s="1"/>
  <c r="DA354" i="3"/>
  <c r="DC354" i="3"/>
  <c r="A355" i="3"/>
  <c r="Y355" i="3"/>
  <c r="CX355" i="3"/>
  <c r="CY355" i="3"/>
  <c r="CZ355" i="3"/>
  <c r="DA355" i="3"/>
  <c r="DB355" i="3"/>
  <c r="DC355" i="3"/>
  <c r="A356" i="3"/>
  <c r="Y356" i="3"/>
  <c r="CX356" i="3" s="1"/>
  <c r="CW356" i="3"/>
  <c r="CY356" i="3"/>
  <c r="CZ356" i="3"/>
  <c r="DB356" i="3" s="1"/>
  <c r="DA356" i="3"/>
  <c r="DC356" i="3"/>
  <c r="DF356" i="3"/>
  <c r="DG356" i="3"/>
  <c r="A357" i="3"/>
  <c r="Y357" i="3"/>
  <c r="CW357" i="3"/>
  <c r="CX357" i="3"/>
  <c r="CY357" i="3"/>
  <c r="CZ357" i="3"/>
  <c r="DA357" i="3"/>
  <c r="DB357" i="3"/>
  <c r="DC357" i="3"/>
  <c r="DH357" i="3"/>
  <c r="DI357" i="3"/>
  <c r="A358" i="3"/>
  <c r="Y358" i="3"/>
  <c r="CX358" i="3"/>
  <c r="DG358" i="3" s="1"/>
  <c r="CY358" i="3"/>
  <c r="CZ358" i="3"/>
  <c r="DA358" i="3"/>
  <c r="DB358" i="3"/>
  <c r="DC358" i="3"/>
  <c r="A359" i="3"/>
  <c r="Y359" i="3"/>
  <c r="CV359" i="3" s="1"/>
  <c r="CU359" i="3"/>
  <c r="CY359" i="3"/>
  <c r="CZ359" i="3"/>
  <c r="DA359" i="3"/>
  <c r="DB359" i="3"/>
  <c r="DC359" i="3"/>
  <c r="A360" i="3"/>
  <c r="Y360" i="3"/>
  <c r="CX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W362" i="3"/>
  <c r="CX362" i="3"/>
  <c r="DF362" i="3" s="1"/>
  <c r="CY362" i="3"/>
  <c r="CZ362" i="3"/>
  <c r="DA362" i="3"/>
  <c r="DB362" i="3"/>
  <c r="DC362" i="3"/>
  <c r="DI362" i="3"/>
  <c r="A363" i="3"/>
  <c r="Y363" i="3"/>
  <c r="CX363" i="3"/>
  <c r="DG363" i="3" s="1"/>
  <c r="CY363" i="3"/>
  <c r="CZ363" i="3"/>
  <c r="DA363" i="3"/>
  <c r="DB363" i="3"/>
  <c r="DC363" i="3"/>
  <c r="DH363" i="3"/>
  <c r="DI363" i="3"/>
  <c r="A364" i="3"/>
  <c r="Y364" i="3"/>
  <c r="CX364" i="3" s="1"/>
  <c r="CU364" i="3"/>
  <c r="CY364" i="3"/>
  <c r="CZ364" i="3"/>
  <c r="DB364" i="3" s="1"/>
  <c r="DA364" i="3"/>
  <c r="DC364" i="3"/>
  <c r="A365" i="3"/>
  <c r="Y365" i="3"/>
  <c r="CX365" i="3"/>
  <c r="DG365" i="3" s="1"/>
  <c r="CY365" i="3"/>
  <c r="CZ365" i="3"/>
  <c r="DA365" i="3"/>
  <c r="DB365" i="3"/>
  <c r="DC365" i="3"/>
  <c r="DH365" i="3"/>
  <c r="DI365" i="3"/>
  <c r="DJ365" i="3" s="1"/>
  <c r="A366" i="3"/>
  <c r="Y366" i="3"/>
  <c r="CX366" i="3" s="1"/>
  <c r="CW366" i="3"/>
  <c r="CY366" i="3"/>
  <c r="CZ366" i="3"/>
  <c r="DB366" i="3" s="1"/>
  <c r="DA366" i="3"/>
  <c r="DC366" i="3"/>
  <c r="A367" i="3"/>
  <c r="Y367" i="3"/>
  <c r="CW367" i="3"/>
  <c r="CX367" i="3"/>
  <c r="DG367" i="3" s="1"/>
  <c r="DJ367" i="3" s="1"/>
  <c r="CY367" i="3"/>
  <c r="CZ367" i="3"/>
  <c r="DA367" i="3"/>
  <c r="DB367" i="3"/>
  <c r="DC367" i="3"/>
  <c r="DH367" i="3"/>
  <c r="DI367" i="3"/>
  <c r="A368" i="3"/>
  <c r="Y368" i="3"/>
  <c r="CX368" i="3"/>
  <c r="DF368" i="3" s="1"/>
  <c r="DJ368" i="3" s="1"/>
  <c r="CY368" i="3"/>
  <c r="CZ368" i="3"/>
  <c r="DA368" i="3"/>
  <c r="DB368" i="3"/>
  <c r="DC368" i="3"/>
  <c r="DH368" i="3"/>
  <c r="A369" i="3"/>
  <c r="Y369" i="3"/>
  <c r="CV369" i="3" s="1"/>
  <c r="CU369" i="3"/>
  <c r="CY369" i="3"/>
  <c r="CZ369" i="3"/>
  <c r="DA369" i="3"/>
  <c r="DB369" i="3"/>
  <c r="DC369" i="3"/>
  <c r="A370" i="3"/>
  <c r="Y370" i="3"/>
  <c r="CX370" i="3"/>
  <c r="DF370" i="3" s="1"/>
  <c r="CY370" i="3"/>
  <c r="CZ370" i="3"/>
  <c r="DA370" i="3"/>
  <c r="DB370" i="3"/>
  <c r="DC370" i="3"/>
  <c r="DH370" i="3"/>
  <c r="A371" i="3"/>
  <c r="Y371" i="3"/>
  <c r="CX371" i="3" s="1"/>
  <c r="CY371" i="3"/>
  <c r="CZ371" i="3"/>
  <c r="DB371" i="3" s="1"/>
  <c r="DA371" i="3"/>
  <c r="DC371" i="3"/>
  <c r="A372" i="3"/>
  <c r="Y372" i="3"/>
  <c r="CW372" i="3"/>
  <c r="CX372" i="3"/>
  <c r="DF372" i="3" s="1"/>
  <c r="CY372" i="3"/>
  <c r="CZ372" i="3"/>
  <c r="DA372" i="3"/>
  <c r="DB372" i="3"/>
  <c r="DC372" i="3"/>
  <c r="DH372" i="3"/>
  <c r="A373" i="3"/>
  <c r="Y373" i="3"/>
  <c r="CX373" i="3" s="1"/>
  <c r="CY373" i="3"/>
  <c r="CZ373" i="3"/>
  <c r="DB373" i="3" s="1"/>
  <c r="DA373" i="3"/>
  <c r="DC373" i="3"/>
  <c r="A374" i="3"/>
  <c r="Y374" i="3"/>
  <c r="CU374" i="3"/>
  <c r="CV374" i="3"/>
  <c r="CX374" i="3"/>
  <c r="DF374" i="3" s="1"/>
  <c r="CY374" i="3"/>
  <c r="CZ374" i="3"/>
  <c r="DA374" i="3"/>
  <c r="DB374" i="3"/>
  <c r="DC374" i="3"/>
  <c r="DH374" i="3"/>
  <c r="A375" i="3"/>
  <c r="Y375" i="3"/>
  <c r="CX375" i="3" s="1"/>
  <c r="CY375" i="3"/>
  <c r="CZ375" i="3"/>
  <c r="DB375" i="3" s="1"/>
  <c r="DA375" i="3"/>
  <c r="DC375" i="3"/>
  <c r="A376" i="3"/>
  <c r="Y376" i="3"/>
  <c r="CW376" i="3" s="1"/>
  <c r="CX376" i="3"/>
  <c r="DG376" i="3" s="1"/>
  <c r="DJ376" i="3" s="1"/>
  <c r="CY376" i="3"/>
  <c r="CZ376" i="3"/>
  <c r="DA376" i="3"/>
  <c r="DB376" i="3"/>
  <c r="DC376" i="3"/>
  <c r="DH376" i="3"/>
  <c r="DI376" i="3"/>
  <c r="A377" i="3"/>
  <c r="Y377" i="3"/>
  <c r="CX377" i="3" s="1"/>
  <c r="CW377" i="3"/>
  <c r="CY377" i="3"/>
  <c r="CZ377" i="3"/>
  <c r="DB377" i="3" s="1"/>
  <c r="DA377" i="3"/>
  <c r="DC377" i="3"/>
  <c r="A378" i="3"/>
  <c r="Y378" i="3"/>
  <c r="CX378" i="3"/>
  <c r="DG378" i="3" s="1"/>
  <c r="CY378" i="3"/>
  <c r="CZ378" i="3"/>
  <c r="DB378" i="3" s="1"/>
  <c r="DA378" i="3"/>
  <c r="DC378" i="3"/>
  <c r="DF378" i="3"/>
  <c r="DH378" i="3"/>
  <c r="DI378" i="3"/>
  <c r="DJ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V389" i="3" s="1"/>
  <c r="CU389" i="3"/>
  <c r="CY389" i="3"/>
  <c r="CZ389" i="3"/>
  <c r="DA389" i="3"/>
  <c r="DB389" i="3"/>
  <c r="DC389" i="3"/>
  <c r="A390" i="3"/>
  <c r="Y390" i="3"/>
  <c r="CX390" i="3"/>
  <c r="DF390" i="3" s="1"/>
  <c r="CY390" i="3"/>
  <c r="CZ390" i="3"/>
  <c r="DA390" i="3"/>
  <c r="DB390" i="3"/>
  <c r="DC390" i="3"/>
  <c r="DH390" i="3"/>
  <c r="A391" i="3"/>
  <c r="Y391" i="3"/>
  <c r="CX391" i="3" s="1"/>
  <c r="CY391" i="3"/>
  <c r="CZ391" i="3"/>
  <c r="DB391" i="3" s="1"/>
  <c r="DA391" i="3"/>
  <c r="DC391" i="3"/>
  <c r="A392" i="3"/>
  <c r="Y392" i="3"/>
  <c r="CW392" i="3"/>
  <c r="CX392" i="3"/>
  <c r="DF392" i="3" s="1"/>
  <c r="CY392" i="3"/>
  <c r="CZ392" i="3"/>
  <c r="DA392" i="3"/>
  <c r="DB392" i="3"/>
  <c r="DC392" i="3"/>
  <c r="DH392" i="3"/>
  <c r="A393" i="3"/>
  <c r="Y393" i="3"/>
  <c r="CX393" i="3" s="1"/>
  <c r="CY393" i="3"/>
  <c r="CZ393" i="3"/>
  <c r="DB393" i="3" s="1"/>
  <c r="DA393" i="3"/>
  <c r="DC393" i="3"/>
  <c r="A394" i="3"/>
  <c r="Y394" i="3"/>
  <c r="CU394" i="3"/>
  <c r="CV394" i="3"/>
  <c r="CX394" i="3"/>
  <c r="DF394" i="3" s="1"/>
  <c r="CY394" i="3"/>
  <c r="CZ394" i="3"/>
  <c r="DA394" i="3"/>
  <c r="DB394" i="3"/>
  <c r="DC394" i="3"/>
  <c r="DH394" i="3"/>
  <c r="A395" i="3"/>
  <c r="Y395" i="3"/>
  <c r="CX395" i="3" s="1"/>
  <c r="CY395" i="3"/>
  <c r="CZ395" i="3"/>
  <c r="DB395" i="3" s="1"/>
  <c r="DA395" i="3"/>
  <c r="DC395" i="3"/>
  <c r="A396" i="3"/>
  <c r="Y396" i="3"/>
  <c r="CW396" i="3"/>
  <c r="CX396" i="3"/>
  <c r="DG396" i="3" s="1"/>
  <c r="DJ396" i="3" s="1"/>
  <c r="CY396" i="3"/>
  <c r="CZ396" i="3"/>
  <c r="DA396" i="3"/>
  <c r="DB396" i="3"/>
  <c r="DC396" i="3"/>
  <c r="DH396" i="3"/>
  <c r="DI396" i="3"/>
  <c r="A397" i="3"/>
  <c r="Y397" i="3"/>
  <c r="CX397" i="3" s="1"/>
  <c r="CW397" i="3"/>
  <c r="CY397" i="3"/>
  <c r="CZ397" i="3"/>
  <c r="DB397" i="3" s="1"/>
  <c r="DA397" i="3"/>
  <c r="DC397" i="3"/>
  <c r="A398" i="3"/>
  <c r="Y398" i="3"/>
  <c r="CX398" i="3"/>
  <c r="DG398" i="3" s="1"/>
  <c r="CY398" i="3"/>
  <c r="CZ398" i="3"/>
  <c r="DB398" i="3" s="1"/>
  <c r="DA398" i="3"/>
  <c r="DC398" i="3"/>
  <c r="DF398" i="3"/>
  <c r="DH398" i="3"/>
  <c r="DI398" i="3"/>
  <c r="DJ398" i="3"/>
  <c r="A399" i="3"/>
  <c r="Y399" i="3"/>
  <c r="CX399" i="3" s="1"/>
  <c r="CU399" i="3"/>
  <c r="CV399" i="3"/>
  <c r="CY399" i="3"/>
  <c r="CZ399" i="3"/>
  <c r="DB399" i="3" s="1"/>
  <c r="DA399" i="3"/>
  <c r="DC399" i="3"/>
  <c r="A400" i="3"/>
  <c r="Y400" i="3"/>
  <c r="CX400" i="3"/>
  <c r="DG400" i="3" s="1"/>
  <c r="CY400" i="3"/>
  <c r="CZ400" i="3"/>
  <c r="DB400" i="3" s="1"/>
  <c r="DA400" i="3"/>
  <c r="DC400" i="3"/>
  <c r="DF400" i="3"/>
  <c r="DH400" i="3"/>
  <c r="DI400" i="3"/>
  <c r="DJ400" i="3"/>
  <c r="A401" i="3"/>
  <c r="Y401" i="3"/>
  <c r="CW401" i="3"/>
  <c r="CX401" i="3"/>
  <c r="DF401" i="3" s="1"/>
  <c r="CY401" i="3"/>
  <c r="CZ401" i="3"/>
  <c r="DA401" i="3"/>
  <c r="DB401" i="3"/>
  <c r="DC401" i="3"/>
  <c r="DH401" i="3"/>
  <c r="A402" i="3"/>
  <c r="Y402" i="3"/>
  <c r="CX402" i="3" s="1"/>
  <c r="CY402" i="3"/>
  <c r="CZ402" i="3"/>
  <c r="DB402" i="3" s="1"/>
  <c r="DA402" i="3"/>
  <c r="DC402" i="3"/>
  <c r="A403" i="3"/>
  <c r="Y403" i="3"/>
  <c r="CX403" i="3"/>
  <c r="DG403" i="3" s="1"/>
  <c r="CY403" i="3"/>
  <c r="CZ403" i="3"/>
  <c r="DA403" i="3"/>
  <c r="DB403" i="3"/>
  <c r="DC403" i="3"/>
  <c r="DH403" i="3"/>
  <c r="DI403" i="3"/>
  <c r="A404" i="3"/>
  <c r="Y404" i="3"/>
  <c r="CX404" i="3" s="1"/>
  <c r="CU404" i="3"/>
  <c r="CY404" i="3"/>
  <c r="CZ404" i="3"/>
  <c r="DB404" i="3" s="1"/>
  <c r="DA404" i="3"/>
  <c r="DC404" i="3"/>
  <c r="A405" i="3"/>
  <c r="Y405" i="3"/>
  <c r="CX405" i="3"/>
  <c r="DG405" i="3" s="1"/>
  <c r="CY405" i="3"/>
  <c r="CZ405" i="3"/>
  <c r="DA405" i="3"/>
  <c r="DB405" i="3"/>
  <c r="DC405" i="3"/>
  <c r="DH405" i="3"/>
  <c r="DI405" i="3"/>
  <c r="DJ405" i="3" s="1"/>
  <c r="A406" i="3"/>
  <c r="Y406" i="3"/>
  <c r="CX406" i="3" s="1"/>
  <c r="CW406" i="3"/>
  <c r="CY406" i="3"/>
  <c r="CZ406" i="3"/>
  <c r="DB406" i="3" s="1"/>
  <c r="DA406" i="3"/>
  <c r="DC406" i="3"/>
  <c r="A407" i="3"/>
  <c r="Y407" i="3"/>
  <c r="CW407" i="3"/>
  <c r="CX407" i="3"/>
  <c r="DG407" i="3" s="1"/>
  <c r="DJ407" i="3" s="1"/>
  <c r="CY407" i="3"/>
  <c r="CZ407" i="3"/>
  <c r="DA407" i="3"/>
  <c r="DB407" i="3"/>
  <c r="DC407" i="3"/>
  <c r="DH407" i="3"/>
  <c r="DI407" i="3"/>
  <c r="A408" i="3"/>
  <c r="Y408" i="3"/>
  <c r="CX408" i="3"/>
  <c r="DF408" i="3" s="1"/>
  <c r="DJ408" i="3" s="1"/>
  <c r="CY408" i="3"/>
  <c r="CZ408" i="3"/>
  <c r="DA408" i="3"/>
  <c r="DB408" i="3"/>
  <c r="DC408" i="3"/>
  <c r="DH408" i="3"/>
  <c r="A409" i="3"/>
  <c r="Y409" i="3"/>
  <c r="CV409" i="3" s="1"/>
  <c r="CU409" i="3"/>
  <c r="CY409" i="3"/>
  <c r="CZ409" i="3"/>
  <c r="DA409" i="3"/>
  <c r="DB409" i="3"/>
  <c r="DC409" i="3"/>
  <c r="A410" i="3"/>
  <c r="Y410" i="3"/>
  <c r="CX410" i="3"/>
  <c r="DF410" i="3" s="1"/>
  <c r="CY410" i="3"/>
  <c r="CZ410" i="3"/>
  <c r="DA410" i="3"/>
  <c r="DB410" i="3"/>
  <c r="DC410" i="3"/>
  <c r="DH410" i="3"/>
  <c r="A411" i="3"/>
  <c r="Y411" i="3"/>
  <c r="CX411" i="3" s="1"/>
  <c r="CY411" i="3"/>
  <c r="CZ411" i="3"/>
  <c r="DB411" i="3" s="1"/>
  <c r="DA411" i="3"/>
  <c r="DC411" i="3"/>
  <c r="A412" i="3"/>
  <c r="Y412" i="3"/>
  <c r="CW412" i="3"/>
  <c r="CX412" i="3"/>
  <c r="DF412" i="3" s="1"/>
  <c r="CY412" i="3"/>
  <c r="CZ412" i="3"/>
  <c r="DA412" i="3"/>
  <c r="DB412" i="3"/>
  <c r="DC412" i="3"/>
  <c r="DH412" i="3"/>
  <c r="A413" i="3"/>
  <c r="Y413" i="3"/>
  <c r="CX413" i="3" s="1"/>
  <c r="CY413" i="3"/>
  <c r="CZ413" i="3"/>
  <c r="DB413" i="3" s="1"/>
  <c r="DA413" i="3"/>
  <c r="DC413" i="3"/>
  <c r="A414" i="3"/>
  <c r="Y414" i="3"/>
  <c r="CU414" i="3"/>
  <c r="CV414" i="3"/>
  <c r="CX414" i="3"/>
  <c r="DF414" i="3" s="1"/>
  <c r="CY414" i="3"/>
  <c r="CZ414" i="3"/>
  <c r="DA414" i="3"/>
  <c r="DB414" i="3"/>
  <c r="DC414" i="3"/>
  <c r="DH414" i="3"/>
  <c r="A415" i="3"/>
  <c r="Y415" i="3"/>
  <c r="CX415" i="3" s="1"/>
  <c r="CY415" i="3"/>
  <c r="CZ415" i="3"/>
  <c r="DB415" i="3" s="1"/>
  <c r="DA415" i="3"/>
  <c r="DC415" i="3"/>
  <c r="A416" i="3"/>
  <c r="Y416" i="3"/>
  <c r="CW416" i="3"/>
  <c r="CX416" i="3"/>
  <c r="DG416" i="3" s="1"/>
  <c r="DJ416" i="3" s="1"/>
  <c r="CY416" i="3"/>
  <c r="CZ416" i="3"/>
  <c r="DA416" i="3"/>
  <c r="DB416" i="3"/>
  <c r="DC416" i="3"/>
  <c r="DH416" i="3"/>
  <c r="DI416" i="3"/>
  <c r="A417" i="3"/>
  <c r="Y417" i="3"/>
  <c r="CX417" i="3" s="1"/>
  <c r="CW417" i="3"/>
  <c r="CY417" i="3"/>
  <c r="CZ417" i="3"/>
  <c r="DB417" i="3" s="1"/>
  <c r="DA417" i="3"/>
  <c r="DC417" i="3"/>
  <c r="A418" i="3"/>
  <c r="Y418" i="3"/>
  <c r="CX418" i="3"/>
  <c r="DG418" i="3" s="1"/>
  <c r="CY418" i="3"/>
  <c r="CZ418" i="3"/>
  <c r="DB418" i="3" s="1"/>
  <c r="DA418" i="3"/>
  <c r="DC418" i="3"/>
  <c r="DF418" i="3"/>
  <c r="DH418" i="3"/>
  <c r="DI418" i="3"/>
  <c r="DJ418" i="3"/>
  <c r="A419" i="3"/>
  <c r="Y419" i="3"/>
  <c r="CX419" i="3" s="1"/>
  <c r="CU419" i="3"/>
  <c r="CV419" i="3"/>
  <c r="CY419" i="3"/>
  <c r="CZ419" i="3"/>
  <c r="DB419" i="3" s="1"/>
  <c r="DA419" i="3"/>
  <c r="DC419" i="3"/>
  <c r="A420" i="3"/>
  <c r="Y420" i="3"/>
  <c r="CX420" i="3"/>
  <c r="DG420" i="3" s="1"/>
  <c r="CY420" i="3"/>
  <c r="CZ420" i="3"/>
  <c r="DB420" i="3" s="1"/>
  <c r="DA420" i="3"/>
  <c r="DC420" i="3"/>
  <c r="DF420" i="3"/>
  <c r="DH420" i="3"/>
  <c r="DI420" i="3"/>
  <c r="DJ420" i="3"/>
  <c r="A421" i="3"/>
  <c r="Y421" i="3"/>
  <c r="CW421" i="3"/>
  <c r="CX421" i="3"/>
  <c r="DF421" i="3" s="1"/>
  <c r="CY421" i="3"/>
  <c r="CZ421" i="3"/>
  <c r="DA421" i="3"/>
  <c r="DB421" i="3"/>
  <c r="DC421" i="3"/>
  <c r="DH421" i="3"/>
  <c r="A422" i="3"/>
  <c r="Y422" i="3"/>
  <c r="CY422" i="3"/>
  <c r="CZ422" i="3"/>
  <c r="DB422" i="3" s="1"/>
  <c r="DA422" i="3"/>
  <c r="DC422" i="3"/>
  <c r="A423" i="3"/>
  <c r="Y423" i="3"/>
  <c r="CX423" i="3"/>
  <c r="DG423" i="3" s="1"/>
  <c r="CY423" i="3"/>
  <c r="CZ423" i="3"/>
  <c r="DA423" i="3"/>
  <c r="DB423" i="3"/>
  <c r="DC423" i="3"/>
  <c r="DH423" i="3"/>
  <c r="DI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B429" i="3" s="1"/>
  <c r="DA429" i="3"/>
  <c r="DC429" i="3"/>
  <c r="A430" i="3"/>
  <c r="Y430" i="3"/>
  <c r="CX430" i="3" s="1"/>
  <c r="CU430" i="3"/>
  <c r="CV430" i="3"/>
  <c r="CY430" i="3"/>
  <c r="CZ430" i="3"/>
  <c r="DB430" i="3" s="1"/>
  <c r="DA430" i="3"/>
  <c r="DC430" i="3"/>
  <c r="DG430" i="3"/>
  <c r="A431" i="3"/>
  <c r="Y431" i="3"/>
  <c r="CX431" i="3"/>
  <c r="DG431" i="3" s="1"/>
  <c r="CY431" i="3"/>
  <c r="CZ431" i="3"/>
  <c r="DB431" i="3" s="1"/>
  <c r="DA431" i="3"/>
  <c r="DC431" i="3"/>
  <c r="DF431" i="3"/>
  <c r="DH431" i="3"/>
  <c r="DI431" i="3"/>
  <c r="DJ431" i="3"/>
  <c r="A432" i="3"/>
  <c r="Y432" i="3"/>
  <c r="CW432" i="3"/>
  <c r="CX432" i="3"/>
  <c r="DH432" i="3" s="1"/>
  <c r="CY432" i="3"/>
  <c r="CZ432" i="3"/>
  <c r="DA432" i="3"/>
  <c r="DB432" i="3"/>
  <c r="DC432" i="3"/>
  <c r="A433" i="3"/>
  <c r="Y433" i="3"/>
  <c r="CY433" i="3"/>
  <c r="CZ433" i="3"/>
  <c r="DB433" i="3" s="1"/>
  <c r="DA433" i="3"/>
  <c r="DC433" i="3"/>
  <c r="A434" i="3"/>
  <c r="Y434" i="3"/>
  <c r="CX434" i="3"/>
  <c r="DG434" i="3" s="1"/>
  <c r="CY434" i="3"/>
  <c r="CZ434" i="3"/>
  <c r="DA434" i="3"/>
  <c r="DB434" i="3"/>
  <c r="DC434" i="3"/>
  <c r="DH434" i="3"/>
  <c r="DI434" i="3"/>
  <c r="A435" i="3"/>
  <c r="Y435" i="3"/>
  <c r="CY435" i="3"/>
  <c r="CZ435" i="3"/>
  <c r="DB435" i="3" s="1"/>
  <c r="DA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B502" i="3" s="1"/>
  <c r="DA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A517" i="3"/>
  <c r="DB517" i="3"/>
  <c r="DC517" i="3"/>
  <c r="A518" i="3"/>
  <c r="Y518" i="3"/>
  <c r="CV518" i="3" s="1"/>
  <c r="CU518" i="3"/>
  <c r="CX518" i="3"/>
  <c r="DG518" i="3" s="1"/>
  <c r="CY518" i="3"/>
  <c r="CZ518" i="3"/>
  <c r="DA518" i="3"/>
  <c r="DB518" i="3"/>
  <c r="DC518" i="3"/>
  <c r="DH518" i="3"/>
  <c r="DI518" i="3"/>
  <c r="DJ518" i="3" s="1"/>
  <c r="A519" i="3"/>
  <c r="Y519" i="3"/>
  <c r="CX519" i="3" s="1"/>
  <c r="CY519" i="3"/>
  <c r="CZ519" i="3"/>
  <c r="DA519" i="3"/>
  <c r="DB519" i="3"/>
  <c r="DC519" i="3"/>
  <c r="A520" i="3"/>
  <c r="Y520" i="3"/>
  <c r="CX520" i="3" s="1"/>
  <c r="CY520" i="3"/>
  <c r="CZ520" i="3"/>
  <c r="DB520" i="3" s="1"/>
  <c r="DA520" i="3"/>
  <c r="DC520" i="3"/>
  <c r="A521" i="3"/>
  <c r="Y521" i="3"/>
  <c r="CW521" i="3"/>
  <c r="CX521" i="3"/>
  <c r="DF521" i="3" s="1"/>
  <c r="CY521" i="3"/>
  <c r="CZ521" i="3"/>
  <c r="DA521" i="3"/>
  <c r="DB521" i="3"/>
  <c r="DC521" i="3"/>
  <c r="DG521" i="3"/>
  <c r="DJ521" i="3" s="1"/>
  <c r="DH521" i="3"/>
  <c r="A522" i="3"/>
  <c r="Y522" i="3"/>
  <c r="CX522" i="3" s="1"/>
  <c r="CY522" i="3"/>
  <c r="CZ522" i="3"/>
  <c r="DB522" i="3" s="1"/>
  <c r="DA522" i="3"/>
  <c r="DC522" i="3"/>
  <c r="A523" i="3"/>
  <c r="Y523" i="3"/>
  <c r="CW523" i="3"/>
  <c r="CX523" i="3"/>
  <c r="DF523" i="3" s="1"/>
  <c r="CY523" i="3"/>
  <c r="CZ523" i="3"/>
  <c r="DA523" i="3"/>
  <c r="DB523" i="3"/>
  <c r="DC523" i="3"/>
  <c r="DG523" i="3"/>
  <c r="DJ523" i="3" s="1"/>
  <c r="DH523" i="3"/>
  <c r="A524" i="3"/>
  <c r="Y524" i="3"/>
  <c r="CX524" i="3" s="1"/>
  <c r="CY524" i="3"/>
  <c r="CZ524" i="3"/>
  <c r="DB524" i="3" s="1"/>
  <c r="DA524" i="3"/>
  <c r="DC524" i="3"/>
  <c r="A525" i="3"/>
  <c r="Y525" i="3"/>
  <c r="CW525" i="3"/>
  <c r="CX525" i="3"/>
  <c r="DF525" i="3" s="1"/>
  <c r="CY525" i="3"/>
  <c r="CZ525" i="3"/>
  <c r="DA525" i="3"/>
  <c r="DB525" i="3"/>
  <c r="DC525" i="3"/>
  <c r="DG525" i="3"/>
  <c r="DJ525" i="3" s="1"/>
  <c r="DH525" i="3"/>
  <c r="A526" i="3"/>
  <c r="Y526" i="3"/>
  <c r="CX526" i="3" s="1"/>
  <c r="CY526" i="3"/>
  <c r="CZ526" i="3"/>
  <c r="DB526" i="3" s="1"/>
  <c r="DA526" i="3"/>
  <c r="DC526" i="3"/>
  <c r="A527" i="3"/>
  <c r="Y527" i="3"/>
  <c r="CX527" i="3" s="1"/>
  <c r="CY527" i="3"/>
  <c r="CZ527" i="3"/>
  <c r="DB527" i="3" s="1"/>
  <c r="DA527" i="3"/>
  <c r="DC527" i="3"/>
  <c r="A528" i="3"/>
  <c r="Y528" i="3"/>
  <c r="CU528" i="3"/>
  <c r="CV528" i="3"/>
  <c r="CX528" i="3"/>
  <c r="DI528" i="3" s="1"/>
  <c r="DJ528" i="3" s="1"/>
  <c r="CY528" i="3"/>
  <c r="CZ528" i="3"/>
  <c r="DB528" i="3" s="1"/>
  <c r="DA528" i="3"/>
  <c r="DC528" i="3"/>
  <c r="DF528" i="3"/>
  <c r="DG528" i="3"/>
  <c r="DH528" i="3"/>
  <c r="A529" i="3"/>
  <c r="Y529" i="3"/>
  <c r="CX529" i="3" s="1"/>
  <c r="CY529" i="3"/>
  <c r="CZ529" i="3"/>
  <c r="DB529" i="3" s="1"/>
  <c r="DA529" i="3"/>
  <c r="DC529" i="3"/>
  <c r="A530" i="3"/>
  <c r="Y530" i="3"/>
  <c r="CW530" i="3"/>
  <c r="CX530" i="3"/>
  <c r="DF530" i="3" s="1"/>
  <c r="CY530" i="3"/>
  <c r="CZ530" i="3"/>
  <c r="DA530" i="3"/>
  <c r="DB530" i="3"/>
  <c r="DC530" i="3"/>
  <c r="DG530" i="3"/>
  <c r="DJ530" i="3" s="1"/>
  <c r="DH530" i="3"/>
  <c r="A531" i="3"/>
  <c r="Y531" i="3"/>
  <c r="CX531" i="3" s="1"/>
  <c r="CY531" i="3"/>
  <c r="CZ531" i="3"/>
  <c r="DB531" i="3" s="1"/>
  <c r="DA531" i="3"/>
  <c r="DC531" i="3"/>
  <c r="A532" i="3"/>
  <c r="Y532" i="3"/>
  <c r="CW532" i="3"/>
  <c r="CX532" i="3"/>
  <c r="DF532" i="3" s="1"/>
  <c r="CY532" i="3"/>
  <c r="CZ532" i="3"/>
  <c r="DA532" i="3"/>
  <c r="DB532" i="3"/>
  <c r="DC532" i="3"/>
  <c r="DG532" i="3"/>
  <c r="DJ532" i="3" s="1"/>
  <c r="DH532" i="3"/>
  <c r="A533" i="3"/>
  <c r="Y533" i="3"/>
  <c r="CX533" i="3" s="1"/>
  <c r="CY533" i="3"/>
  <c r="CZ533" i="3"/>
  <c r="DB533" i="3" s="1"/>
  <c r="DA533" i="3"/>
  <c r="DC533" i="3"/>
  <c r="A534" i="3"/>
  <c r="Y534" i="3"/>
  <c r="CW534" i="3"/>
  <c r="CX534" i="3"/>
  <c r="DF534" i="3" s="1"/>
  <c r="CY534" i="3"/>
  <c r="CZ534" i="3"/>
  <c r="DA534" i="3"/>
  <c r="DB534" i="3"/>
  <c r="DC534" i="3"/>
  <c r="DH534" i="3"/>
  <c r="A535" i="3"/>
  <c r="Y535" i="3"/>
  <c r="CX535" i="3" s="1"/>
  <c r="CY535" i="3"/>
  <c r="CZ535" i="3"/>
  <c r="DB535" i="3" s="1"/>
  <c r="DA535" i="3"/>
  <c r="DC535" i="3"/>
  <c r="A536" i="3"/>
  <c r="Y536" i="3"/>
  <c r="CX536" i="3"/>
  <c r="DG536" i="3" s="1"/>
  <c r="CY536" i="3"/>
  <c r="CZ536" i="3"/>
  <c r="DA536" i="3"/>
  <c r="DB536" i="3"/>
  <c r="DC536" i="3"/>
  <c r="DH536" i="3"/>
  <c r="DI536" i="3"/>
  <c r="A537" i="3"/>
  <c r="Y537" i="3"/>
  <c r="CX537" i="3"/>
  <c r="DF537" i="3" s="1"/>
  <c r="DJ537" i="3" s="1"/>
  <c r="CY537" i="3"/>
  <c r="CZ537" i="3"/>
  <c r="DA537" i="3"/>
  <c r="DB537" i="3"/>
  <c r="DC537" i="3"/>
  <c r="DH537" i="3"/>
  <c r="A538" i="3"/>
  <c r="Y538" i="3"/>
  <c r="CV538" i="3" s="1"/>
  <c r="CU538" i="3"/>
  <c r="CY538" i="3"/>
  <c r="CZ538" i="3"/>
  <c r="DA538" i="3"/>
  <c r="DB538" i="3"/>
  <c r="DC538" i="3"/>
  <c r="A539" i="3"/>
  <c r="Y539" i="3"/>
  <c r="CX539" i="3"/>
  <c r="DF539" i="3" s="1"/>
  <c r="CY539" i="3"/>
  <c r="CZ539" i="3"/>
  <c r="DA539" i="3"/>
  <c r="DB539" i="3"/>
  <c r="DC539" i="3"/>
  <c r="DH539" i="3"/>
  <c r="A540" i="3"/>
  <c r="Y540" i="3"/>
  <c r="CX540" i="3" s="1"/>
  <c r="CY540" i="3"/>
  <c r="CZ540" i="3"/>
  <c r="DB540" i="3" s="1"/>
  <c r="DA540" i="3"/>
  <c r="DC540" i="3"/>
  <c r="A541" i="3"/>
  <c r="Y541" i="3"/>
  <c r="CW541" i="3"/>
  <c r="CX541" i="3"/>
  <c r="DF541" i="3" s="1"/>
  <c r="CY541" i="3"/>
  <c r="CZ541" i="3"/>
  <c r="DA541" i="3"/>
  <c r="DB541" i="3"/>
  <c r="DC541" i="3"/>
  <c r="DH541" i="3"/>
  <c r="A542" i="3"/>
  <c r="Y542" i="3"/>
  <c r="CX542" i="3" s="1"/>
  <c r="CY542" i="3"/>
  <c r="CZ542" i="3"/>
  <c r="DB542" i="3" s="1"/>
  <c r="DA542" i="3"/>
  <c r="DC542" i="3"/>
  <c r="A543" i="3"/>
  <c r="Y543" i="3"/>
  <c r="CW543" i="3"/>
  <c r="CX543" i="3"/>
  <c r="DF543" i="3" s="1"/>
  <c r="CY543" i="3"/>
  <c r="CZ543" i="3"/>
  <c r="DA543" i="3"/>
  <c r="DB543" i="3"/>
  <c r="DC543" i="3"/>
  <c r="DH543" i="3"/>
  <c r="A544" i="3"/>
  <c r="Y544" i="3"/>
  <c r="CX544" i="3" s="1"/>
  <c r="CY544" i="3"/>
  <c r="CZ544" i="3"/>
  <c r="DB544" i="3" s="1"/>
  <c r="DA544" i="3"/>
  <c r="DC544" i="3"/>
  <c r="A545" i="3"/>
  <c r="Y545" i="3"/>
  <c r="CW545" i="3"/>
  <c r="CX545" i="3"/>
  <c r="DF545" i="3" s="1"/>
  <c r="CY545" i="3"/>
  <c r="CZ545" i="3"/>
  <c r="DA545" i="3"/>
  <c r="DB545" i="3"/>
  <c r="DC545" i="3"/>
  <c r="DH545" i="3"/>
  <c r="A546" i="3"/>
  <c r="Y546" i="3"/>
  <c r="CX546" i="3" s="1"/>
  <c r="CY546" i="3"/>
  <c r="CZ546" i="3"/>
  <c r="DB546" i="3" s="1"/>
  <c r="DA546" i="3"/>
  <c r="DC546" i="3"/>
  <c r="A547" i="3"/>
  <c r="Y547" i="3"/>
  <c r="CX547" i="3" s="1"/>
  <c r="CY547" i="3"/>
  <c r="CZ547" i="3"/>
  <c r="DB547" i="3" s="1"/>
  <c r="DA547" i="3"/>
  <c r="DC547" i="3"/>
  <c r="A548" i="3"/>
  <c r="Y548" i="3"/>
  <c r="CU548" i="3"/>
  <c r="CV548" i="3"/>
  <c r="CX548" i="3"/>
  <c r="DI548" i="3" s="1"/>
  <c r="DJ548" i="3" s="1"/>
  <c r="CY548" i="3"/>
  <c r="CZ548" i="3"/>
  <c r="DB548" i="3" s="1"/>
  <c r="DA548" i="3"/>
  <c r="DC548" i="3"/>
  <c r="DF548" i="3"/>
  <c r="DG548" i="3"/>
  <c r="DH548" i="3"/>
  <c r="A549" i="3"/>
  <c r="Y549" i="3"/>
  <c r="CX549" i="3" s="1"/>
  <c r="CY549" i="3"/>
  <c r="CZ549" i="3"/>
  <c r="DB549" i="3" s="1"/>
  <c r="DA549" i="3"/>
  <c r="DC549" i="3"/>
  <c r="A550" i="3"/>
  <c r="Y550" i="3"/>
  <c r="CW550" i="3"/>
  <c r="CX550" i="3"/>
  <c r="DF550" i="3" s="1"/>
  <c r="CY550" i="3"/>
  <c r="CZ550" i="3"/>
  <c r="DA550" i="3"/>
  <c r="DB550" i="3"/>
  <c r="DC550" i="3"/>
  <c r="DH550" i="3"/>
  <c r="A551" i="3"/>
  <c r="Y551" i="3"/>
  <c r="CX551" i="3" s="1"/>
  <c r="CY551" i="3"/>
  <c r="CZ551" i="3"/>
  <c r="DB551" i="3" s="1"/>
  <c r="DA551" i="3"/>
  <c r="DC551" i="3"/>
  <c r="A552" i="3"/>
  <c r="Y552" i="3"/>
  <c r="CW552" i="3"/>
  <c r="CX552" i="3"/>
  <c r="DF552" i="3" s="1"/>
  <c r="CY552" i="3"/>
  <c r="CZ552" i="3"/>
  <c r="DA552" i="3"/>
  <c r="DB552" i="3"/>
  <c r="DC552" i="3"/>
  <c r="DH552" i="3"/>
  <c r="A553" i="3"/>
  <c r="Y553" i="3"/>
  <c r="CX553" i="3" s="1"/>
  <c r="CY553" i="3"/>
  <c r="CZ553" i="3"/>
  <c r="DB553" i="3" s="1"/>
  <c r="DA553" i="3"/>
  <c r="DC553" i="3"/>
  <c r="A554" i="3"/>
  <c r="Y554" i="3"/>
  <c r="CW554" i="3"/>
  <c r="CX554" i="3"/>
  <c r="DF554" i="3" s="1"/>
  <c r="CY554" i="3"/>
  <c r="CZ554" i="3"/>
  <c r="DA554" i="3"/>
  <c r="DB554" i="3"/>
  <c r="DC554" i="3"/>
  <c r="DH554" i="3"/>
  <c r="A555" i="3"/>
  <c r="Y555" i="3"/>
  <c r="CX555" i="3" s="1"/>
  <c r="CY555" i="3"/>
  <c r="CZ555" i="3"/>
  <c r="DB555" i="3" s="1"/>
  <c r="DA555" i="3"/>
  <c r="DC555" i="3"/>
  <c r="A556" i="3"/>
  <c r="Y556" i="3"/>
  <c r="CX556" i="3"/>
  <c r="DG556" i="3" s="1"/>
  <c r="CY556" i="3"/>
  <c r="CZ556" i="3"/>
  <c r="DA556" i="3"/>
  <c r="DB556" i="3"/>
  <c r="DC556" i="3"/>
  <c r="DH556" i="3"/>
  <c r="DI556" i="3"/>
  <c r="A557" i="3"/>
  <c r="Y557" i="3"/>
  <c r="CX557" i="3"/>
  <c r="DF557" i="3" s="1"/>
  <c r="DJ557" i="3" s="1"/>
  <c r="CY557" i="3"/>
  <c r="CZ557" i="3"/>
  <c r="DA557" i="3"/>
  <c r="DB557" i="3"/>
  <c r="DC557" i="3"/>
  <c r="DH557" i="3"/>
  <c r="A558" i="3"/>
  <c r="Y558" i="3"/>
  <c r="CV558" i="3" s="1"/>
  <c r="CU558" i="3"/>
  <c r="CY558" i="3"/>
  <c r="CZ558" i="3"/>
  <c r="DA558" i="3"/>
  <c r="DB558" i="3"/>
  <c r="DC558" i="3"/>
  <c r="A559" i="3"/>
  <c r="Y559" i="3"/>
  <c r="CX559" i="3"/>
  <c r="CY559" i="3"/>
  <c r="CZ559" i="3"/>
  <c r="DA559" i="3"/>
  <c r="DB559" i="3"/>
  <c r="DC559" i="3"/>
  <c r="A560" i="3"/>
  <c r="Y560" i="3"/>
  <c r="CY560" i="3"/>
  <c r="CZ560" i="3"/>
  <c r="DB560" i="3" s="1"/>
  <c r="DA560" i="3"/>
  <c r="DC560" i="3"/>
  <c r="A561" i="3"/>
  <c r="Y561" i="3"/>
  <c r="CW561" i="3"/>
  <c r="CX561" i="3"/>
  <c r="CY561" i="3"/>
  <c r="CZ561" i="3"/>
  <c r="DA561" i="3"/>
  <c r="DB561" i="3"/>
  <c r="DC561" i="3"/>
  <c r="DH561" i="3"/>
  <c r="A562" i="3"/>
  <c r="Y562" i="3"/>
  <c r="CY562" i="3"/>
  <c r="CZ562" i="3"/>
  <c r="DB562" i="3" s="1"/>
  <c r="DA562" i="3"/>
  <c r="DC562" i="3"/>
  <c r="A563" i="3"/>
  <c r="Y563" i="3"/>
  <c r="CW563" i="3"/>
  <c r="CX563" i="3"/>
  <c r="CY563" i="3"/>
  <c r="CZ563" i="3"/>
  <c r="DA563" i="3"/>
  <c r="DB563" i="3"/>
  <c r="DC563" i="3"/>
  <c r="A564" i="3"/>
  <c r="Y564" i="3"/>
  <c r="CY564" i="3"/>
  <c r="CZ564" i="3"/>
  <c r="DB564" i="3" s="1"/>
  <c r="DA564" i="3"/>
  <c r="DC564" i="3"/>
  <c r="A565" i="3"/>
  <c r="Y565" i="3"/>
  <c r="CW565" i="3"/>
  <c r="CX565" i="3"/>
  <c r="CY565" i="3"/>
  <c r="CZ565" i="3"/>
  <c r="DA565" i="3"/>
  <c r="DB565" i="3"/>
  <c r="DC565" i="3"/>
  <c r="DH565" i="3"/>
  <c r="A566" i="3"/>
  <c r="Y566" i="3"/>
  <c r="CX566" i="3" s="1"/>
  <c r="DG566" i="3" s="1"/>
  <c r="CY566" i="3"/>
  <c r="CZ566" i="3"/>
  <c r="DB566" i="3" s="1"/>
  <c r="DA566" i="3"/>
  <c r="DC566" i="3"/>
  <c r="A567" i="3"/>
  <c r="Y567" i="3"/>
  <c r="CX567" i="3" s="1"/>
  <c r="DI567" i="3" s="1"/>
  <c r="CY567" i="3"/>
  <c r="CZ567" i="3"/>
  <c r="DB567" i="3" s="1"/>
  <c r="DA567" i="3"/>
  <c r="DC567" i="3"/>
  <c r="DF567" i="3"/>
  <c r="DJ567" i="3"/>
  <c r="A568" i="3"/>
  <c r="Y568" i="3"/>
  <c r="CU568" i="3"/>
  <c r="CV568" i="3"/>
  <c r="CX568" i="3"/>
  <c r="DI568" i="3" s="1"/>
  <c r="CY568" i="3"/>
  <c r="CZ568" i="3"/>
  <c r="DB568" i="3" s="1"/>
  <c r="DA568" i="3"/>
  <c r="DC568" i="3"/>
  <c r="DF568" i="3"/>
  <c r="DG568" i="3"/>
  <c r="DH568" i="3"/>
  <c r="DJ568" i="3"/>
  <c r="A569" i="3"/>
  <c r="Y569" i="3"/>
  <c r="CX569" i="3" s="1"/>
  <c r="CY569" i="3"/>
  <c r="CZ569" i="3"/>
  <c r="DB569" i="3" s="1"/>
  <c r="DA569" i="3"/>
  <c r="DC569" i="3"/>
  <c r="DF569" i="3"/>
  <c r="A570" i="3"/>
  <c r="Y570" i="3"/>
  <c r="CW570" i="3"/>
  <c r="CX570" i="3"/>
  <c r="CY570" i="3"/>
  <c r="CZ570" i="3"/>
  <c r="DA570" i="3"/>
  <c r="DB570" i="3"/>
  <c r="DC570" i="3"/>
  <c r="DG570" i="3"/>
  <c r="A571" i="3"/>
  <c r="Y571" i="3"/>
  <c r="CY571" i="3"/>
  <c r="CZ571" i="3"/>
  <c r="DB571" i="3" s="1"/>
  <c r="DA571" i="3"/>
  <c r="DC571" i="3"/>
  <c r="A572" i="3"/>
  <c r="Y572" i="3"/>
  <c r="CW572" i="3"/>
  <c r="CX572" i="3"/>
  <c r="DG572" i="3" s="1"/>
  <c r="CY572" i="3"/>
  <c r="CZ572" i="3"/>
  <c r="DA572" i="3"/>
  <c r="DB572" i="3"/>
  <c r="DC572" i="3"/>
  <c r="A573" i="3"/>
  <c r="Y573" i="3"/>
  <c r="CY573" i="3"/>
  <c r="CZ573" i="3"/>
  <c r="DB573" i="3" s="1"/>
  <c r="DA573" i="3"/>
  <c r="DC573" i="3"/>
  <c r="A574" i="3"/>
  <c r="Y574" i="3"/>
  <c r="CW574" i="3"/>
  <c r="CX574" i="3"/>
  <c r="DF574" i="3" s="1"/>
  <c r="CY574" i="3"/>
  <c r="CZ574" i="3"/>
  <c r="DA574" i="3"/>
  <c r="DB574" i="3"/>
  <c r="DC574" i="3"/>
  <c r="DI574" i="3"/>
  <c r="A575" i="3"/>
  <c r="Y575" i="3"/>
  <c r="CX575" i="3" s="1"/>
  <c r="DH575" i="3" s="1"/>
  <c r="CY575" i="3"/>
  <c r="CZ575" i="3"/>
  <c r="DB575" i="3" s="1"/>
  <c r="DA575" i="3"/>
  <c r="DC575" i="3"/>
  <c r="DF575" i="3"/>
  <c r="DI575" i="3"/>
  <c r="A576" i="3"/>
  <c r="Y576" i="3"/>
  <c r="CX576" i="3"/>
  <c r="DG576" i="3" s="1"/>
  <c r="CY576" i="3"/>
  <c r="CZ576" i="3"/>
  <c r="DB576" i="3" s="1"/>
  <c r="DA576" i="3"/>
  <c r="DC576" i="3"/>
  <c r="DF576" i="3"/>
  <c r="DJ576" i="3" s="1"/>
  <c r="DI576" i="3"/>
  <c r="A577" i="3"/>
  <c r="Y577" i="3"/>
  <c r="CX577" i="3"/>
  <c r="DF577" i="3" s="1"/>
  <c r="DJ577" i="3" s="1"/>
  <c r="CY577" i="3"/>
  <c r="CZ577" i="3"/>
  <c r="DA577" i="3"/>
  <c r="DB577" i="3"/>
  <c r="DC577" i="3"/>
  <c r="DG577" i="3"/>
  <c r="DI577" i="3"/>
  <c r="A578" i="3"/>
  <c r="Y578" i="3"/>
  <c r="CV578" i="3" s="1"/>
  <c r="CU578" i="3"/>
  <c r="CY578" i="3"/>
  <c r="CZ578" i="3"/>
  <c r="DB578" i="3" s="1"/>
  <c r="DA578" i="3"/>
  <c r="DC578" i="3"/>
  <c r="A579" i="3"/>
  <c r="Y579" i="3"/>
  <c r="CX579" i="3"/>
  <c r="DF579" i="3" s="1"/>
  <c r="CY579" i="3"/>
  <c r="CZ579" i="3"/>
  <c r="DA579" i="3"/>
  <c r="DB579" i="3"/>
  <c r="DC579" i="3"/>
  <c r="DG579" i="3"/>
  <c r="DI579" i="3"/>
  <c r="DJ579" i="3" s="1"/>
  <c r="A580" i="3"/>
  <c r="Y580" i="3"/>
  <c r="CX580" i="3" s="1"/>
  <c r="DH580" i="3" s="1"/>
  <c r="CY580" i="3"/>
  <c r="CZ580" i="3"/>
  <c r="DB580" i="3" s="1"/>
  <c r="DA580" i="3"/>
  <c r="DC580" i="3"/>
  <c r="DI580" i="3"/>
  <c r="A581" i="3"/>
  <c r="Y581" i="3"/>
  <c r="CW581" i="3"/>
  <c r="CX581" i="3"/>
  <c r="DF581" i="3" s="1"/>
  <c r="CY581" i="3"/>
  <c r="CZ581" i="3"/>
  <c r="DA581" i="3"/>
  <c r="DB581" i="3"/>
  <c r="DC581" i="3"/>
  <c r="DG581" i="3"/>
  <c r="DH581" i="3"/>
  <c r="DI581" i="3"/>
  <c r="A582" i="3"/>
  <c r="Y582" i="3"/>
  <c r="CX582" i="3" s="1"/>
  <c r="DH582" i="3" s="1"/>
  <c r="CW582" i="3"/>
  <c r="CY582" i="3"/>
  <c r="CZ582" i="3"/>
  <c r="DB582" i="3" s="1"/>
  <c r="DA582" i="3"/>
  <c r="DC582" i="3"/>
  <c r="DG582" i="3"/>
  <c r="DI582" i="3"/>
  <c r="DJ582" i="3"/>
  <c r="A583" i="3"/>
  <c r="Y583" i="3"/>
  <c r="CW583" i="3"/>
  <c r="CX583" i="3"/>
  <c r="DF583" i="3" s="1"/>
  <c r="CY583" i="3"/>
  <c r="CZ583" i="3"/>
  <c r="DA583" i="3"/>
  <c r="DB583" i="3"/>
  <c r="DC583" i="3"/>
  <c r="DI583" i="3"/>
  <c r="A584" i="3"/>
  <c r="Y584" i="3"/>
  <c r="CX584" i="3" s="1"/>
  <c r="DH584" i="3" s="1"/>
  <c r="CY584" i="3"/>
  <c r="CZ584" i="3"/>
  <c r="DB584" i="3" s="1"/>
  <c r="DA584" i="3"/>
  <c r="DC584" i="3"/>
  <c r="DF584" i="3"/>
  <c r="DI584" i="3"/>
  <c r="A585" i="3"/>
  <c r="Y585" i="3"/>
  <c r="CW585" i="3"/>
  <c r="CX585" i="3"/>
  <c r="DF585" i="3" s="1"/>
  <c r="CY585" i="3"/>
  <c r="CZ585" i="3"/>
  <c r="DA585" i="3"/>
  <c r="DB585" i="3"/>
  <c r="DC585" i="3"/>
  <c r="DH585" i="3"/>
  <c r="DI585" i="3"/>
  <c r="A586" i="3"/>
  <c r="Y586" i="3"/>
  <c r="CX586" i="3"/>
  <c r="DI586" i="3" s="1"/>
  <c r="CY586" i="3"/>
  <c r="CZ586" i="3"/>
  <c r="DB586" i="3" s="1"/>
  <c r="DA586" i="3"/>
  <c r="DC586" i="3"/>
  <c r="DF586" i="3"/>
  <c r="DJ586" i="3" s="1"/>
  <c r="DH586" i="3"/>
  <c r="A587" i="3"/>
  <c r="Y587" i="3"/>
  <c r="CX587" i="3" s="1"/>
  <c r="CY587" i="3"/>
  <c r="CZ587" i="3"/>
  <c r="DB587" i="3" s="1"/>
  <c r="DA587" i="3"/>
  <c r="DC587" i="3"/>
  <c r="DF587" i="3"/>
  <c r="DG587" i="3"/>
  <c r="DH587" i="3"/>
  <c r="DI587" i="3"/>
  <c r="DJ587" i="3"/>
  <c r="A588" i="3"/>
  <c r="Y588" i="3"/>
  <c r="CX588" i="3" s="1"/>
  <c r="CU588" i="3"/>
  <c r="CY588" i="3"/>
  <c r="CZ588" i="3"/>
  <c r="DA588" i="3"/>
  <c r="DB588" i="3"/>
  <c r="DC588" i="3"/>
  <c r="A589" i="3"/>
  <c r="Y589" i="3"/>
  <c r="CX589" i="3"/>
  <c r="DG589" i="3" s="1"/>
  <c r="CY589" i="3"/>
  <c r="CZ589" i="3"/>
  <c r="DA589" i="3"/>
  <c r="DB589" i="3"/>
  <c r="DC589" i="3"/>
  <c r="DH589" i="3"/>
  <c r="A590" i="3"/>
  <c r="Y590" i="3"/>
  <c r="CW590" i="3" s="1"/>
  <c r="CY590" i="3"/>
  <c r="CZ590" i="3"/>
  <c r="DB590" i="3" s="1"/>
  <c r="DA590" i="3"/>
  <c r="DC590" i="3"/>
  <c r="A591" i="3"/>
  <c r="Y591" i="3"/>
  <c r="CW591" i="3" s="1"/>
  <c r="CX591" i="3"/>
  <c r="DG591" i="3" s="1"/>
  <c r="DJ591" i="3" s="1"/>
  <c r="CY591" i="3"/>
  <c r="CZ591" i="3"/>
  <c r="DA591" i="3"/>
  <c r="DB591" i="3"/>
  <c r="DC591" i="3"/>
  <c r="DH591" i="3"/>
  <c r="A592" i="3"/>
  <c r="Y592" i="3"/>
  <c r="CW592" i="3" s="1"/>
  <c r="CY592" i="3"/>
  <c r="CZ592" i="3"/>
  <c r="DB592" i="3" s="1"/>
  <c r="DA592" i="3"/>
  <c r="DC592" i="3"/>
  <c r="A593" i="3"/>
  <c r="Y593" i="3"/>
  <c r="CW593" i="3" s="1"/>
  <c r="CX593" i="3"/>
  <c r="DG593" i="3" s="1"/>
  <c r="DJ593" i="3" s="1"/>
  <c r="CY593" i="3"/>
  <c r="CZ593" i="3"/>
  <c r="DA593" i="3"/>
  <c r="DB593" i="3"/>
  <c r="DC593" i="3"/>
  <c r="DH593" i="3"/>
  <c r="A594" i="3"/>
  <c r="Y594" i="3"/>
  <c r="CW594" i="3" s="1"/>
  <c r="CY594" i="3"/>
  <c r="CZ594" i="3"/>
  <c r="DB594" i="3" s="1"/>
  <c r="DA594" i="3"/>
  <c r="DC594" i="3"/>
  <c r="A595" i="3"/>
  <c r="Y595" i="3"/>
  <c r="CW595" i="3" s="1"/>
  <c r="CX595" i="3"/>
  <c r="DG595" i="3" s="1"/>
  <c r="DJ595" i="3" s="1"/>
  <c r="CY595" i="3"/>
  <c r="CZ595" i="3"/>
  <c r="DA595" i="3"/>
  <c r="DB595" i="3"/>
  <c r="DC595" i="3"/>
  <c r="DH595" i="3"/>
  <c r="A596" i="3"/>
  <c r="Y596" i="3"/>
  <c r="CX596" i="3" s="1"/>
  <c r="CY596" i="3"/>
  <c r="CZ596" i="3"/>
  <c r="DB596" i="3" s="1"/>
  <c r="DA596" i="3"/>
  <c r="DC596" i="3"/>
  <c r="A597" i="3"/>
  <c r="Y597" i="3"/>
  <c r="CX597" i="3"/>
  <c r="DI597" i="3" s="1"/>
  <c r="CY597" i="3"/>
  <c r="CZ597" i="3"/>
  <c r="DB597" i="3" s="1"/>
  <c r="DA597" i="3"/>
  <c r="DC597" i="3"/>
  <c r="DF597" i="3"/>
  <c r="DH597" i="3"/>
  <c r="DJ597" i="3"/>
  <c r="A598" i="3"/>
  <c r="Y598" i="3"/>
  <c r="CX598" i="3" s="1"/>
  <c r="CU598" i="3"/>
  <c r="CV598" i="3"/>
  <c r="CY598" i="3"/>
  <c r="CZ598" i="3"/>
  <c r="DB598" i="3" s="1"/>
  <c r="DA598" i="3"/>
  <c r="DC598" i="3"/>
  <c r="A599" i="3"/>
  <c r="Y599" i="3"/>
  <c r="CX599" i="3"/>
  <c r="DI599" i="3" s="1"/>
  <c r="DJ599" i="3" s="1"/>
  <c r="CY599" i="3"/>
  <c r="CZ599" i="3"/>
  <c r="DB599" i="3" s="1"/>
  <c r="DA599" i="3"/>
  <c r="DC599" i="3"/>
  <c r="DF599" i="3"/>
  <c r="DH599" i="3"/>
  <c r="A600" i="3"/>
  <c r="Y600" i="3"/>
  <c r="CW600" i="3" s="1"/>
  <c r="CX600" i="3"/>
  <c r="DG600" i="3" s="1"/>
  <c r="DJ600" i="3" s="1"/>
  <c r="CY600" i="3"/>
  <c r="CZ600" i="3"/>
  <c r="DA600" i="3"/>
  <c r="DB600" i="3"/>
  <c r="DC600" i="3"/>
  <c r="DH600" i="3"/>
  <c r="A601" i="3"/>
  <c r="Y601" i="3"/>
  <c r="CW601" i="3" s="1"/>
  <c r="CY601" i="3"/>
  <c r="CZ601" i="3"/>
  <c r="DB601" i="3" s="1"/>
  <c r="DA601" i="3"/>
  <c r="DC601" i="3"/>
  <c r="A602" i="3"/>
  <c r="Y602" i="3"/>
  <c r="CW602" i="3" s="1"/>
  <c r="CX602" i="3"/>
  <c r="DG602" i="3" s="1"/>
  <c r="DJ602" i="3" s="1"/>
  <c r="CY602" i="3"/>
  <c r="CZ602" i="3"/>
  <c r="DA602" i="3"/>
  <c r="DB602" i="3"/>
  <c r="DC602" i="3"/>
  <c r="DH602" i="3"/>
  <c r="A603" i="3"/>
  <c r="Y603" i="3"/>
  <c r="CW603" i="3" s="1"/>
  <c r="CY603" i="3"/>
  <c r="CZ603" i="3"/>
  <c r="DB603" i="3" s="1"/>
  <c r="DA603" i="3"/>
  <c r="DC603" i="3"/>
  <c r="A604" i="3"/>
  <c r="Y604" i="3"/>
  <c r="CW604" i="3" s="1"/>
  <c r="CX604" i="3"/>
  <c r="DG604" i="3" s="1"/>
  <c r="DJ604" i="3" s="1"/>
  <c r="CY604" i="3"/>
  <c r="CZ604" i="3"/>
  <c r="DA604" i="3"/>
  <c r="DB604" i="3"/>
  <c r="DC604" i="3"/>
  <c r="DH604" i="3"/>
  <c r="A605" i="3"/>
  <c r="Y605" i="3"/>
  <c r="CW605" i="3" s="1"/>
  <c r="CY605" i="3"/>
  <c r="CZ605" i="3"/>
  <c r="DB605" i="3" s="1"/>
  <c r="DA605" i="3"/>
  <c r="DC605" i="3"/>
  <c r="A606" i="3"/>
  <c r="Y606" i="3"/>
  <c r="CX606" i="3" s="1"/>
  <c r="CY606" i="3"/>
  <c r="CZ606" i="3"/>
  <c r="DA606" i="3"/>
  <c r="DB606" i="3"/>
  <c r="DC606" i="3"/>
  <c r="A607" i="3"/>
  <c r="Y607" i="3"/>
  <c r="CX607" i="3"/>
  <c r="DG607" i="3" s="1"/>
  <c r="CY607" i="3"/>
  <c r="CZ607" i="3"/>
  <c r="DA607" i="3"/>
  <c r="DB607" i="3"/>
  <c r="DC607" i="3"/>
  <c r="DH607" i="3"/>
  <c r="A608" i="3"/>
  <c r="Y608" i="3"/>
  <c r="CX608" i="3" s="1"/>
  <c r="CU608" i="3"/>
  <c r="CY608" i="3"/>
  <c r="CZ608" i="3"/>
  <c r="DA608" i="3"/>
  <c r="DB608" i="3"/>
  <c r="DC608" i="3"/>
  <c r="A609" i="3"/>
  <c r="Y609" i="3"/>
  <c r="CX609" i="3"/>
  <c r="DG609" i="3" s="1"/>
  <c r="CY609" i="3"/>
  <c r="CZ609" i="3"/>
  <c r="DA609" i="3"/>
  <c r="DB609" i="3"/>
  <c r="DC609" i="3"/>
  <c r="DH609" i="3"/>
  <c r="A610" i="3"/>
  <c r="Y610" i="3"/>
  <c r="CW610" i="3" s="1"/>
  <c r="CY610" i="3"/>
  <c r="CZ610" i="3"/>
  <c r="DB610" i="3" s="1"/>
  <c r="DA610" i="3"/>
  <c r="DC610" i="3"/>
  <c r="A611" i="3"/>
  <c r="Y611" i="3"/>
  <c r="CW611" i="3" s="1"/>
  <c r="CX611" i="3"/>
  <c r="DG611" i="3" s="1"/>
  <c r="DJ611" i="3" s="1"/>
  <c r="CY611" i="3"/>
  <c r="CZ611" i="3"/>
  <c r="DA611" i="3"/>
  <c r="DB611" i="3"/>
  <c r="DC611" i="3"/>
  <c r="DH611" i="3"/>
  <c r="A612" i="3"/>
  <c r="Y612" i="3"/>
  <c r="CW612" i="3" s="1"/>
  <c r="CY612" i="3"/>
  <c r="CZ612" i="3"/>
  <c r="DB612" i="3" s="1"/>
  <c r="DA612" i="3"/>
  <c r="DC612" i="3"/>
  <c r="A613" i="3"/>
  <c r="Y613" i="3"/>
  <c r="CW613" i="3"/>
  <c r="CX613" i="3"/>
  <c r="DG613" i="3" s="1"/>
  <c r="DJ613" i="3" s="1"/>
  <c r="CY613" i="3"/>
  <c r="CZ613" i="3"/>
  <c r="DA613" i="3"/>
  <c r="DB613" i="3"/>
  <c r="DC613" i="3"/>
  <c r="DH613" i="3"/>
  <c r="A614" i="3"/>
  <c r="Y614" i="3"/>
  <c r="CW614" i="3" s="1"/>
  <c r="CY614" i="3"/>
  <c r="CZ614" i="3"/>
  <c r="DB614" i="3" s="1"/>
  <c r="DA614" i="3"/>
  <c r="DC614" i="3"/>
  <c r="A615" i="3"/>
  <c r="Y615" i="3"/>
  <c r="CW615" i="3"/>
  <c r="CX615" i="3"/>
  <c r="DG615" i="3" s="1"/>
  <c r="DJ615" i="3" s="1"/>
  <c r="CY615" i="3"/>
  <c r="CZ615" i="3"/>
  <c r="DA615" i="3"/>
  <c r="DB615" i="3"/>
  <c r="DC615" i="3"/>
  <c r="DH615" i="3"/>
  <c r="A616" i="3"/>
  <c r="Y616" i="3"/>
  <c r="CX616" i="3" s="1"/>
  <c r="CY616" i="3"/>
  <c r="CZ616" i="3"/>
  <c r="DB616" i="3" s="1"/>
  <c r="DA616" i="3"/>
  <c r="DC616" i="3"/>
  <c r="A617" i="3"/>
  <c r="Y617" i="3"/>
  <c r="CX617" i="3" s="1"/>
  <c r="CY617" i="3"/>
  <c r="CZ617" i="3"/>
  <c r="DB617" i="3" s="1"/>
  <c r="DA617" i="3"/>
  <c r="DC617" i="3"/>
  <c r="A618" i="3"/>
  <c r="Y618" i="3"/>
  <c r="CU618" i="3"/>
  <c r="CV618" i="3"/>
  <c r="CX618" i="3"/>
  <c r="CY618" i="3"/>
  <c r="CZ618" i="3"/>
  <c r="DB618" i="3" s="1"/>
  <c r="DA618" i="3"/>
  <c r="DC618" i="3"/>
  <c r="DF618" i="3"/>
  <c r="DG618" i="3"/>
  <c r="DH618" i="3"/>
  <c r="DI618" i="3"/>
  <c r="DJ618" i="3" s="1"/>
  <c r="A619" i="3"/>
  <c r="Y619" i="3"/>
  <c r="CX619" i="3"/>
  <c r="DG619" i="3" s="1"/>
  <c r="CY619" i="3"/>
  <c r="CZ619" i="3"/>
  <c r="DB619" i="3" s="1"/>
  <c r="DA619" i="3"/>
  <c r="DC619" i="3"/>
  <c r="DF619" i="3"/>
  <c r="DH619" i="3"/>
  <c r="DI619" i="3"/>
  <c r="DJ619" i="3"/>
  <c r="A620" i="3"/>
  <c r="Y620" i="3"/>
  <c r="CW620" i="3" s="1"/>
  <c r="CX620" i="3"/>
  <c r="DG620" i="3" s="1"/>
  <c r="DJ620" i="3" s="1"/>
  <c r="CY620" i="3"/>
  <c r="CZ620" i="3"/>
  <c r="DA620" i="3"/>
  <c r="DB620" i="3"/>
  <c r="DC620" i="3"/>
  <c r="DH620" i="3"/>
  <c r="A621" i="3"/>
  <c r="Y621" i="3"/>
  <c r="CW621" i="3" s="1"/>
  <c r="CY621" i="3"/>
  <c r="CZ621" i="3"/>
  <c r="DB621" i="3" s="1"/>
  <c r="DA621" i="3"/>
  <c r="DC621" i="3"/>
  <c r="A622" i="3"/>
  <c r="Y622" i="3"/>
  <c r="CW622" i="3" s="1"/>
  <c r="CX622" i="3"/>
  <c r="DG622" i="3" s="1"/>
  <c r="DJ622" i="3" s="1"/>
  <c r="CY622" i="3"/>
  <c r="CZ622" i="3"/>
  <c r="DA622" i="3"/>
  <c r="DB622" i="3"/>
  <c r="DC622" i="3"/>
  <c r="DH622" i="3"/>
  <c r="A623" i="3"/>
  <c r="Y623" i="3"/>
  <c r="CW623" i="3" s="1"/>
  <c r="CY623" i="3"/>
  <c r="CZ623" i="3"/>
  <c r="DB623" i="3" s="1"/>
  <c r="DA623" i="3"/>
  <c r="DC623" i="3"/>
  <c r="A624" i="3"/>
  <c r="Y624" i="3"/>
  <c r="CW624" i="3"/>
  <c r="CX624" i="3"/>
  <c r="DG624" i="3" s="1"/>
  <c r="DJ624" i="3" s="1"/>
  <c r="CY624" i="3"/>
  <c r="CZ624" i="3"/>
  <c r="DA624" i="3"/>
  <c r="DB624" i="3"/>
  <c r="DC624" i="3"/>
  <c r="DH624" i="3"/>
  <c r="A625" i="3"/>
  <c r="Y625" i="3"/>
  <c r="CW625" i="3" s="1"/>
  <c r="CY625" i="3"/>
  <c r="CZ625" i="3"/>
  <c r="DB625" i="3" s="1"/>
  <c r="DA625" i="3"/>
  <c r="DC625" i="3"/>
  <c r="A626" i="3"/>
  <c r="Y626" i="3"/>
  <c r="CX626" i="3"/>
  <c r="DF626" i="3" s="1"/>
  <c r="DJ626" i="3" s="1"/>
  <c r="CY626" i="3"/>
  <c r="CZ626" i="3"/>
  <c r="DA626" i="3"/>
  <c r="DB626" i="3"/>
  <c r="DC626" i="3"/>
  <c r="DH626" i="3"/>
  <c r="DI626" i="3"/>
  <c r="A627" i="3"/>
  <c r="Y627" i="3"/>
  <c r="CX627" i="3"/>
  <c r="DG627" i="3" s="1"/>
  <c r="CY627" i="3"/>
  <c r="CZ627" i="3"/>
  <c r="DA627" i="3"/>
  <c r="DB627" i="3"/>
  <c r="DC627" i="3"/>
  <c r="DH627" i="3"/>
  <c r="A628" i="3"/>
  <c r="Y628" i="3"/>
  <c r="CY628" i="3"/>
  <c r="CZ628" i="3"/>
  <c r="DA628" i="3"/>
  <c r="DB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B632" i="3" s="1"/>
  <c r="DA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A635" i="3"/>
  <c r="DB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A641" i="3"/>
  <c r="DB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B645" i="3" s="1"/>
  <c r="DA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A653" i="3"/>
  <c r="DB653" i="3"/>
  <c r="DC653" i="3"/>
  <c r="A654" i="3"/>
  <c r="Y654" i="3"/>
  <c r="CX654" i="3" s="1"/>
  <c r="CU654" i="3"/>
  <c r="CY654" i="3"/>
  <c r="CZ654" i="3"/>
  <c r="DA654" i="3"/>
  <c r="DB654" i="3"/>
  <c r="DC654" i="3"/>
  <c r="A655" i="3"/>
  <c r="Y655" i="3"/>
  <c r="CX655" i="3"/>
  <c r="DG655" i="3" s="1"/>
  <c r="CY655" i="3"/>
  <c r="CZ655" i="3"/>
  <c r="DA655" i="3"/>
  <c r="DB655" i="3"/>
  <c r="DC655" i="3"/>
  <c r="DH655" i="3"/>
  <c r="A656" i="3"/>
  <c r="Y656" i="3"/>
  <c r="CW656" i="3" s="1"/>
  <c r="CY656" i="3"/>
  <c r="CZ656" i="3"/>
  <c r="DB656" i="3" s="1"/>
  <c r="DA656" i="3"/>
  <c r="DC656" i="3"/>
  <c r="A657" i="3"/>
  <c r="Y657" i="3"/>
  <c r="CW657" i="3"/>
  <c r="CX657" i="3"/>
  <c r="DG657" i="3" s="1"/>
  <c r="DJ657" i="3" s="1"/>
  <c r="CY657" i="3"/>
  <c r="CZ657" i="3"/>
  <c r="DA657" i="3"/>
  <c r="DB657" i="3"/>
  <c r="DC657" i="3"/>
  <c r="DH657" i="3"/>
  <c r="A658" i="3"/>
  <c r="Y658" i="3"/>
  <c r="CW658" i="3" s="1"/>
  <c r="CY658" i="3"/>
  <c r="CZ658" i="3"/>
  <c r="DB658" i="3" s="1"/>
  <c r="DA658" i="3"/>
  <c r="DC658" i="3"/>
  <c r="A659" i="3"/>
  <c r="Y659" i="3"/>
  <c r="CW659" i="3"/>
  <c r="CX659" i="3"/>
  <c r="DG659" i="3" s="1"/>
  <c r="DJ659" i="3" s="1"/>
  <c r="CY659" i="3"/>
  <c r="CZ659" i="3"/>
  <c r="DA659" i="3"/>
  <c r="DB659" i="3"/>
  <c r="DC659" i="3"/>
  <c r="DH659" i="3"/>
  <c r="A660" i="3"/>
  <c r="Y660" i="3"/>
  <c r="CW660" i="3" s="1"/>
  <c r="CY660" i="3"/>
  <c r="CZ660" i="3"/>
  <c r="DB660" i="3" s="1"/>
  <c r="DA660" i="3"/>
  <c r="DC660" i="3"/>
  <c r="A661" i="3"/>
  <c r="Y661" i="3"/>
  <c r="CW661" i="3"/>
  <c r="CX661" i="3"/>
  <c r="DG661" i="3" s="1"/>
  <c r="DJ661" i="3" s="1"/>
  <c r="CY661" i="3"/>
  <c r="CZ661" i="3"/>
  <c r="DA661" i="3"/>
  <c r="DB661" i="3"/>
  <c r="DC661" i="3"/>
  <c r="DH661" i="3"/>
  <c r="A662" i="3"/>
  <c r="Y662" i="3"/>
  <c r="CX662" i="3" s="1"/>
  <c r="CY662" i="3"/>
  <c r="CZ662" i="3"/>
  <c r="DB662" i="3" s="1"/>
  <c r="DA662" i="3"/>
  <c r="DC662" i="3"/>
  <c r="A663" i="3"/>
  <c r="Y663" i="3"/>
  <c r="CX663" i="3" s="1"/>
  <c r="CY663" i="3"/>
  <c r="CZ663" i="3"/>
  <c r="DB663" i="3" s="1"/>
  <c r="DA663" i="3"/>
  <c r="DC663" i="3"/>
  <c r="A664" i="3"/>
  <c r="Y664" i="3"/>
  <c r="CU664" i="3"/>
  <c r="CV664" i="3"/>
  <c r="CX664" i="3"/>
  <c r="DI664" i="3" s="1"/>
  <c r="DJ664" i="3" s="1"/>
  <c r="CY664" i="3"/>
  <c r="CZ664" i="3"/>
  <c r="DB664" i="3" s="1"/>
  <c r="DA664" i="3"/>
  <c r="DC664" i="3"/>
  <c r="DF664" i="3"/>
  <c r="DG664" i="3"/>
  <c r="DH664" i="3"/>
  <c r="A665" i="3"/>
  <c r="Y665" i="3"/>
  <c r="CX665" i="3" s="1"/>
  <c r="CY665" i="3"/>
  <c r="CZ665" i="3"/>
  <c r="DB665" i="3" s="1"/>
  <c r="DA665" i="3"/>
  <c r="DC665" i="3"/>
  <c r="A666" i="3"/>
  <c r="Y666" i="3"/>
  <c r="CW666" i="3"/>
  <c r="CX666" i="3"/>
  <c r="DG666" i="3" s="1"/>
  <c r="DJ666" i="3" s="1"/>
  <c r="CY666" i="3"/>
  <c r="CZ666" i="3"/>
  <c r="DA666" i="3"/>
  <c r="DB666" i="3"/>
  <c r="DC666" i="3"/>
  <c r="DH666" i="3"/>
  <c r="A667" i="3"/>
  <c r="Y667" i="3"/>
  <c r="CW667" i="3" s="1"/>
  <c r="CY667" i="3"/>
  <c r="CZ667" i="3"/>
  <c r="DB667" i="3" s="1"/>
  <c r="DA667" i="3"/>
  <c r="DC667" i="3"/>
  <c r="A668" i="3"/>
  <c r="Y668" i="3"/>
  <c r="CW668" i="3"/>
  <c r="CX668" i="3"/>
  <c r="DG668" i="3" s="1"/>
  <c r="DJ668" i="3" s="1"/>
  <c r="CY668" i="3"/>
  <c r="CZ668" i="3"/>
  <c r="DA668" i="3"/>
  <c r="DB668" i="3"/>
  <c r="DC668" i="3"/>
  <c r="DH668" i="3"/>
  <c r="A669" i="3"/>
  <c r="Y669" i="3"/>
  <c r="CW669" i="3" s="1"/>
  <c r="CY669" i="3"/>
  <c r="CZ669" i="3"/>
  <c r="DB669" i="3" s="1"/>
  <c r="DA669" i="3"/>
  <c r="DC669" i="3"/>
  <c r="A670" i="3"/>
  <c r="Y670" i="3"/>
  <c r="CW670" i="3"/>
  <c r="CX670" i="3"/>
  <c r="DG670" i="3" s="1"/>
  <c r="DJ670" i="3" s="1"/>
  <c r="CY670" i="3"/>
  <c r="CZ670" i="3"/>
  <c r="DA670" i="3"/>
  <c r="DB670" i="3"/>
  <c r="DC670" i="3"/>
  <c r="DH670" i="3"/>
  <c r="A671" i="3"/>
  <c r="Y671" i="3"/>
  <c r="CW671" i="3" s="1"/>
  <c r="CY671" i="3"/>
  <c r="CZ671" i="3"/>
  <c r="DB671" i="3" s="1"/>
  <c r="DA671" i="3"/>
  <c r="DC671" i="3"/>
  <c r="A672" i="3"/>
  <c r="Y672" i="3"/>
  <c r="CX672" i="3"/>
  <c r="DF672" i="3" s="1"/>
  <c r="DJ672" i="3" s="1"/>
  <c r="CY672" i="3"/>
  <c r="CZ672" i="3"/>
  <c r="DA672" i="3"/>
  <c r="DB672" i="3"/>
  <c r="DC672" i="3"/>
  <c r="DH672" i="3"/>
  <c r="DI672" i="3"/>
  <c r="A673" i="3"/>
  <c r="Y673" i="3"/>
  <c r="CX673" i="3"/>
  <c r="DG673" i="3" s="1"/>
  <c r="CY673" i="3"/>
  <c r="CZ673" i="3"/>
  <c r="DA673" i="3"/>
  <c r="DB673" i="3"/>
  <c r="DC673" i="3"/>
  <c r="DH673" i="3"/>
  <c r="A674" i="3"/>
  <c r="Y674" i="3"/>
  <c r="CX674" i="3" s="1"/>
  <c r="CU674" i="3"/>
  <c r="CY674" i="3"/>
  <c r="CZ674" i="3"/>
  <c r="DA674" i="3"/>
  <c r="DB674" i="3"/>
  <c r="DC674" i="3"/>
  <c r="A675" i="3"/>
  <c r="Y675" i="3"/>
  <c r="CX675" i="3"/>
  <c r="DG675" i="3" s="1"/>
  <c r="CY675" i="3"/>
  <c r="CZ675" i="3"/>
  <c r="DA675" i="3"/>
  <c r="DB675" i="3"/>
  <c r="DC675" i="3"/>
  <c r="DH675" i="3"/>
  <c r="A676" i="3"/>
  <c r="Y676" i="3"/>
  <c r="CW676" i="3" s="1"/>
  <c r="CY676" i="3"/>
  <c r="CZ676" i="3"/>
  <c r="DB676" i="3" s="1"/>
  <c r="DA676" i="3"/>
  <c r="DC676" i="3"/>
  <c r="A677" i="3"/>
  <c r="Y677" i="3"/>
  <c r="CW677" i="3"/>
  <c r="CX677" i="3"/>
  <c r="DG677" i="3" s="1"/>
  <c r="DJ677" i="3" s="1"/>
  <c r="CY677" i="3"/>
  <c r="CZ677" i="3"/>
  <c r="DA677" i="3"/>
  <c r="DB677" i="3"/>
  <c r="DC677" i="3"/>
  <c r="DH677" i="3"/>
  <c r="A678" i="3"/>
  <c r="Y678" i="3"/>
  <c r="CW678" i="3" s="1"/>
  <c r="CY678" i="3"/>
  <c r="CZ678" i="3"/>
  <c r="DB678" i="3" s="1"/>
  <c r="DA678" i="3"/>
  <c r="DC678" i="3"/>
  <c r="A679" i="3"/>
  <c r="Y679" i="3"/>
  <c r="CW679" i="3"/>
  <c r="CX679" i="3"/>
  <c r="DG679" i="3" s="1"/>
  <c r="DJ679" i="3" s="1"/>
  <c r="CY679" i="3"/>
  <c r="CZ679" i="3"/>
  <c r="DA679" i="3"/>
  <c r="DB679" i="3"/>
  <c r="DC679" i="3"/>
  <c r="DH679" i="3"/>
  <c r="A680" i="3"/>
  <c r="Y680" i="3"/>
  <c r="CW680" i="3" s="1"/>
  <c r="CY680" i="3"/>
  <c r="CZ680" i="3"/>
  <c r="DB680" i="3" s="1"/>
  <c r="DA680" i="3"/>
  <c r="DC680" i="3"/>
  <c r="A681" i="3"/>
  <c r="Y681" i="3"/>
  <c r="CW681" i="3"/>
  <c r="CX681" i="3"/>
  <c r="DG681" i="3" s="1"/>
  <c r="DJ681" i="3" s="1"/>
  <c r="CY681" i="3"/>
  <c r="CZ681" i="3"/>
  <c r="DA681" i="3"/>
  <c r="DB681" i="3"/>
  <c r="DC681" i="3"/>
  <c r="DH681" i="3"/>
  <c r="A682" i="3"/>
  <c r="Y682" i="3"/>
  <c r="CX682" i="3" s="1"/>
  <c r="CY682" i="3"/>
  <c r="CZ682" i="3"/>
  <c r="DB682" i="3" s="1"/>
  <c r="DA682" i="3"/>
  <c r="DC682" i="3"/>
  <c r="A683" i="3"/>
  <c r="Y683" i="3"/>
  <c r="CX683" i="3" s="1"/>
  <c r="CY683" i="3"/>
  <c r="CZ683" i="3"/>
  <c r="DB683" i="3" s="1"/>
  <c r="DA683" i="3"/>
  <c r="DC683" i="3"/>
  <c r="A684" i="3"/>
  <c r="Y684" i="3"/>
  <c r="CU684" i="3"/>
  <c r="CV684" i="3"/>
  <c r="CX684" i="3"/>
  <c r="DI684" i="3" s="1"/>
  <c r="DJ684" i="3" s="1"/>
  <c r="CY684" i="3"/>
  <c r="CZ684" i="3"/>
  <c r="DB684" i="3" s="1"/>
  <c r="DA684" i="3"/>
  <c r="DC684" i="3"/>
  <c r="DF684" i="3"/>
  <c r="DG684" i="3"/>
  <c r="DH684" i="3"/>
  <c r="A685" i="3"/>
  <c r="Y685" i="3"/>
  <c r="CX685" i="3" s="1"/>
  <c r="CY685" i="3"/>
  <c r="CZ685" i="3"/>
  <c r="DB685" i="3" s="1"/>
  <c r="DA685" i="3"/>
  <c r="DC685" i="3"/>
  <c r="A686" i="3"/>
  <c r="Y686" i="3"/>
  <c r="CW686" i="3"/>
  <c r="CX686" i="3"/>
  <c r="DG686" i="3" s="1"/>
  <c r="DJ686" i="3" s="1"/>
  <c r="CY686" i="3"/>
  <c r="CZ686" i="3"/>
  <c r="DA686" i="3"/>
  <c r="DB686" i="3"/>
  <c r="DC686" i="3"/>
  <c r="DH686" i="3"/>
  <c r="A687" i="3"/>
  <c r="Y687" i="3"/>
  <c r="CW687" i="3" s="1"/>
  <c r="CY687" i="3"/>
  <c r="CZ687" i="3"/>
  <c r="DB687" i="3" s="1"/>
  <c r="DA687" i="3"/>
  <c r="DC687" i="3"/>
  <c r="A688" i="3"/>
  <c r="Y688" i="3"/>
  <c r="CW688" i="3"/>
  <c r="CX688" i="3"/>
  <c r="DG688" i="3" s="1"/>
  <c r="DJ688" i="3" s="1"/>
  <c r="CY688" i="3"/>
  <c r="CZ688" i="3"/>
  <c r="DA688" i="3"/>
  <c r="DB688" i="3"/>
  <c r="DC688" i="3"/>
  <c r="DH688" i="3"/>
  <c r="A689" i="3"/>
  <c r="Y689" i="3"/>
  <c r="CY689" i="3"/>
  <c r="CZ689" i="3"/>
  <c r="DB689" i="3" s="1"/>
  <c r="DA689" i="3"/>
  <c r="DC689" i="3"/>
  <c r="A690" i="3"/>
  <c r="Y690" i="3"/>
  <c r="CW690" i="3"/>
  <c r="CX690" i="3"/>
  <c r="CY690" i="3"/>
  <c r="CZ690" i="3"/>
  <c r="DA690" i="3"/>
  <c r="DB690" i="3"/>
  <c r="DC690" i="3"/>
  <c r="DH690" i="3"/>
  <c r="A691" i="3"/>
  <c r="Y691" i="3"/>
  <c r="CY691" i="3"/>
  <c r="CZ691" i="3"/>
  <c r="DB691" i="3" s="1"/>
  <c r="DA691" i="3"/>
  <c r="DC691" i="3"/>
  <c r="A692" i="3"/>
  <c r="Y692" i="3"/>
  <c r="CX692" i="3"/>
  <c r="DF692" i="3" s="1"/>
  <c r="DJ692" i="3" s="1"/>
  <c r="CY692" i="3"/>
  <c r="CZ692" i="3"/>
  <c r="DA692" i="3"/>
  <c r="DB692" i="3"/>
  <c r="DC692" i="3"/>
  <c r="DH692" i="3"/>
  <c r="DI692" i="3"/>
  <c r="A693" i="3"/>
  <c r="Y693" i="3"/>
  <c r="CX693" i="3"/>
  <c r="CY693" i="3"/>
  <c r="CZ693" i="3"/>
  <c r="DA693" i="3"/>
  <c r="DB693" i="3"/>
  <c r="DC693" i="3"/>
  <c r="DH693" i="3"/>
  <c r="A694" i="3"/>
  <c r="Y694" i="3"/>
  <c r="CU694" i="3"/>
  <c r="CY694" i="3"/>
  <c r="CZ694" i="3"/>
  <c r="DA694" i="3"/>
  <c r="DB694" i="3"/>
  <c r="DC694" i="3"/>
  <c r="A695" i="3"/>
  <c r="Y695" i="3"/>
  <c r="CX695" i="3"/>
  <c r="DH695" i="3" s="1"/>
  <c r="CY695" i="3"/>
  <c r="CZ695" i="3"/>
  <c r="DA695" i="3"/>
  <c r="DB695" i="3"/>
  <c r="DC695" i="3"/>
  <c r="A696" i="3"/>
  <c r="Y696" i="3"/>
  <c r="CY696" i="3"/>
  <c r="CZ696" i="3"/>
  <c r="DB696" i="3" s="1"/>
  <c r="DA696" i="3"/>
  <c r="DC696" i="3"/>
  <c r="A697" i="3"/>
  <c r="Y697" i="3"/>
  <c r="CW697" i="3"/>
  <c r="CX697" i="3"/>
  <c r="CY697" i="3"/>
  <c r="CZ697" i="3"/>
  <c r="DA697" i="3"/>
  <c r="DB697" i="3"/>
  <c r="DC697" i="3"/>
  <c r="DH697" i="3"/>
  <c r="A698" i="3"/>
  <c r="Y698" i="3"/>
  <c r="CY698" i="3"/>
  <c r="CZ698" i="3"/>
  <c r="DB698" i="3" s="1"/>
  <c r="DA698" i="3"/>
  <c r="DC698" i="3"/>
  <c r="A699" i="3"/>
  <c r="Y699" i="3"/>
  <c r="CW699" i="3"/>
  <c r="CX699" i="3"/>
  <c r="DH699" i="3" s="1"/>
  <c r="CY699" i="3"/>
  <c r="CZ699" i="3"/>
  <c r="DA699" i="3"/>
  <c r="DB699" i="3"/>
  <c r="DC699" i="3"/>
  <c r="A700" i="3"/>
  <c r="Y700" i="3"/>
  <c r="CY700" i="3"/>
  <c r="CZ700" i="3"/>
  <c r="DB700" i="3" s="1"/>
  <c r="DA700" i="3"/>
  <c r="DC700" i="3"/>
  <c r="A701" i="3"/>
  <c r="Y701" i="3"/>
  <c r="CW701" i="3"/>
  <c r="CX701" i="3"/>
  <c r="CY701" i="3"/>
  <c r="CZ701" i="3"/>
  <c r="DA701" i="3"/>
  <c r="DB701" i="3"/>
  <c r="DC701" i="3"/>
  <c r="DH701" i="3"/>
  <c r="A702" i="3"/>
  <c r="Y702" i="3"/>
  <c r="CX702" i="3" s="1"/>
  <c r="CY702" i="3"/>
  <c r="CZ702" i="3"/>
  <c r="DB702" i="3" s="1"/>
  <c r="DA702" i="3"/>
  <c r="DC702" i="3"/>
  <c r="DG702" i="3"/>
  <c r="A703" i="3"/>
  <c r="Y703" i="3"/>
  <c r="CX703" i="3" s="1"/>
  <c r="DF703" i="3" s="1"/>
  <c r="DJ703" i="3" s="1"/>
  <c r="CY703" i="3"/>
  <c r="CZ703" i="3"/>
  <c r="DB703" i="3" s="1"/>
  <c r="DA703" i="3"/>
  <c r="DC703" i="3"/>
  <c r="A704" i="3"/>
  <c r="Y704" i="3"/>
  <c r="CU704" i="3"/>
  <c r="CV704" i="3"/>
  <c r="CX704" i="3"/>
  <c r="DI704" i="3" s="1"/>
  <c r="DJ704" i="3" s="1"/>
  <c r="CY704" i="3"/>
  <c r="CZ704" i="3"/>
  <c r="DB704" i="3" s="1"/>
  <c r="DA704" i="3"/>
  <c r="DC704" i="3"/>
  <c r="DF704" i="3"/>
  <c r="DG704" i="3"/>
  <c r="DH704" i="3"/>
  <c r="A705" i="3"/>
  <c r="Y705" i="3"/>
  <c r="CX705" i="3" s="1"/>
  <c r="DF705" i="3" s="1"/>
  <c r="CY705" i="3"/>
  <c r="CZ705" i="3"/>
  <c r="DB705" i="3" s="1"/>
  <c r="DA705" i="3"/>
  <c r="DC705" i="3"/>
  <c r="A706" i="3"/>
  <c r="Y706" i="3"/>
  <c r="CW706" i="3"/>
  <c r="CX706" i="3"/>
  <c r="DH706" i="3" s="1"/>
  <c r="CY706" i="3"/>
  <c r="CZ706" i="3"/>
  <c r="DA706" i="3"/>
  <c r="DB706" i="3"/>
  <c r="DC706" i="3"/>
  <c r="A707" i="3"/>
  <c r="Y707" i="3"/>
  <c r="CY707" i="3"/>
  <c r="CZ707" i="3"/>
  <c r="DB707" i="3" s="1"/>
  <c r="DA707" i="3"/>
  <c r="DC707" i="3"/>
  <c r="A708" i="3"/>
  <c r="Y708" i="3"/>
  <c r="CW708" i="3"/>
  <c r="CX708" i="3"/>
  <c r="CY708" i="3"/>
  <c r="CZ708" i="3"/>
  <c r="DA708" i="3"/>
  <c r="DB708" i="3"/>
  <c r="DC708" i="3"/>
  <c r="DH708" i="3"/>
  <c r="A709" i="3"/>
  <c r="Y709" i="3"/>
  <c r="CY709" i="3"/>
  <c r="CZ709" i="3"/>
  <c r="DB709" i="3" s="1"/>
  <c r="DA709" i="3"/>
  <c r="DC709" i="3"/>
  <c r="A710" i="3"/>
  <c r="Y710" i="3"/>
  <c r="CW710" i="3"/>
  <c r="CX710" i="3"/>
  <c r="DH710" i="3" s="1"/>
  <c r="CY710" i="3"/>
  <c r="CZ710" i="3"/>
  <c r="DA710" i="3"/>
  <c r="DB710" i="3"/>
  <c r="DC710" i="3"/>
  <c r="A711" i="3"/>
  <c r="Y711" i="3"/>
  <c r="CY711" i="3"/>
  <c r="CZ711" i="3"/>
  <c r="DB711" i="3" s="1"/>
  <c r="DA711" i="3"/>
  <c r="DC711" i="3"/>
  <c r="A712" i="3"/>
  <c r="Y712" i="3"/>
  <c r="CX712" i="3"/>
  <c r="DF712" i="3" s="1"/>
  <c r="DJ712" i="3" s="1"/>
  <c r="CY712" i="3"/>
  <c r="CZ712" i="3"/>
  <c r="DA712" i="3"/>
  <c r="DB712" i="3"/>
  <c r="DC712" i="3"/>
  <c r="DH712" i="3"/>
  <c r="DI712" i="3"/>
  <c r="A713" i="3"/>
  <c r="Y713" i="3"/>
  <c r="CX713" i="3"/>
  <c r="CY713" i="3"/>
  <c r="CZ713" i="3"/>
  <c r="DA713" i="3"/>
  <c r="DB713" i="3"/>
  <c r="DC713" i="3"/>
  <c r="DH713" i="3"/>
  <c r="A714" i="3"/>
  <c r="Y714" i="3"/>
  <c r="CV714" i="3" s="1"/>
  <c r="CU714" i="3"/>
  <c r="CX714" i="3"/>
  <c r="CY714" i="3"/>
  <c r="CZ714" i="3"/>
  <c r="DA714" i="3"/>
  <c r="DB714" i="3"/>
  <c r="DC714" i="3"/>
  <c r="DH714" i="3"/>
  <c r="DI714" i="3"/>
  <c r="DJ714" i="3" s="1"/>
  <c r="A715" i="3"/>
  <c r="Y715" i="3"/>
  <c r="CX715" i="3" s="1"/>
  <c r="CY715" i="3"/>
  <c r="CZ715" i="3"/>
  <c r="DA715" i="3"/>
  <c r="DB715" i="3"/>
  <c r="DC715" i="3"/>
  <c r="A716" i="3"/>
  <c r="Y716" i="3"/>
  <c r="CY716" i="3"/>
  <c r="CZ716" i="3"/>
  <c r="DB716" i="3" s="1"/>
  <c r="DA716" i="3"/>
  <c r="DC716" i="3"/>
  <c r="A717" i="3"/>
  <c r="Y717" i="3"/>
  <c r="CW717" i="3"/>
  <c r="CX717" i="3"/>
  <c r="CY717" i="3"/>
  <c r="CZ717" i="3"/>
  <c r="DA717" i="3"/>
  <c r="DB717" i="3"/>
  <c r="DC717" i="3"/>
  <c r="DH717" i="3"/>
  <c r="A718" i="3"/>
  <c r="Y718" i="3"/>
  <c r="CY718" i="3"/>
  <c r="CZ718" i="3"/>
  <c r="DB718" i="3" s="1"/>
  <c r="DA718" i="3"/>
  <c r="DC718" i="3"/>
  <c r="A719" i="3"/>
  <c r="Y719" i="3"/>
  <c r="CW719" i="3"/>
  <c r="CX719" i="3"/>
  <c r="CY719" i="3"/>
  <c r="CZ719" i="3"/>
  <c r="DA719" i="3"/>
  <c r="DB719" i="3"/>
  <c r="DC719" i="3"/>
  <c r="DH719" i="3"/>
  <c r="A720" i="3"/>
  <c r="Y720" i="3"/>
  <c r="CY720" i="3"/>
  <c r="CZ720" i="3"/>
  <c r="DB720" i="3" s="1"/>
  <c r="DA720" i="3"/>
  <c r="DC720" i="3"/>
  <c r="A721" i="3"/>
  <c r="Y721" i="3"/>
  <c r="CW721" i="3"/>
  <c r="CX721" i="3"/>
  <c r="CY721" i="3"/>
  <c r="CZ721" i="3"/>
  <c r="DA721" i="3"/>
  <c r="DB721" i="3"/>
  <c r="DC721" i="3"/>
  <c r="DH721" i="3"/>
  <c r="A722" i="3"/>
  <c r="Y722" i="3"/>
  <c r="CX722" i="3" s="1"/>
  <c r="DF722" i="3" s="1"/>
  <c r="DJ722" i="3" s="1"/>
  <c r="CY722" i="3"/>
  <c r="CZ722" i="3"/>
  <c r="DB722" i="3" s="1"/>
  <c r="DA722" i="3"/>
  <c r="DC722" i="3"/>
  <c r="DG722" i="3"/>
  <c r="A723" i="3"/>
  <c r="Y723" i="3"/>
  <c r="CX723" i="3" s="1"/>
  <c r="DH723" i="3" s="1"/>
  <c r="CY723" i="3"/>
  <c r="CZ723" i="3"/>
  <c r="DB723" i="3" s="1"/>
  <c r="DA723" i="3"/>
  <c r="DC723" i="3"/>
  <c r="DF723" i="3"/>
  <c r="DJ723" i="3" s="1"/>
  <c r="DG723" i="3"/>
  <c r="DI723" i="3"/>
  <c r="A724" i="3"/>
  <c r="Y724" i="3"/>
  <c r="CU724" i="3"/>
  <c r="CV724" i="3"/>
  <c r="CX724" i="3"/>
  <c r="DI724" i="3" s="1"/>
  <c r="DJ724" i="3" s="1"/>
  <c r="CY724" i="3"/>
  <c r="CZ724" i="3"/>
  <c r="DA724" i="3"/>
  <c r="DB724" i="3"/>
  <c r="DC724" i="3"/>
  <c r="DH724" i="3"/>
  <c r="A725" i="3"/>
  <c r="Y725" i="3"/>
  <c r="CX725" i="3" s="1"/>
  <c r="DH725" i="3" s="1"/>
  <c r="CY725" i="3"/>
  <c r="CZ725" i="3"/>
  <c r="DB725" i="3" s="1"/>
  <c r="DA725" i="3"/>
  <c r="DC725" i="3"/>
  <c r="DF725" i="3"/>
  <c r="DG725" i="3"/>
  <c r="DI725" i="3"/>
  <c r="DJ725" i="3" s="1"/>
  <c r="A726" i="3"/>
  <c r="Y726" i="3"/>
  <c r="CW726" i="3"/>
  <c r="CX726" i="3"/>
  <c r="DF726" i="3" s="1"/>
  <c r="CY726" i="3"/>
  <c r="CZ726" i="3"/>
  <c r="DA726" i="3"/>
  <c r="DB726" i="3"/>
  <c r="DC726" i="3"/>
  <c r="DG726" i="3"/>
  <c r="DH726" i="3"/>
  <c r="DI726" i="3"/>
  <c r="A727" i="3"/>
  <c r="Y727" i="3"/>
  <c r="CX727" i="3" s="1"/>
  <c r="DH727" i="3" s="1"/>
  <c r="CW727" i="3"/>
  <c r="CY727" i="3"/>
  <c r="CZ727" i="3"/>
  <c r="DB727" i="3" s="1"/>
  <c r="DA727" i="3"/>
  <c r="DC727" i="3"/>
  <c r="DG727" i="3"/>
  <c r="DJ727" i="3" s="1"/>
  <c r="DI727" i="3"/>
  <c r="A728" i="3"/>
  <c r="Y728" i="3"/>
  <c r="CW728" i="3"/>
  <c r="CX728" i="3"/>
  <c r="DF728" i="3" s="1"/>
  <c r="CY728" i="3"/>
  <c r="CZ728" i="3"/>
  <c r="DA728" i="3"/>
  <c r="DB728" i="3"/>
  <c r="DC728" i="3"/>
  <c r="DG728" i="3"/>
  <c r="DI728" i="3"/>
  <c r="A729" i="3"/>
  <c r="Y729" i="3"/>
  <c r="CX729" i="3" s="1"/>
  <c r="DH729" i="3" s="1"/>
  <c r="CY729" i="3"/>
  <c r="CZ729" i="3"/>
  <c r="DB729" i="3" s="1"/>
  <c r="DA729" i="3"/>
  <c r="DC729" i="3"/>
  <c r="DI729" i="3"/>
  <c r="A730" i="3"/>
  <c r="Y730" i="3"/>
  <c r="CW730" i="3"/>
  <c r="CX730" i="3"/>
  <c r="DF730" i="3" s="1"/>
  <c r="CY730" i="3"/>
  <c r="CZ730" i="3"/>
  <c r="DA730" i="3"/>
  <c r="DB730" i="3"/>
  <c r="DC730" i="3"/>
  <c r="DH730" i="3"/>
  <c r="DI730" i="3"/>
  <c r="A731" i="3"/>
  <c r="Y731" i="3"/>
  <c r="CX731" i="3" s="1"/>
  <c r="DH731" i="3" s="1"/>
  <c r="CW731" i="3"/>
  <c r="CY731" i="3"/>
  <c r="CZ731" i="3"/>
  <c r="DB731" i="3" s="1"/>
  <c r="DA731" i="3"/>
  <c r="DC731" i="3"/>
  <c r="DF731" i="3"/>
  <c r="DG731" i="3"/>
  <c r="DI731" i="3"/>
  <c r="DJ731" i="3"/>
  <c r="A732" i="3"/>
  <c r="Y732" i="3"/>
  <c r="CX732" i="3" s="1"/>
  <c r="CY732" i="3"/>
  <c r="CZ732" i="3"/>
  <c r="DB732" i="3" s="1"/>
  <c r="DA732" i="3"/>
  <c r="DC732" i="3"/>
  <c r="A733" i="3"/>
  <c r="Y733" i="3"/>
  <c r="CX733" i="3"/>
  <c r="DF733" i="3" s="1"/>
  <c r="DJ733" i="3" s="1"/>
  <c r="CY733" i="3"/>
  <c r="CZ733" i="3"/>
  <c r="DA733" i="3"/>
  <c r="DB733" i="3"/>
  <c r="DC733" i="3"/>
  <c r="DH733" i="3"/>
  <c r="A734" i="3"/>
  <c r="Y734" i="3"/>
  <c r="CV734" i="3" s="1"/>
  <c r="CU734" i="3"/>
  <c r="CY734" i="3"/>
  <c r="CZ734" i="3"/>
  <c r="DB734" i="3" s="1"/>
  <c r="DA734" i="3"/>
  <c r="DC734" i="3"/>
  <c r="A735" i="3"/>
  <c r="Y735" i="3"/>
  <c r="CX735" i="3"/>
  <c r="DF735" i="3" s="1"/>
  <c r="CY735" i="3"/>
  <c r="CZ735" i="3"/>
  <c r="DA735" i="3"/>
  <c r="DB735" i="3"/>
  <c r="DC735" i="3"/>
  <c r="DH735" i="3"/>
  <c r="A736" i="3"/>
  <c r="Y736" i="3"/>
  <c r="CX736" i="3" s="1"/>
  <c r="CY736" i="3"/>
  <c r="CZ736" i="3"/>
  <c r="DB736" i="3" s="1"/>
  <c r="DA736" i="3"/>
  <c r="DC736" i="3"/>
  <c r="A737" i="3"/>
  <c r="Y737" i="3"/>
  <c r="CW737" i="3" s="1"/>
  <c r="CX737" i="3"/>
  <c r="DF737" i="3" s="1"/>
  <c r="CY737" i="3"/>
  <c r="CZ737" i="3"/>
  <c r="DA737" i="3"/>
  <c r="DB737" i="3"/>
  <c r="DC737" i="3"/>
  <c r="DH737" i="3"/>
  <c r="A738" i="3"/>
  <c r="Y738" i="3"/>
  <c r="CX738" i="3" s="1"/>
  <c r="CY738" i="3"/>
  <c r="CZ738" i="3"/>
  <c r="DB738" i="3" s="1"/>
  <c r="DA738" i="3"/>
  <c r="DC738" i="3"/>
  <c r="A739" i="3"/>
  <c r="Y739" i="3"/>
  <c r="CW739" i="3" s="1"/>
  <c r="CX739" i="3"/>
  <c r="DF739" i="3" s="1"/>
  <c r="CY739" i="3"/>
  <c r="CZ739" i="3"/>
  <c r="DA739" i="3"/>
  <c r="DB739" i="3"/>
  <c r="DC739" i="3"/>
  <c r="DH739" i="3"/>
  <c r="A740" i="3"/>
  <c r="Y740" i="3"/>
  <c r="CX740" i="3" s="1"/>
  <c r="CY740" i="3"/>
  <c r="CZ740" i="3"/>
  <c r="DB740" i="3" s="1"/>
  <c r="DA740" i="3"/>
  <c r="DC740" i="3"/>
  <c r="A741" i="3"/>
  <c r="Y741" i="3"/>
  <c r="CW741" i="3" s="1"/>
  <c r="CX741" i="3"/>
  <c r="DF741" i="3" s="1"/>
  <c r="CY741" i="3"/>
  <c r="CZ741" i="3"/>
  <c r="DA741" i="3"/>
  <c r="DB741" i="3"/>
  <c r="DC741" i="3"/>
  <c r="DH741" i="3"/>
  <c r="A742" i="3"/>
  <c r="Y742" i="3"/>
  <c r="CX742" i="3" s="1"/>
  <c r="CY742" i="3"/>
  <c r="CZ742" i="3"/>
  <c r="DA742" i="3"/>
  <c r="DB742" i="3"/>
  <c r="DC742" i="3"/>
  <c r="A743" i="3"/>
  <c r="Y743" i="3"/>
  <c r="CX743" i="3"/>
  <c r="DI743" i="3" s="1"/>
  <c r="CY743" i="3"/>
  <c r="CZ743" i="3"/>
  <c r="DB743" i="3" s="1"/>
  <c r="DA743" i="3"/>
  <c r="DC743" i="3"/>
  <c r="DF743" i="3"/>
  <c r="DH743" i="3"/>
  <c r="DJ743" i="3"/>
  <c r="A744" i="3"/>
  <c r="Y744" i="3"/>
  <c r="CX744" i="3" s="1"/>
  <c r="CU744" i="3"/>
  <c r="CV744" i="3"/>
  <c r="CY744" i="3"/>
  <c r="CZ744" i="3"/>
  <c r="DA744" i="3"/>
  <c r="DB744" i="3"/>
  <c r="DC744" i="3"/>
  <c r="A745" i="3"/>
  <c r="Y745" i="3"/>
  <c r="CX745" i="3"/>
  <c r="DI745" i="3" s="1"/>
  <c r="DJ745" i="3" s="1"/>
  <c r="CY745" i="3"/>
  <c r="CZ745" i="3"/>
  <c r="DB745" i="3" s="1"/>
  <c r="DA745" i="3"/>
  <c r="DC745" i="3"/>
  <c r="DF745" i="3"/>
  <c r="DH745" i="3"/>
  <c r="A746" i="3"/>
  <c r="Y746" i="3"/>
  <c r="CW746" i="3" s="1"/>
  <c r="CX746" i="3"/>
  <c r="DF746" i="3" s="1"/>
  <c r="CY746" i="3"/>
  <c r="CZ746" i="3"/>
  <c r="DA746" i="3"/>
  <c r="DB746" i="3"/>
  <c r="DC746" i="3"/>
  <c r="DH746" i="3"/>
  <c r="A747" i="3"/>
  <c r="Y747" i="3"/>
  <c r="CX747" i="3" s="1"/>
  <c r="CY747" i="3"/>
  <c r="CZ747" i="3"/>
  <c r="DB747" i="3" s="1"/>
  <c r="DA747" i="3"/>
  <c r="DC747" i="3"/>
  <c r="A748" i="3"/>
  <c r="Y748" i="3"/>
  <c r="CW748" i="3" s="1"/>
  <c r="CX748" i="3"/>
  <c r="DF748" i="3" s="1"/>
  <c r="CY748" i="3"/>
  <c r="CZ748" i="3"/>
  <c r="DA748" i="3"/>
  <c r="DB748" i="3"/>
  <c r="DC748" i="3"/>
  <c r="DH748" i="3"/>
  <c r="A749" i="3"/>
  <c r="Y749" i="3"/>
  <c r="CX749" i="3" s="1"/>
  <c r="CY749" i="3"/>
  <c r="CZ749" i="3"/>
  <c r="DB749" i="3" s="1"/>
  <c r="DA749" i="3"/>
  <c r="DC749" i="3"/>
  <c r="A750" i="3"/>
  <c r="Y750" i="3"/>
  <c r="CW750" i="3" s="1"/>
  <c r="CX750" i="3"/>
  <c r="DF750" i="3" s="1"/>
  <c r="CY750" i="3"/>
  <c r="CZ750" i="3"/>
  <c r="DA750" i="3"/>
  <c r="DB750" i="3"/>
  <c r="DC750" i="3"/>
  <c r="DH750" i="3"/>
  <c r="A751" i="3"/>
  <c r="Y751" i="3"/>
  <c r="CX751" i="3" s="1"/>
  <c r="CY751" i="3"/>
  <c r="CZ751" i="3"/>
  <c r="DB751" i="3" s="1"/>
  <c r="DA751" i="3"/>
  <c r="DC751" i="3"/>
  <c r="A752" i="3"/>
  <c r="Y752" i="3"/>
  <c r="CX752" i="3" s="1"/>
  <c r="CY752" i="3"/>
  <c r="CZ752" i="3"/>
  <c r="DA752" i="3"/>
  <c r="DB752" i="3"/>
  <c r="DC752" i="3"/>
  <c r="A753" i="3"/>
  <c r="Y753" i="3"/>
  <c r="CX753" i="3"/>
  <c r="DF753" i="3" s="1"/>
  <c r="DJ753" i="3" s="1"/>
  <c r="CY753" i="3"/>
  <c r="CZ753" i="3"/>
  <c r="DA753" i="3"/>
  <c r="DB753" i="3"/>
  <c r="DC753" i="3"/>
  <c r="DH753" i="3"/>
  <c r="A754" i="3"/>
  <c r="Y754" i="3"/>
  <c r="CV754" i="3" s="1"/>
  <c r="CU754" i="3"/>
  <c r="CY754" i="3"/>
  <c r="CZ754" i="3"/>
  <c r="DB754" i="3" s="1"/>
  <c r="DA754" i="3"/>
  <c r="DC754" i="3"/>
  <c r="A755" i="3"/>
  <c r="Y755" i="3"/>
  <c r="CX755" i="3"/>
  <c r="DF755" i="3" s="1"/>
  <c r="CY755" i="3"/>
  <c r="CZ755" i="3"/>
  <c r="DA755" i="3"/>
  <c r="DB755" i="3"/>
  <c r="DC755" i="3"/>
  <c r="DH755" i="3"/>
  <c r="A756" i="3"/>
  <c r="Y756" i="3"/>
  <c r="CX756" i="3" s="1"/>
  <c r="CY756" i="3"/>
  <c r="CZ756" i="3"/>
  <c r="DB756" i="3" s="1"/>
  <c r="DA756" i="3"/>
  <c r="DC756" i="3"/>
  <c r="A757" i="3"/>
  <c r="Y757" i="3"/>
  <c r="CW757" i="3" s="1"/>
  <c r="CX757" i="3"/>
  <c r="DF757" i="3" s="1"/>
  <c r="CY757" i="3"/>
  <c r="CZ757" i="3"/>
  <c r="DA757" i="3"/>
  <c r="DB757" i="3"/>
  <c r="DC757" i="3"/>
  <c r="DH757" i="3"/>
  <c r="A758" i="3"/>
  <c r="Y758" i="3"/>
  <c r="CX758" i="3" s="1"/>
  <c r="CY758" i="3"/>
  <c r="CZ758" i="3"/>
  <c r="DB758" i="3" s="1"/>
  <c r="DA758" i="3"/>
  <c r="DC758" i="3"/>
  <c r="A759" i="3"/>
  <c r="Y759" i="3"/>
  <c r="CW759" i="3" s="1"/>
  <c r="CX759" i="3"/>
  <c r="DF759" i="3" s="1"/>
  <c r="CY759" i="3"/>
  <c r="CZ759" i="3"/>
  <c r="DA759" i="3"/>
  <c r="DB759" i="3"/>
  <c r="DC759" i="3"/>
  <c r="DH759" i="3"/>
  <c r="A760" i="3"/>
  <c r="Y760" i="3"/>
  <c r="CX760" i="3" s="1"/>
  <c r="CY760" i="3"/>
  <c r="CZ760" i="3"/>
  <c r="DB760" i="3" s="1"/>
  <c r="DA760" i="3"/>
  <c r="DC760" i="3"/>
  <c r="A761" i="3"/>
  <c r="Y761" i="3"/>
  <c r="CW761" i="3" s="1"/>
  <c r="CX761" i="3"/>
  <c r="DF761" i="3" s="1"/>
  <c r="CY761" i="3"/>
  <c r="CZ761" i="3"/>
  <c r="DA761" i="3"/>
  <c r="DB761" i="3"/>
  <c r="DC761" i="3"/>
  <c r="DH761" i="3"/>
  <c r="A762" i="3"/>
  <c r="Y762" i="3"/>
  <c r="CX762" i="3" s="1"/>
  <c r="CY762" i="3"/>
  <c r="CZ762" i="3"/>
  <c r="DA762" i="3"/>
  <c r="DB762" i="3"/>
  <c r="DC762" i="3"/>
  <c r="A763" i="3"/>
  <c r="Y763" i="3"/>
  <c r="CX763" i="3"/>
  <c r="DI763" i="3" s="1"/>
  <c r="CY763" i="3"/>
  <c r="CZ763" i="3"/>
  <c r="DB763" i="3" s="1"/>
  <c r="DA763" i="3"/>
  <c r="DC763" i="3"/>
  <c r="DF763" i="3"/>
  <c r="DH763" i="3"/>
  <c r="DJ763" i="3"/>
  <c r="A764" i="3"/>
  <c r="Y764" i="3"/>
  <c r="CY764" i="3"/>
  <c r="CZ764" i="3"/>
  <c r="DA764" i="3"/>
  <c r="DB764" i="3"/>
  <c r="DC764" i="3"/>
  <c r="A765" i="3"/>
  <c r="Y765" i="3"/>
  <c r="CY765" i="3"/>
  <c r="CZ765" i="3"/>
  <c r="DB765" i="3" s="1"/>
  <c r="DA765" i="3"/>
  <c r="DC765" i="3"/>
  <c r="A766" i="3"/>
  <c r="Y766" i="3"/>
  <c r="CY766" i="3"/>
  <c r="CZ766" i="3"/>
  <c r="DA766" i="3"/>
  <c r="DB766" i="3"/>
  <c r="DC766" i="3"/>
  <c r="A767" i="3"/>
  <c r="Y767" i="3"/>
  <c r="CY767" i="3"/>
  <c r="CZ767" i="3"/>
  <c r="DA767" i="3"/>
  <c r="DB767" i="3"/>
  <c r="DC767" i="3"/>
  <c r="A768" i="3"/>
  <c r="Y768" i="3"/>
  <c r="CY768" i="3"/>
  <c r="CZ768" i="3"/>
  <c r="DB768" i="3" s="1"/>
  <c r="DA768" i="3"/>
  <c r="DC768" i="3"/>
  <c r="A769" i="3"/>
  <c r="Y769" i="3"/>
  <c r="CY769" i="3"/>
  <c r="CZ769" i="3"/>
  <c r="DB769" i="3" s="1"/>
  <c r="DA769" i="3"/>
  <c r="DC769" i="3"/>
  <c r="A770" i="3"/>
  <c r="Y770" i="3"/>
  <c r="CY770" i="3"/>
  <c r="CZ770" i="3"/>
  <c r="DA770" i="3"/>
  <c r="DB770" i="3"/>
  <c r="DC770" i="3"/>
  <c r="A771" i="3"/>
  <c r="Y771" i="3"/>
  <c r="CY771" i="3"/>
  <c r="CZ771" i="3"/>
  <c r="DB771" i="3" s="1"/>
  <c r="DA771" i="3"/>
  <c r="DC771" i="3"/>
  <c r="A772" i="3"/>
  <c r="Y772" i="3"/>
  <c r="CY772" i="3"/>
  <c r="CZ772" i="3"/>
  <c r="DA772" i="3"/>
  <c r="DB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B774" i="3" s="1"/>
  <c r="DA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A776" i="3"/>
  <c r="DB776" i="3"/>
  <c r="DC776" i="3"/>
  <c r="A777" i="3"/>
  <c r="Y777" i="3"/>
  <c r="CY777" i="3"/>
  <c r="CZ777" i="3"/>
  <c r="DB777" i="3" s="1"/>
  <c r="DA777" i="3"/>
  <c r="DC777" i="3"/>
  <c r="A778" i="3"/>
  <c r="Y778" i="3"/>
  <c r="CY778" i="3"/>
  <c r="CZ778" i="3"/>
  <c r="DA778" i="3"/>
  <c r="DB778" i="3"/>
  <c r="DC778" i="3"/>
  <c r="A779" i="3"/>
  <c r="Y779" i="3"/>
  <c r="CY779" i="3"/>
  <c r="CZ779" i="3"/>
  <c r="DB779" i="3" s="1"/>
  <c r="DA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A781" i="3"/>
  <c r="DB781" i="3"/>
  <c r="DC781" i="3"/>
  <c r="A782" i="3"/>
  <c r="Y782" i="3"/>
  <c r="CY782" i="3"/>
  <c r="CZ782" i="3"/>
  <c r="DB782" i="3" s="1"/>
  <c r="DA782" i="3"/>
  <c r="DC782" i="3"/>
  <c r="A783" i="3"/>
  <c r="Y783" i="3"/>
  <c r="CY783" i="3"/>
  <c r="CZ783" i="3"/>
  <c r="DB783" i="3" s="1"/>
  <c r="DA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B785" i="3" s="1"/>
  <c r="DA785" i="3"/>
  <c r="DC785" i="3"/>
  <c r="A786" i="3"/>
  <c r="Y786" i="3"/>
  <c r="CY786" i="3"/>
  <c r="CZ786" i="3"/>
  <c r="DA786" i="3"/>
  <c r="DB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B788" i="3" s="1"/>
  <c r="DA788" i="3"/>
  <c r="DC788" i="3"/>
  <c r="A789" i="3"/>
  <c r="Y789" i="3"/>
  <c r="CY789" i="3"/>
  <c r="CZ789" i="3"/>
  <c r="DA789" i="3"/>
  <c r="DB789" i="3"/>
  <c r="DC789" i="3"/>
  <c r="A790" i="3"/>
  <c r="Y790" i="3"/>
  <c r="CY790" i="3"/>
  <c r="CZ790" i="3"/>
  <c r="DA790" i="3"/>
  <c r="DB790" i="3"/>
  <c r="DC790" i="3"/>
  <c r="A791" i="3"/>
  <c r="Y791" i="3"/>
  <c r="CY791" i="3"/>
  <c r="CZ791" i="3"/>
  <c r="DB791" i="3" s="1"/>
  <c r="DA791" i="3"/>
  <c r="DC791" i="3"/>
  <c r="A792" i="3"/>
  <c r="Y792" i="3"/>
  <c r="CY792" i="3"/>
  <c r="CZ792" i="3"/>
  <c r="DA792" i="3"/>
  <c r="DB792" i="3"/>
  <c r="DC792" i="3"/>
  <c r="A793" i="3"/>
  <c r="Y793" i="3"/>
  <c r="CY793" i="3"/>
  <c r="CZ793" i="3"/>
  <c r="DB793" i="3" s="1"/>
  <c r="DA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A795" i="3"/>
  <c r="DB795" i="3"/>
  <c r="DC795" i="3"/>
  <c r="A796" i="3"/>
  <c r="Y796" i="3"/>
  <c r="CY796" i="3"/>
  <c r="CZ796" i="3"/>
  <c r="DB796" i="3" s="1"/>
  <c r="DA796" i="3"/>
  <c r="DC796" i="3"/>
  <c r="A797" i="3"/>
  <c r="Y797" i="3"/>
  <c r="CY797" i="3"/>
  <c r="CZ797" i="3"/>
  <c r="DB797" i="3" s="1"/>
  <c r="DA797" i="3"/>
  <c r="DC797" i="3"/>
  <c r="A798" i="3"/>
  <c r="Y798" i="3"/>
  <c r="CY798" i="3"/>
  <c r="CZ798" i="3"/>
  <c r="DA798" i="3"/>
  <c r="DB798" i="3"/>
  <c r="DC798" i="3"/>
  <c r="A799" i="3"/>
  <c r="Y799" i="3"/>
  <c r="CY799" i="3"/>
  <c r="CZ799" i="3"/>
  <c r="DA799" i="3"/>
  <c r="DB799" i="3"/>
  <c r="DC799" i="3"/>
  <c r="A800" i="3"/>
  <c r="Y800" i="3"/>
  <c r="CY800" i="3"/>
  <c r="CZ800" i="3"/>
  <c r="DA800" i="3"/>
  <c r="DB800" i="3"/>
  <c r="DC800" i="3"/>
  <c r="A801" i="3"/>
  <c r="Y801" i="3"/>
  <c r="CY801" i="3"/>
  <c r="CZ801" i="3"/>
  <c r="DB801" i="3" s="1"/>
  <c r="DA801" i="3"/>
  <c r="DC801" i="3"/>
  <c r="A802" i="3"/>
  <c r="Y802" i="3"/>
  <c r="CY802" i="3"/>
  <c r="CZ802" i="3"/>
  <c r="DA802" i="3"/>
  <c r="DB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B804" i="3" s="1"/>
  <c r="DA804" i="3"/>
  <c r="DC804" i="3"/>
  <c r="A805" i="3"/>
  <c r="Y805" i="3"/>
  <c r="CY805" i="3"/>
  <c r="CZ805" i="3"/>
  <c r="DB805" i="3" s="1"/>
  <c r="DA805" i="3"/>
  <c r="DC80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Q26" i="1"/>
  <c r="U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S26" i="1"/>
  <c r="AW26" i="1"/>
  <c r="BA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C28" i="1"/>
  <c r="C26" i="1" s="1"/>
  <c r="D28" i="1"/>
  <c r="D26" i="1" s="1"/>
  <c r="F28" i="1"/>
  <c r="G28" i="1"/>
  <c r="G26" i="1" s="1"/>
  <c r="O28" i="1"/>
  <c r="O26" i="1" s="1"/>
  <c r="P28" i="1"/>
  <c r="P26" i="1" s="1"/>
  <c r="Q28" i="1"/>
  <c r="R28" i="1"/>
  <c r="R26" i="1" s="1"/>
  <c r="S28" i="1"/>
  <c r="S26" i="1" s="1"/>
  <c r="T28" i="1"/>
  <c r="T26" i="1" s="1"/>
  <c r="U28" i="1"/>
  <c r="V28" i="1"/>
  <c r="F51" i="1" s="1"/>
  <c r="W28" i="1"/>
  <c r="W26" i="1" s="1"/>
  <c r="X28" i="1"/>
  <c r="F54" i="1" s="1"/>
  <c r="Y28" i="1"/>
  <c r="F55" i="1" s="1"/>
  <c r="AO28" i="1"/>
  <c r="AP28" i="1"/>
  <c r="AP26" i="1" s="1"/>
  <c r="AQ28" i="1"/>
  <c r="AQ26" i="1" s="1"/>
  <c r="AR28" i="1"/>
  <c r="AR26" i="1" s="1"/>
  <c r="AS28" i="1"/>
  <c r="AT28" i="1"/>
  <c r="AT26" i="1" s="1"/>
  <c r="AU28" i="1"/>
  <c r="AU26" i="1" s="1"/>
  <c r="AV28" i="1"/>
  <c r="AV26" i="1" s="1"/>
  <c r="AW28" i="1"/>
  <c r="AX28" i="1"/>
  <c r="AX26" i="1" s="1"/>
  <c r="AY28" i="1"/>
  <c r="AY26" i="1" s="1"/>
  <c r="AZ28" i="1"/>
  <c r="AZ26" i="1" s="1"/>
  <c r="BA28" i="1"/>
  <c r="BB28" i="1"/>
  <c r="BB26" i="1" s="1"/>
  <c r="BC28" i="1"/>
  <c r="BC26" i="1" s="1"/>
  <c r="BD28" i="1"/>
  <c r="BD26" i="1" s="1"/>
  <c r="F30" i="1"/>
  <c r="F32" i="1"/>
  <c r="F33" i="1"/>
  <c r="F34" i="1"/>
  <c r="F35" i="1"/>
  <c r="F36" i="1"/>
  <c r="F37" i="1"/>
  <c r="F40" i="1"/>
  <c r="F41" i="1"/>
  <c r="F42" i="1"/>
  <c r="F43" i="1"/>
  <c r="F44" i="1"/>
  <c r="F45" i="1"/>
  <c r="F46" i="1"/>
  <c r="F48" i="1"/>
  <c r="F50" i="1"/>
  <c r="F52" i="1"/>
  <c r="F53" i="1"/>
  <c r="F56" i="1"/>
  <c r="D58" i="1"/>
  <c r="E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U66" i="1"/>
  <c r="G91" i="6" s="1"/>
  <c r="AC66" i="1"/>
  <c r="AE66" i="1"/>
  <c r="AD66" i="1" s="1"/>
  <c r="AF66" i="1"/>
  <c r="AG66" i="1"/>
  <c r="AH66" i="1"/>
  <c r="AI66" i="1"/>
  <c r="AJ66" i="1"/>
  <c r="CX66" i="1" s="1"/>
  <c r="W66" i="1" s="1"/>
  <c r="CQ66" i="1"/>
  <c r="CR66" i="1"/>
  <c r="CS66" i="1"/>
  <c r="CT66" i="1"/>
  <c r="CU66" i="1"/>
  <c r="T66" i="1" s="1"/>
  <c r="CV66" i="1"/>
  <c r="CW66" i="1"/>
  <c r="FR66" i="1"/>
  <c r="GL66" i="1"/>
  <c r="GO66" i="1"/>
  <c r="GP66" i="1"/>
  <c r="GV66" i="1"/>
  <c r="HC66" i="1"/>
  <c r="GX66" i="1" s="1"/>
  <c r="I67" i="1"/>
  <c r="AC67" i="1"/>
  <c r="AE67" i="1"/>
  <c r="AD67" i="1" s="1"/>
  <c r="AF67" i="1"/>
  <c r="AG67" i="1"/>
  <c r="AH67" i="1"/>
  <c r="AI67" i="1"/>
  <c r="CW67" i="1" s="1"/>
  <c r="V67" i="1" s="1"/>
  <c r="AJ67" i="1"/>
  <c r="CQ67" i="1"/>
  <c r="P67" i="1" s="1"/>
  <c r="CR67" i="1"/>
  <c r="Q67" i="1" s="1"/>
  <c r="CS67" i="1"/>
  <c r="R67" i="1" s="1"/>
  <c r="CT67" i="1"/>
  <c r="S67" i="1" s="1"/>
  <c r="CU67" i="1"/>
  <c r="T67" i="1" s="1"/>
  <c r="CV67" i="1"/>
  <c r="U67" i="1" s="1"/>
  <c r="CX67" i="1"/>
  <c r="W67" i="1" s="1"/>
  <c r="FR67" i="1"/>
  <c r="GL67" i="1"/>
  <c r="GO67" i="1"/>
  <c r="GP67" i="1"/>
  <c r="GV67" i="1"/>
  <c r="HC67" i="1" s="1"/>
  <c r="GX67" i="1" s="1"/>
  <c r="I68" i="1"/>
  <c r="AC68" i="1"/>
  <c r="AD68" i="1"/>
  <c r="AB68" i="1" s="1"/>
  <c r="AE68" i="1"/>
  <c r="AF68" i="1"/>
  <c r="AG68" i="1"/>
  <c r="AH68" i="1"/>
  <c r="CV68" i="1" s="1"/>
  <c r="U68" i="1" s="1"/>
  <c r="AI68" i="1"/>
  <c r="AJ68" i="1"/>
  <c r="CX68" i="1" s="1"/>
  <c r="W68" i="1" s="1"/>
  <c r="CQ68" i="1"/>
  <c r="P68" i="1" s="1"/>
  <c r="CP68" i="1" s="1"/>
  <c r="O68" i="1" s="1"/>
  <c r="CR68" i="1"/>
  <c r="Q68" i="1" s="1"/>
  <c r="CS68" i="1"/>
  <c r="R68" i="1" s="1"/>
  <c r="CT68" i="1"/>
  <c r="S68" i="1" s="1"/>
  <c r="CU68" i="1"/>
  <c r="T68" i="1" s="1"/>
  <c r="CW68" i="1"/>
  <c r="V68" i="1" s="1"/>
  <c r="FR68" i="1"/>
  <c r="GL68" i="1"/>
  <c r="GO68" i="1"/>
  <c r="GP68" i="1"/>
  <c r="GV68" i="1"/>
  <c r="HC68" i="1" s="1"/>
  <c r="GX68" i="1" s="1"/>
  <c r="I69" i="1"/>
  <c r="AC69" i="1"/>
  <c r="AB69" i="1" s="1"/>
  <c r="AE69" i="1"/>
  <c r="AD69" i="1" s="1"/>
  <c r="AF69" i="1"/>
  <c r="AG69" i="1"/>
  <c r="CU69" i="1" s="1"/>
  <c r="T69" i="1" s="1"/>
  <c r="AH69" i="1"/>
  <c r="AI69" i="1"/>
  <c r="CW69" i="1" s="1"/>
  <c r="V69" i="1" s="1"/>
  <c r="AJ69" i="1"/>
  <c r="CQ69" i="1"/>
  <c r="P69" i="1" s="1"/>
  <c r="CR69" i="1"/>
  <c r="Q69" i="1" s="1"/>
  <c r="CS69" i="1"/>
  <c r="R69" i="1" s="1"/>
  <c r="CT69" i="1"/>
  <c r="S69" i="1" s="1"/>
  <c r="CV69" i="1"/>
  <c r="U69" i="1" s="1"/>
  <c r="CX69" i="1"/>
  <c r="W69" i="1" s="1"/>
  <c r="FR69" i="1"/>
  <c r="GL69" i="1"/>
  <c r="GO69" i="1"/>
  <c r="GP69" i="1"/>
  <c r="GV69" i="1"/>
  <c r="GX69" i="1"/>
  <c r="HC69" i="1"/>
  <c r="I70" i="1"/>
  <c r="AC70" i="1"/>
  <c r="AD70" i="1"/>
  <c r="AE70" i="1"/>
  <c r="AF70" i="1"/>
  <c r="AB70" i="1" s="1"/>
  <c r="AG70" i="1"/>
  <c r="AH70" i="1"/>
  <c r="CV70" i="1" s="1"/>
  <c r="U70" i="1" s="1"/>
  <c r="AI70" i="1"/>
  <c r="AJ70" i="1"/>
  <c r="CX70" i="1" s="1"/>
  <c r="W70" i="1" s="1"/>
  <c r="CQ70" i="1"/>
  <c r="P70" i="1" s="1"/>
  <c r="CR70" i="1"/>
  <c r="Q70" i="1" s="1"/>
  <c r="CS70" i="1"/>
  <c r="R70" i="1" s="1"/>
  <c r="CT70" i="1"/>
  <c r="S70" i="1" s="1"/>
  <c r="CU70" i="1"/>
  <c r="T70" i="1" s="1"/>
  <c r="CW70" i="1"/>
  <c r="V70" i="1" s="1"/>
  <c r="FR70" i="1"/>
  <c r="GL70" i="1"/>
  <c r="GO70" i="1"/>
  <c r="GP70" i="1"/>
  <c r="GV70" i="1"/>
  <c r="HC70" i="1"/>
  <c r="GX70" i="1" s="1"/>
  <c r="I71" i="1"/>
  <c r="AC71" i="1"/>
  <c r="AB71" i="1" s="1"/>
  <c r="AE71" i="1"/>
  <c r="AD71" i="1" s="1"/>
  <c r="AF71" i="1"/>
  <c r="AG71" i="1"/>
  <c r="CU71" i="1" s="1"/>
  <c r="T71" i="1" s="1"/>
  <c r="AH71" i="1"/>
  <c r="AI71" i="1"/>
  <c r="CW71" i="1" s="1"/>
  <c r="V71" i="1" s="1"/>
  <c r="AJ71" i="1"/>
  <c r="CQ71" i="1"/>
  <c r="P71" i="1" s="1"/>
  <c r="CR71" i="1"/>
  <c r="Q71" i="1" s="1"/>
  <c r="CS71" i="1"/>
  <c r="R71" i="1" s="1"/>
  <c r="CT71" i="1"/>
  <c r="S71" i="1" s="1"/>
  <c r="CV71" i="1"/>
  <c r="U71" i="1" s="1"/>
  <c r="CX71" i="1"/>
  <c r="W71" i="1" s="1"/>
  <c r="FR71" i="1"/>
  <c r="GL71" i="1"/>
  <c r="GO71" i="1"/>
  <c r="GP71" i="1"/>
  <c r="GV71" i="1"/>
  <c r="GX71" i="1"/>
  <c r="HC71" i="1"/>
  <c r="I72" i="1"/>
  <c r="AC72" i="1"/>
  <c r="AD72" i="1"/>
  <c r="AB72" i="1" s="1"/>
  <c r="AE72" i="1"/>
  <c r="AF72" i="1"/>
  <c r="AG72" i="1"/>
  <c r="AH72" i="1"/>
  <c r="CV72" i="1" s="1"/>
  <c r="U72" i="1" s="1"/>
  <c r="AI72" i="1"/>
  <c r="AJ72" i="1"/>
  <c r="CX72" i="1" s="1"/>
  <c r="W72" i="1" s="1"/>
  <c r="CQ72" i="1"/>
  <c r="P72" i="1" s="1"/>
  <c r="CR72" i="1"/>
  <c r="Q72" i="1" s="1"/>
  <c r="CS72" i="1"/>
  <c r="R72" i="1" s="1"/>
  <c r="CT72" i="1"/>
  <c r="S72" i="1" s="1"/>
  <c r="CU72" i="1"/>
  <c r="T72" i="1" s="1"/>
  <c r="CW72" i="1"/>
  <c r="V72" i="1" s="1"/>
  <c r="FR72" i="1"/>
  <c r="GL72" i="1"/>
  <c r="GO72" i="1"/>
  <c r="GP72" i="1"/>
  <c r="GV72" i="1"/>
  <c r="HC72" i="1" s="1"/>
  <c r="GX72" i="1" s="1"/>
  <c r="C73" i="1"/>
  <c r="D73" i="1"/>
  <c r="V73" i="1"/>
  <c r="G119" i="6" s="1"/>
  <c r="AC73" i="1"/>
  <c r="AE73" i="1"/>
  <c r="AD73" i="1" s="1"/>
  <c r="AF73" i="1"/>
  <c r="AG73" i="1"/>
  <c r="AH73" i="1"/>
  <c r="AI73" i="1"/>
  <c r="AJ73" i="1"/>
  <c r="CX73" i="1" s="1"/>
  <c r="W73" i="1" s="1"/>
  <c r="CQ73" i="1"/>
  <c r="CR73" i="1"/>
  <c r="CS73" i="1"/>
  <c r="CT73" i="1"/>
  <c r="CU73" i="1"/>
  <c r="T73" i="1" s="1"/>
  <c r="CV73" i="1"/>
  <c r="CW73" i="1"/>
  <c r="FR73" i="1"/>
  <c r="GL73" i="1"/>
  <c r="GO73" i="1"/>
  <c r="GP73" i="1"/>
  <c r="GV73" i="1"/>
  <c r="HC73" i="1"/>
  <c r="GX73" i="1" s="1"/>
  <c r="I74" i="1"/>
  <c r="AC74" i="1"/>
  <c r="AE74" i="1"/>
  <c r="AD74" i="1" s="1"/>
  <c r="AF74" i="1"/>
  <c r="AG74" i="1"/>
  <c r="CU74" i="1" s="1"/>
  <c r="T74" i="1" s="1"/>
  <c r="AH74" i="1"/>
  <c r="AI74" i="1"/>
  <c r="CW74" i="1" s="1"/>
  <c r="V74" i="1" s="1"/>
  <c r="AJ74" i="1"/>
  <c r="CQ74" i="1"/>
  <c r="P74" i="1" s="1"/>
  <c r="CR74" i="1"/>
  <c r="Q74" i="1" s="1"/>
  <c r="CS74" i="1"/>
  <c r="R74" i="1" s="1"/>
  <c r="CT74" i="1"/>
  <c r="S74" i="1" s="1"/>
  <c r="CV74" i="1"/>
  <c r="U74" i="1" s="1"/>
  <c r="CX74" i="1"/>
  <c r="W74" i="1" s="1"/>
  <c r="FR74" i="1"/>
  <c r="GL74" i="1"/>
  <c r="GO74" i="1"/>
  <c r="GP74" i="1"/>
  <c r="GV74" i="1"/>
  <c r="HC74" i="1" s="1"/>
  <c r="GX74" i="1" s="1"/>
  <c r="I75" i="1"/>
  <c r="AC75" i="1"/>
  <c r="AD75" i="1"/>
  <c r="AB75" i="1" s="1"/>
  <c r="AE75" i="1"/>
  <c r="AF75" i="1"/>
  <c r="AG75" i="1"/>
  <c r="AH75" i="1"/>
  <c r="CV75" i="1" s="1"/>
  <c r="U75" i="1" s="1"/>
  <c r="AI75" i="1"/>
  <c r="AJ75" i="1"/>
  <c r="CX75" i="1" s="1"/>
  <c r="W75" i="1" s="1"/>
  <c r="CQ75" i="1"/>
  <c r="P75" i="1" s="1"/>
  <c r="CR75" i="1"/>
  <c r="Q75" i="1" s="1"/>
  <c r="CS75" i="1"/>
  <c r="R75" i="1" s="1"/>
  <c r="CT75" i="1"/>
  <c r="S75" i="1" s="1"/>
  <c r="CU75" i="1"/>
  <c r="T75" i="1" s="1"/>
  <c r="CW75" i="1"/>
  <c r="V75" i="1" s="1"/>
  <c r="FR75" i="1"/>
  <c r="GL75" i="1"/>
  <c r="GO75" i="1"/>
  <c r="GP75" i="1"/>
  <c r="GV75" i="1"/>
  <c r="HC75" i="1" s="1"/>
  <c r="GX75" i="1" s="1"/>
  <c r="I76" i="1"/>
  <c r="AC76" i="1"/>
  <c r="AB76" i="1" s="1"/>
  <c r="AE76" i="1"/>
  <c r="AD76" i="1" s="1"/>
  <c r="AF76" i="1"/>
  <c r="AG76" i="1"/>
  <c r="CU76" i="1" s="1"/>
  <c r="T76" i="1" s="1"/>
  <c r="AH76" i="1"/>
  <c r="AI76" i="1"/>
  <c r="CW76" i="1" s="1"/>
  <c r="V76" i="1" s="1"/>
  <c r="AJ76" i="1"/>
  <c r="CQ76" i="1"/>
  <c r="P76" i="1" s="1"/>
  <c r="CR76" i="1"/>
  <c r="Q76" i="1" s="1"/>
  <c r="CS76" i="1"/>
  <c r="R76" i="1" s="1"/>
  <c r="CT76" i="1"/>
  <c r="S76" i="1" s="1"/>
  <c r="CV76" i="1"/>
  <c r="U76" i="1" s="1"/>
  <c r="CX76" i="1"/>
  <c r="W76" i="1" s="1"/>
  <c r="FR76" i="1"/>
  <c r="GL76" i="1"/>
  <c r="GO76" i="1"/>
  <c r="GP76" i="1"/>
  <c r="GV76" i="1"/>
  <c r="GX76" i="1"/>
  <c r="HC76" i="1"/>
  <c r="I77" i="1"/>
  <c r="AC77" i="1"/>
  <c r="AD77" i="1"/>
  <c r="AE77" i="1"/>
  <c r="AF77" i="1"/>
  <c r="AB77" i="1" s="1"/>
  <c r="AG77" i="1"/>
  <c r="AH77" i="1"/>
  <c r="CV77" i="1" s="1"/>
  <c r="U77" i="1" s="1"/>
  <c r="AI77" i="1"/>
  <c r="AJ77" i="1"/>
  <c r="CX77" i="1" s="1"/>
  <c r="W77" i="1" s="1"/>
  <c r="CQ77" i="1"/>
  <c r="P77" i="1" s="1"/>
  <c r="CR77" i="1"/>
  <c r="Q77" i="1" s="1"/>
  <c r="CS77" i="1"/>
  <c r="R77" i="1" s="1"/>
  <c r="CT77" i="1"/>
  <c r="S77" i="1" s="1"/>
  <c r="CU77" i="1"/>
  <c r="T77" i="1" s="1"/>
  <c r="CW77" i="1"/>
  <c r="V77" i="1" s="1"/>
  <c r="FR77" i="1"/>
  <c r="GL77" i="1"/>
  <c r="GO77" i="1"/>
  <c r="GP77" i="1"/>
  <c r="GV77" i="1"/>
  <c r="HC77" i="1"/>
  <c r="GX77" i="1" s="1"/>
  <c r="I78" i="1"/>
  <c r="AC78" i="1"/>
  <c r="AB78" i="1" s="1"/>
  <c r="AE78" i="1"/>
  <c r="AD78" i="1" s="1"/>
  <c r="AF78" i="1"/>
  <c r="AG78" i="1"/>
  <c r="CU78" i="1" s="1"/>
  <c r="T78" i="1" s="1"/>
  <c r="AH78" i="1"/>
  <c r="AI78" i="1"/>
  <c r="CW78" i="1" s="1"/>
  <c r="V78" i="1" s="1"/>
  <c r="AJ78" i="1"/>
  <c r="CQ78" i="1"/>
  <c r="P78" i="1" s="1"/>
  <c r="CR78" i="1"/>
  <c r="Q78" i="1" s="1"/>
  <c r="CS78" i="1"/>
  <c r="R78" i="1" s="1"/>
  <c r="CT78" i="1"/>
  <c r="S78" i="1" s="1"/>
  <c r="CV78" i="1"/>
  <c r="U78" i="1" s="1"/>
  <c r="CX78" i="1"/>
  <c r="W78" i="1" s="1"/>
  <c r="FR78" i="1"/>
  <c r="GL78" i="1"/>
  <c r="GO78" i="1"/>
  <c r="GP78" i="1"/>
  <c r="GV78" i="1"/>
  <c r="GX78" i="1"/>
  <c r="HC78" i="1"/>
  <c r="I79" i="1"/>
  <c r="AC79" i="1"/>
  <c r="AD79" i="1"/>
  <c r="AB79" i="1" s="1"/>
  <c r="AE79" i="1"/>
  <c r="AF79" i="1"/>
  <c r="AG79" i="1"/>
  <c r="AH79" i="1"/>
  <c r="CV79" i="1" s="1"/>
  <c r="U79" i="1" s="1"/>
  <c r="AI79" i="1"/>
  <c r="AJ79" i="1"/>
  <c r="CX79" i="1" s="1"/>
  <c r="W79" i="1" s="1"/>
  <c r="CQ79" i="1"/>
  <c r="P79" i="1" s="1"/>
  <c r="CR79" i="1"/>
  <c r="Q79" i="1" s="1"/>
  <c r="CS79" i="1"/>
  <c r="R79" i="1" s="1"/>
  <c r="CT79" i="1"/>
  <c r="S79" i="1" s="1"/>
  <c r="CU79" i="1"/>
  <c r="T79" i="1" s="1"/>
  <c r="CW79" i="1"/>
  <c r="V79" i="1" s="1"/>
  <c r="FR79" i="1"/>
  <c r="GL79" i="1"/>
  <c r="GO79" i="1"/>
  <c r="GP79" i="1"/>
  <c r="GV79" i="1"/>
  <c r="HC79" i="1" s="1"/>
  <c r="GX79" i="1" s="1"/>
  <c r="B81" i="1"/>
  <c r="B64" i="1" s="1"/>
  <c r="C81" i="1"/>
  <c r="C64" i="1" s="1"/>
  <c r="D81" i="1"/>
  <c r="D64" i="1" s="1"/>
  <c r="F81" i="1"/>
  <c r="F64" i="1" s="1"/>
  <c r="G81" i="1"/>
  <c r="G64" i="1" s="1"/>
  <c r="BX81" i="1"/>
  <c r="AO81" i="1" s="1"/>
  <c r="CK81" i="1"/>
  <c r="BB81" i="1" s="1"/>
  <c r="CL81" i="1"/>
  <c r="CL64" i="1" s="1"/>
  <c r="CM81" i="1"/>
  <c r="CM64" i="1" s="1"/>
  <c r="D111" i="1"/>
  <c r="E113" i="1"/>
  <c r="Z113" i="1"/>
  <c r="AA113" i="1"/>
  <c r="AM113" i="1"/>
  <c r="AN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C115" i="1"/>
  <c r="D115" i="1"/>
  <c r="U115" i="1"/>
  <c r="G175" i="6" s="1"/>
  <c r="AC115" i="1"/>
  <c r="AE115" i="1"/>
  <c r="AD115" i="1" s="1"/>
  <c r="AF115" i="1"/>
  <c r="AG115" i="1"/>
  <c r="CU115" i="1" s="1"/>
  <c r="T115" i="1" s="1"/>
  <c r="AH115" i="1"/>
  <c r="AI115" i="1"/>
  <c r="AJ115" i="1"/>
  <c r="CQ115" i="1"/>
  <c r="CR115" i="1"/>
  <c r="CS115" i="1"/>
  <c r="CT115" i="1"/>
  <c r="CV115" i="1"/>
  <c r="CW115" i="1"/>
  <c r="CX115" i="1"/>
  <c r="W115" i="1" s="1"/>
  <c r="FR115" i="1"/>
  <c r="GL115" i="1"/>
  <c r="GN115" i="1"/>
  <c r="GP115" i="1"/>
  <c r="GV115" i="1"/>
  <c r="GX115" i="1"/>
  <c r="HC115" i="1"/>
  <c r="I116" i="1"/>
  <c r="P116" i="1"/>
  <c r="AC116" i="1"/>
  <c r="AD116" i="1"/>
  <c r="AB116" i="1" s="1"/>
  <c r="AE116" i="1"/>
  <c r="AF116" i="1"/>
  <c r="AG116" i="1"/>
  <c r="AH116" i="1"/>
  <c r="AI116" i="1"/>
  <c r="AJ116" i="1"/>
  <c r="CP116" i="1"/>
  <c r="CQ116" i="1"/>
  <c r="CR116" i="1"/>
  <c r="Q116" i="1" s="1"/>
  <c r="CS116" i="1"/>
  <c r="R116" i="1" s="1"/>
  <c r="CT116" i="1"/>
  <c r="S116" i="1" s="1"/>
  <c r="CU116" i="1"/>
  <c r="T116" i="1" s="1"/>
  <c r="CV116" i="1"/>
  <c r="U116" i="1" s="1"/>
  <c r="CW116" i="1"/>
  <c r="V116" i="1" s="1"/>
  <c r="CX116" i="1"/>
  <c r="W116" i="1" s="1"/>
  <c r="CY116" i="1"/>
  <c r="X116" i="1" s="1"/>
  <c r="CZ116" i="1"/>
  <c r="Y116" i="1" s="1"/>
  <c r="FR116" i="1"/>
  <c r="GL116" i="1"/>
  <c r="GN116" i="1"/>
  <c r="GP116" i="1"/>
  <c r="GV116" i="1"/>
  <c r="HC116" i="1"/>
  <c r="GX116" i="1" s="1"/>
  <c r="C117" i="1"/>
  <c r="D117" i="1"/>
  <c r="AC117" i="1"/>
  <c r="AE117" i="1"/>
  <c r="AD117" i="1" s="1"/>
  <c r="AF117" i="1"/>
  <c r="AG117" i="1"/>
  <c r="AH117" i="1"/>
  <c r="AI117" i="1"/>
  <c r="AJ117" i="1"/>
  <c r="CX117" i="1" s="1"/>
  <c r="W117" i="1" s="1"/>
  <c r="CQ117" i="1"/>
  <c r="CR117" i="1"/>
  <c r="CS117" i="1"/>
  <c r="CT117" i="1"/>
  <c r="CU117" i="1"/>
  <c r="T117" i="1" s="1"/>
  <c r="CV117" i="1"/>
  <c r="CW117" i="1"/>
  <c r="FR117" i="1"/>
  <c r="GL117" i="1"/>
  <c r="GN117" i="1"/>
  <c r="GP117" i="1"/>
  <c r="GV117" i="1"/>
  <c r="HC117" i="1"/>
  <c r="GX117" i="1" s="1"/>
  <c r="I118" i="1"/>
  <c r="P118" i="1"/>
  <c r="U118" i="1"/>
  <c r="Y118" i="1"/>
  <c r="AC118" i="1"/>
  <c r="AB118" i="1" s="1"/>
  <c r="AE118" i="1"/>
  <c r="AD118" i="1" s="1"/>
  <c r="AF118" i="1"/>
  <c r="AG118" i="1"/>
  <c r="AH118" i="1"/>
  <c r="AI118" i="1"/>
  <c r="AJ118" i="1"/>
  <c r="CP118" i="1"/>
  <c r="CQ118" i="1"/>
  <c r="CR118" i="1"/>
  <c r="Q118" i="1" s="1"/>
  <c r="CS118" i="1"/>
  <c r="R118" i="1" s="1"/>
  <c r="CT118" i="1"/>
  <c r="S118" i="1" s="1"/>
  <c r="CU118" i="1"/>
  <c r="T118" i="1" s="1"/>
  <c r="CV118" i="1"/>
  <c r="CW118" i="1"/>
  <c r="V118" i="1" s="1"/>
  <c r="CX118" i="1"/>
  <c r="W118" i="1" s="1"/>
  <c r="CY118" i="1"/>
  <c r="X118" i="1" s="1"/>
  <c r="CZ118" i="1"/>
  <c r="FR118" i="1"/>
  <c r="GL118" i="1"/>
  <c r="GN118" i="1"/>
  <c r="GP118" i="1"/>
  <c r="GV118" i="1"/>
  <c r="GX118" i="1"/>
  <c r="HC118" i="1"/>
  <c r="C119" i="1"/>
  <c r="D119" i="1"/>
  <c r="U119" i="1"/>
  <c r="G223" i="6" s="1"/>
  <c r="V119" i="1"/>
  <c r="G226" i="6" s="1"/>
  <c r="W119" i="1"/>
  <c r="AC119" i="1"/>
  <c r="AE119" i="1"/>
  <c r="AD119" i="1" s="1"/>
  <c r="AF119" i="1"/>
  <c r="AG119" i="1"/>
  <c r="CU119" i="1" s="1"/>
  <c r="T119" i="1" s="1"/>
  <c r="AH119" i="1"/>
  <c r="AI119" i="1"/>
  <c r="AJ119" i="1"/>
  <c r="CQ119" i="1"/>
  <c r="CR119" i="1"/>
  <c r="CS119" i="1"/>
  <c r="CT119" i="1"/>
  <c r="CV119" i="1"/>
  <c r="CW119" i="1"/>
  <c r="CX119" i="1"/>
  <c r="FR119" i="1"/>
  <c r="GL119" i="1"/>
  <c r="GN119" i="1"/>
  <c r="GP119" i="1"/>
  <c r="GV119" i="1"/>
  <c r="GX119" i="1"/>
  <c r="HC119" i="1"/>
  <c r="I120" i="1"/>
  <c r="P120" i="1" s="1"/>
  <c r="T120" i="1"/>
  <c r="X120" i="1"/>
  <c r="AC120" i="1"/>
  <c r="AD120" i="1"/>
  <c r="AE120" i="1"/>
  <c r="AF120" i="1"/>
  <c r="AB120" i="1" s="1"/>
  <c r="AG120" i="1"/>
  <c r="AH120" i="1"/>
  <c r="AI120" i="1"/>
  <c r="AJ120" i="1"/>
  <c r="CP120" i="1"/>
  <c r="CQ120" i="1"/>
  <c r="CR120" i="1"/>
  <c r="Q120" i="1" s="1"/>
  <c r="CS120" i="1"/>
  <c r="R120" i="1" s="1"/>
  <c r="CT120" i="1"/>
  <c r="S120" i="1" s="1"/>
  <c r="CU120" i="1"/>
  <c r="CV120" i="1"/>
  <c r="U120" i="1" s="1"/>
  <c r="CW120" i="1"/>
  <c r="V120" i="1" s="1"/>
  <c r="CX120" i="1"/>
  <c r="W120" i="1" s="1"/>
  <c r="CY120" i="1"/>
  <c r="CZ120" i="1"/>
  <c r="Y120" i="1" s="1"/>
  <c r="FR120" i="1"/>
  <c r="GL120" i="1"/>
  <c r="GN120" i="1"/>
  <c r="GP120" i="1"/>
  <c r="GV120" i="1"/>
  <c r="HC120" i="1"/>
  <c r="GX120" i="1" s="1"/>
  <c r="C121" i="1"/>
  <c r="D121" i="1"/>
  <c r="U121" i="1"/>
  <c r="G247" i="6" s="1"/>
  <c r="W121" i="1"/>
  <c r="AC121" i="1"/>
  <c r="AE121" i="1"/>
  <c r="AD121" i="1" s="1"/>
  <c r="AF121" i="1"/>
  <c r="AG121" i="1"/>
  <c r="AH121" i="1"/>
  <c r="AI121" i="1"/>
  <c r="AJ121" i="1"/>
  <c r="CQ121" i="1"/>
  <c r="CR121" i="1"/>
  <c r="CS121" i="1"/>
  <c r="CT121" i="1"/>
  <c r="CU121" i="1"/>
  <c r="T121" i="1" s="1"/>
  <c r="CV121" i="1"/>
  <c r="CW121" i="1"/>
  <c r="CX121" i="1"/>
  <c r="FR121" i="1"/>
  <c r="GL121" i="1"/>
  <c r="GN121" i="1"/>
  <c r="GP121" i="1"/>
  <c r="GV121" i="1"/>
  <c r="HC121" i="1" s="1"/>
  <c r="GX121" i="1" s="1"/>
  <c r="I122" i="1"/>
  <c r="P122" i="1" s="1"/>
  <c r="AC122" i="1"/>
  <c r="AB122" i="1" s="1"/>
  <c r="AD122" i="1"/>
  <c r="AE122" i="1"/>
  <c r="AF122" i="1"/>
  <c r="AG122" i="1"/>
  <c r="AH122" i="1"/>
  <c r="AI122" i="1"/>
  <c r="AJ122" i="1"/>
  <c r="CP122" i="1"/>
  <c r="CQ122" i="1"/>
  <c r="CR122" i="1"/>
  <c r="Q122" i="1" s="1"/>
  <c r="CS122" i="1"/>
  <c r="R122" i="1" s="1"/>
  <c r="CT122" i="1"/>
  <c r="S122" i="1" s="1"/>
  <c r="CU122" i="1"/>
  <c r="T122" i="1" s="1"/>
  <c r="CV122" i="1"/>
  <c r="U122" i="1" s="1"/>
  <c r="CW122" i="1"/>
  <c r="V122" i="1" s="1"/>
  <c r="CX122" i="1"/>
  <c r="W122" i="1" s="1"/>
  <c r="CY122" i="1"/>
  <c r="X122" i="1" s="1"/>
  <c r="CZ122" i="1"/>
  <c r="Y122" i="1" s="1"/>
  <c r="FR122" i="1"/>
  <c r="GL122" i="1"/>
  <c r="GN122" i="1"/>
  <c r="GP122" i="1"/>
  <c r="GV122" i="1"/>
  <c r="HC122" i="1"/>
  <c r="GX122" i="1" s="1"/>
  <c r="C123" i="1"/>
  <c r="D123" i="1"/>
  <c r="U123" i="1"/>
  <c r="G270" i="6" s="1"/>
  <c r="V123" i="1"/>
  <c r="G273" i="6" s="1"/>
  <c r="AC123" i="1"/>
  <c r="AE123" i="1"/>
  <c r="AD123" i="1" s="1"/>
  <c r="AF123" i="1"/>
  <c r="AG123" i="1"/>
  <c r="AH123" i="1"/>
  <c r="AI123" i="1"/>
  <c r="AJ123" i="1"/>
  <c r="CX123" i="1" s="1"/>
  <c r="W123" i="1" s="1"/>
  <c r="CQ123" i="1"/>
  <c r="CR123" i="1"/>
  <c r="CS123" i="1"/>
  <c r="CT123" i="1"/>
  <c r="CU123" i="1"/>
  <c r="T123" i="1" s="1"/>
  <c r="CV123" i="1"/>
  <c r="CW123" i="1"/>
  <c r="FR123" i="1"/>
  <c r="GL123" i="1"/>
  <c r="GN123" i="1"/>
  <c r="GP123" i="1"/>
  <c r="GV123" i="1"/>
  <c r="GX123" i="1"/>
  <c r="HC123" i="1"/>
  <c r="I124" i="1"/>
  <c r="P124" i="1"/>
  <c r="AC124" i="1"/>
  <c r="AB124" i="1" s="1"/>
  <c r="AD124" i="1"/>
  <c r="AE124" i="1"/>
  <c r="AF124" i="1"/>
  <c r="AG124" i="1"/>
  <c r="AH124" i="1"/>
  <c r="AI124" i="1"/>
  <c r="AJ124" i="1"/>
  <c r="CP124" i="1"/>
  <c r="CQ124" i="1"/>
  <c r="CR124" i="1"/>
  <c r="Q124" i="1" s="1"/>
  <c r="CS124" i="1"/>
  <c r="R124" i="1" s="1"/>
  <c r="CT124" i="1"/>
  <c r="S124" i="1" s="1"/>
  <c r="CU124" i="1"/>
  <c r="T124" i="1" s="1"/>
  <c r="CV124" i="1"/>
  <c r="U124" i="1" s="1"/>
  <c r="CW124" i="1"/>
  <c r="V124" i="1" s="1"/>
  <c r="CX124" i="1"/>
  <c r="W124" i="1" s="1"/>
  <c r="CY124" i="1"/>
  <c r="X124" i="1" s="1"/>
  <c r="CZ124" i="1"/>
  <c r="Y124" i="1" s="1"/>
  <c r="FR124" i="1"/>
  <c r="GL124" i="1"/>
  <c r="GN124" i="1"/>
  <c r="GP124" i="1"/>
  <c r="GV124" i="1"/>
  <c r="GX124" i="1"/>
  <c r="HC124" i="1"/>
  <c r="C125" i="1"/>
  <c r="D125" i="1"/>
  <c r="U125" i="1"/>
  <c r="G293" i="6" s="1"/>
  <c r="V125" i="1"/>
  <c r="G296" i="6" s="1"/>
  <c r="AC125" i="1"/>
  <c r="AE125" i="1"/>
  <c r="AD125" i="1" s="1"/>
  <c r="AF125" i="1"/>
  <c r="AG125" i="1"/>
  <c r="AH125" i="1"/>
  <c r="AI125" i="1"/>
  <c r="AJ125" i="1"/>
  <c r="CX125" i="1" s="1"/>
  <c r="W125" i="1" s="1"/>
  <c r="CQ125" i="1"/>
  <c r="CR125" i="1"/>
  <c r="CS125" i="1"/>
  <c r="CT125" i="1"/>
  <c r="CU125" i="1"/>
  <c r="T125" i="1" s="1"/>
  <c r="CV125" i="1"/>
  <c r="CW125" i="1"/>
  <c r="FR125" i="1"/>
  <c r="GL125" i="1"/>
  <c r="GN125" i="1"/>
  <c r="GP125" i="1"/>
  <c r="GV125" i="1"/>
  <c r="HC125" i="1"/>
  <c r="GX125" i="1" s="1"/>
  <c r="I126" i="1"/>
  <c r="P126" i="1"/>
  <c r="AC126" i="1"/>
  <c r="AE126" i="1"/>
  <c r="AD126" i="1" s="1"/>
  <c r="AB126" i="1" s="1"/>
  <c r="AF126" i="1"/>
  <c r="AG126" i="1"/>
  <c r="AH126" i="1"/>
  <c r="AI126" i="1"/>
  <c r="AJ126" i="1"/>
  <c r="CP126" i="1"/>
  <c r="CQ126" i="1"/>
  <c r="CR126" i="1"/>
  <c r="Q126" i="1" s="1"/>
  <c r="CS126" i="1"/>
  <c r="R126" i="1" s="1"/>
  <c r="CT126" i="1"/>
  <c r="S126" i="1" s="1"/>
  <c r="CU126" i="1"/>
  <c r="T126" i="1" s="1"/>
  <c r="CV126" i="1"/>
  <c r="U126" i="1" s="1"/>
  <c r="CW126" i="1"/>
  <c r="V126" i="1" s="1"/>
  <c r="CX126" i="1"/>
  <c r="W126" i="1" s="1"/>
  <c r="CY126" i="1"/>
  <c r="X126" i="1" s="1"/>
  <c r="CZ126" i="1"/>
  <c r="Y126" i="1" s="1"/>
  <c r="FR126" i="1"/>
  <c r="GL126" i="1"/>
  <c r="GN126" i="1"/>
  <c r="GP126" i="1"/>
  <c r="GV126" i="1"/>
  <c r="GX126" i="1"/>
  <c r="HC126" i="1"/>
  <c r="C127" i="1"/>
  <c r="D127" i="1"/>
  <c r="U127" i="1"/>
  <c r="G316" i="6" s="1"/>
  <c r="V127" i="1"/>
  <c r="G319" i="6" s="1"/>
  <c r="AC127" i="1"/>
  <c r="AE127" i="1"/>
  <c r="AD127" i="1" s="1"/>
  <c r="AF127" i="1"/>
  <c r="AG127" i="1"/>
  <c r="CU127" i="1" s="1"/>
  <c r="T127" i="1" s="1"/>
  <c r="AH127" i="1"/>
  <c r="AI127" i="1"/>
  <c r="AJ127" i="1"/>
  <c r="CQ127" i="1"/>
  <c r="CR127" i="1"/>
  <c r="CS127" i="1"/>
  <c r="CT127" i="1"/>
  <c r="CV127" i="1"/>
  <c r="CW127" i="1"/>
  <c r="CX127" i="1"/>
  <c r="W127" i="1" s="1"/>
  <c r="FR127" i="1"/>
  <c r="GL127" i="1"/>
  <c r="GN127" i="1"/>
  <c r="GP127" i="1"/>
  <c r="GV127" i="1"/>
  <c r="HC127" i="1"/>
  <c r="GX127" i="1" s="1"/>
  <c r="I128" i="1"/>
  <c r="P128" i="1" s="1"/>
  <c r="AC128" i="1"/>
  <c r="AE128" i="1"/>
  <c r="AD128" i="1" s="1"/>
  <c r="AB128" i="1" s="1"/>
  <c r="AF128" i="1"/>
  <c r="AG128" i="1"/>
  <c r="AH128" i="1"/>
  <c r="AI128" i="1"/>
  <c r="AJ128" i="1"/>
  <c r="CP128" i="1"/>
  <c r="CQ128" i="1"/>
  <c r="CR128" i="1"/>
  <c r="Q128" i="1" s="1"/>
  <c r="CS128" i="1"/>
  <c r="R128" i="1" s="1"/>
  <c r="CT128" i="1"/>
  <c r="S128" i="1" s="1"/>
  <c r="CU128" i="1"/>
  <c r="T128" i="1" s="1"/>
  <c r="CV128" i="1"/>
  <c r="U128" i="1" s="1"/>
  <c r="CW128" i="1"/>
  <c r="V128" i="1" s="1"/>
  <c r="CX128" i="1"/>
  <c r="W128" i="1" s="1"/>
  <c r="CY128" i="1"/>
  <c r="X128" i="1" s="1"/>
  <c r="CZ128" i="1"/>
  <c r="Y128" i="1" s="1"/>
  <c r="FR128" i="1"/>
  <c r="GL128" i="1"/>
  <c r="GN128" i="1"/>
  <c r="GP128" i="1"/>
  <c r="GV128" i="1"/>
  <c r="HC128" i="1"/>
  <c r="GX128" i="1" s="1"/>
  <c r="C129" i="1"/>
  <c r="D129" i="1"/>
  <c r="U129" i="1"/>
  <c r="G339" i="6" s="1"/>
  <c r="V129" i="1"/>
  <c r="G342" i="6" s="1"/>
  <c r="AC129" i="1"/>
  <c r="AE129" i="1"/>
  <c r="AD129" i="1" s="1"/>
  <c r="AF129" i="1"/>
  <c r="AG129" i="1"/>
  <c r="AH129" i="1"/>
  <c r="AI129" i="1"/>
  <c r="AJ129" i="1"/>
  <c r="CQ129" i="1"/>
  <c r="CR129" i="1"/>
  <c r="CS129" i="1"/>
  <c r="CT129" i="1"/>
  <c r="CU129" i="1"/>
  <c r="T129" i="1" s="1"/>
  <c r="CV129" i="1"/>
  <c r="CW129" i="1"/>
  <c r="CX129" i="1"/>
  <c r="W129" i="1" s="1"/>
  <c r="FR129" i="1"/>
  <c r="GL129" i="1"/>
  <c r="GN129" i="1"/>
  <c r="GP129" i="1"/>
  <c r="GV129" i="1"/>
  <c r="HC129" i="1" s="1"/>
  <c r="GX129" i="1" s="1"/>
  <c r="I130" i="1"/>
  <c r="P130" i="1" s="1"/>
  <c r="AC130" i="1"/>
  <c r="AB130" i="1" s="1"/>
  <c r="AE130" i="1"/>
  <c r="AD130" i="1" s="1"/>
  <c r="AF130" i="1"/>
  <c r="AG130" i="1"/>
  <c r="AH130" i="1"/>
  <c r="AI130" i="1"/>
  <c r="AJ130" i="1"/>
  <c r="CP130" i="1"/>
  <c r="CQ130" i="1"/>
  <c r="CR130" i="1"/>
  <c r="Q130" i="1" s="1"/>
  <c r="CS130" i="1"/>
  <c r="R130" i="1" s="1"/>
  <c r="CT130" i="1"/>
  <c r="S130" i="1" s="1"/>
  <c r="CU130" i="1"/>
  <c r="T130" i="1" s="1"/>
  <c r="CV130" i="1"/>
  <c r="U130" i="1" s="1"/>
  <c r="CW130" i="1"/>
  <c r="V130" i="1" s="1"/>
  <c r="CX130" i="1"/>
  <c r="W130" i="1" s="1"/>
  <c r="CY130" i="1"/>
  <c r="X130" i="1" s="1"/>
  <c r="CZ130" i="1"/>
  <c r="Y130" i="1" s="1"/>
  <c r="FR130" i="1"/>
  <c r="GL130" i="1"/>
  <c r="GN130" i="1"/>
  <c r="GP130" i="1"/>
  <c r="GV130" i="1"/>
  <c r="GX130" i="1"/>
  <c r="HC130" i="1"/>
  <c r="B132" i="1"/>
  <c r="B113" i="1" s="1"/>
  <c r="C132" i="1"/>
  <c r="C113" i="1" s="1"/>
  <c r="D132" i="1"/>
  <c r="D113" i="1" s="1"/>
  <c r="F132" i="1"/>
  <c r="F113" i="1" s="1"/>
  <c r="G132" i="1"/>
  <c r="G113" i="1" s="1"/>
  <c r="BX132" i="1"/>
  <c r="BX113" i="1" s="1"/>
  <c r="CK132" i="1"/>
  <c r="CK113" i="1" s="1"/>
  <c r="CL132" i="1"/>
  <c r="CL113" i="1" s="1"/>
  <c r="CM132" i="1"/>
  <c r="CM113" i="1" s="1"/>
  <c r="D162" i="1"/>
  <c r="E164" i="1"/>
  <c r="Z164" i="1"/>
  <c r="AA164" i="1"/>
  <c r="AM164" i="1"/>
  <c r="AN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GX164" i="1"/>
  <c r="C166" i="1"/>
  <c r="D166" i="1"/>
  <c r="U166" i="1"/>
  <c r="G396" i="6" s="1"/>
  <c r="V166" i="1"/>
  <c r="G399" i="6" s="1"/>
  <c r="AC166" i="1"/>
  <c r="AE166" i="1"/>
  <c r="AD166" i="1" s="1"/>
  <c r="AF166" i="1"/>
  <c r="AG166" i="1"/>
  <c r="AH166" i="1"/>
  <c r="AI166" i="1"/>
  <c r="AJ166" i="1"/>
  <c r="CQ166" i="1"/>
  <c r="CR166" i="1"/>
  <c r="CS166" i="1"/>
  <c r="CT166" i="1"/>
  <c r="CU166" i="1"/>
  <c r="T166" i="1" s="1"/>
  <c r="CV166" i="1"/>
  <c r="CW166" i="1"/>
  <c r="CX166" i="1"/>
  <c r="W166" i="1" s="1"/>
  <c r="FR166" i="1"/>
  <c r="GL166" i="1"/>
  <c r="GN166" i="1"/>
  <c r="GP166" i="1"/>
  <c r="GV166" i="1"/>
  <c r="HC166" i="1" s="1"/>
  <c r="GX166" i="1" s="1"/>
  <c r="I167" i="1"/>
  <c r="P167" i="1"/>
  <c r="AC167" i="1"/>
  <c r="AB167" i="1" s="1"/>
  <c r="AD167" i="1"/>
  <c r="AE167" i="1"/>
  <c r="AF167" i="1"/>
  <c r="AG167" i="1"/>
  <c r="AH167" i="1"/>
  <c r="AI167" i="1"/>
  <c r="AJ167" i="1"/>
  <c r="CP167" i="1"/>
  <c r="CQ167" i="1"/>
  <c r="CR167" i="1"/>
  <c r="Q167" i="1" s="1"/>
  <c r="CS167" i="1"/>
  <c r="R167" i="1" s="1"/>
  <c r="CT167" i="1"/>
  <c r="S167" i="1" s="1"/>
  <c r="CU167" i="1"/>
  <c r="T167" i="1" s="1"/>
  <c r="CV167" i="1"/>
  <c r="U167" i="1" s="1"/>
  <c r="CW167" i="1"/>
  <c r="V167" i="1" s="1"/>
  <c r="CX167" i="1"/>
  <c r="W167" i="1" s="1"/>
  <c r="CY167" i="1"/>
  <c r="X167" i="1" s="1"/>
  <c r="CZ167" i="1"/>
  <c r="Y167" i="1" s="1"/>
  <c r="FR167" i="1"/>
  <c r="GL167" i="1"/>
  <c r="GN167" i="1"/>
  <c r="GP167" i="1"/>
  <c r="GV167" i="1"/>
  <c r="GX167" i="1"/>
  <c r="HC167" i="1"/>
  <c r="C168" i="1"/>
  <c r="D168" i="1"/>
  <c r="U168" i="1"/>
  <c r="G422" i="6" s="1"/>
  <c r="V168" i="1"/>
  <c r="G425" i="6" s="1"/>
  <c r="AC168" i="1"/>
  <c r="AE168" i="1"/>
  <c r="AD168" i="1" s="1"/>
  <c r="AF168" i="1"/>
  <c r="AG168" i="1"/>
  <c r="AH168" i="1"/>
  <c r="AI168" i="1"/>
  <c r="AJ168" i="1"/>
  <c r="CX168" i="1" s="1"/>
  <c r="W168" i="1" s="1"/>
  <c r="CQ168" i="1"/>
  <c r="CR168" i="1"/>
  <c r="CS168" i="1"/>
  <c r="CT168" i="1"/>
  <c r="CU168" i="1"/>
  <c r="T168" i="1" s="1"/>
  <c r="CV168" i="1"/>
  <c r="CW168" i="1"/>
  <c r="FR168" i="1"/>
  <c r="GL168" i="1"/>
  <c r="GN168" i="1"/>
  <c r="GP168" i="1"/>
  <c r="GV168" i="1"/>
  <c r="GX168" i="1"/>
  <c r="HC168" i="1"/>
  <c r="I169" i="1"/>
  <c r="P169" i="1"/>
  <c r="AC169" i="1"/>
  <c r="AB169" i="1" s="1"/>
  <c r="AD169" i="1"/>
  <c r="AE169" i="1"/>
  <c r="AF169" i="1"/>
  <c r="AG169" i="1"/>
  <c r="AH169" i="1"/>
  <c r="AI169" i="1"/>
  <c r="AJ169" i="1"/>
  <c r="CP169" i="1"/>
  <c r="CQ169" i="1"/>
  <c r="CR169" i="1"/>
  <c r="Q169" i="1" s="1"/>
  <c r="CS169" i="1"/>
  <c r="R169" i="1" s="1"/>
  <c r="CT169" i="1"/>
  <c r="S169" i="1" s="1"/>
  <c r="CU169" i="1"/>
  <c r="T169" i="1" s="1"/>
  <c r="CV169" i="1"/>
  <c r="U169" i="1" s="1"/>
  <c r="CW169" i="1"/>
  <c r="V169" i="1" s="1"/>
  <c r="CX169" i="1"/>
  <c r="W169" i="1" s="1"/>
  <c r="CY169" i="1"/>
  <c r="X169" i="1" s="1"/>
  <c r="CZ169" i="1"/>
  <c r="Y169" i="1" s="1"/>
  <c r="FR169" i="1"/>
  <c r="GL169" i="1"/>
  <c r="GN169" i="1"/>
  <c r="GP169" i="1"/>
  <c r="GV169" i="1"/>
  <c r="GX169" i="1"/>
  <c r="HC169" i="1"/>
  <c r="C170" i="1"/>
  <c r="D170" i="1"/>
  <c r="U170" i="1"/>
  <c r="G447" i="6" s="1"/>
  <c r="V170" i="1"/>
  <c r="G450" i="6" s="1"/>
  <c r="AC170" i="1"/>
  <c r="AE170" i="1"/>
  <c r="AD170" i="1" s="1"/>
  <c r="AF170" i="1"/>
  <c r="AG170" i="1"/>
  <c r="CU170" i="1" s="1"/>
  <c r="T170" i="1" s="1"/>
  <c r="AH170" i="1"/>
  <c r="AI170" i="1"/>
  <c r="AJ170" i="1"/>
  <c r="CX170" i="1" s="1"/>
  <c r="W170" i="1" s="1"/>
  <c r="CQ170" i="1"/>
  <c r="CR170" i="1"/>
  <c r="CS170" i="1"/>
  <c r="CT170" i="1"/>
  <c r="CV170" i="1"/>
  <c r="CW170" i="1"/>
  <c r="FR170" i="1"/>
  <c r="GL170" i="1"/>
  <c r="GN170" i="1"/>
  <c r="GP170" i="1"/>
  <c r="GV170" i="1"/>
  <c r="HC170" i="1"/>
  <c r="GX170" i="1" s="1"/>
  <c r="I171" i="1"/>
  <c r="P171" i="1" s="1"/>
  <c r="AC171" i="1"/>
  <c r="AE171" i="1"/>
  <c r="AD171" i="1" s="1"/>
  <c r="AB171" i="1" s="1"/>
  <c r="AF171" i="1"/>
  <c r="AG171" i="1"/>
  <c r="AH171" i="1"/>
  <c r="AI171" i="1"/>
  <c r="AJ171" i="1"/>
  <c r="CP171" i="1"/>
  <c r="CQ171" i="1"/>
  <c r="CR171" i="1"/>
  <c r="Q171" i="1" s="1"/>
  <c r="CS171" i="1"/>
  <c r="R171" i="1" s="1"/>
  <c r="CT171" i="1"/>
  <c r="S171" i="1" s="1"/>
  <c r="CU171" i="1"/>
  <c r="T171" i="1" s="1"/>
  <c r="CV171" i="1"/>
  <c r="U171" i="1" s="1"/>
  <c r="CW171" i="1"/>
  <c r="V171" i="1" s="1"/>
  <c r="CX171" i="1"/>
  <c r="W171" i="1" s="1"/>
  <c r="CY171" i="1"/>
  <c r="X171" i="1" s="1"/>
  <c r="CZ171" i="1"/>
  <c r="Y171" i="1" s="1"/>
  <c r="FR171" i="1"/>
  <c r="GL171" i="1"/>
  <c r="GN171" i="1"/>
  <c r="GP171" i="1"/>
  <c r="GV171" i="1"/>
  <c r="GX171" i="1"/>
  <c r="HC171" i="1"/>
  <c r="C172" i="1"/>
  <c r="D172" i="1"/>
  <c r="U172" i="1"/>
  <c r="G472" i="6" s="1"/>
  <c r="V172" i="1"/>
  <c r="G475" i="6" s="1"/>
  <c r="AC172" i="1"/>
  <c r="AE172" i="1"/>
  <c r="AD172" i="1" s="1"/>
  <c r="AF172" i="1"/>
  <c r="AG172" i="1"/>
  <c r="CU172" i="1" s="1"/>
  <c r="T172" i="1" s="1"/>
  <c r="AH172" i="1"/>
  <c r="AI172" i="1"/>
  <c r="AJ172" i="1"/>
  <c r="CQ172" i="1"/>
  <c r="CR172" i="1"/>
  <c r="CS172" i="1"/>
  <c r="CT172" i="1"/>
  <c r="CV172" i="1"/>
  <c r="CW172" i="1"/>
  <c r="CX172" i="1"/>
  <c r="W172" i="1" s="1"/>
  <c r="FR172" i="1"/>
  <c r="GL172" i="1"/>
  <c r="GN172" i="1"/>
  <c r="GP172" i="1"/>
  <c r="GV172" i="1"/>
  <c r="HC172" i="1"/>
  <c r="GX172" i="1" s="1"/>
  <c r="I173" i="1"/>
  <c r="P173" i="1" s="1"/>
  <c r="AC173" i="1"/>
  <c r="AE173" i="1"/>
  <c r="AD173" i="1" s="1"/>
  <c r="AB173" i="1" s="1"/>
  <c r="AF173" i="1"/>
  <c r="AG173" i="1"/>
  <c r="AH173" i="1"/>
  <c r="AI173" i="1"/>
  <c r="AJ173" i="1"/>
  <c r="CP173" i="1"/>
  <c r="CQ173" i="1"/>
  <c r="CR173" i="1"/>
  <c r="Q173" i="1" s="1"/>
  <c r="CS173" i="1"/>
  <c r="R173" i="1" s="1"/>
  <c r="CT173" i="1"/>
  <c r="S173" i="1" s="1"/>
  <c r="CU173" i="1"/>
  <c r="T173" i="1" s="1"/>
  <c r="CV173" i="1"/>
  <c r="U173" i="1" s="1"/>
  <c r="CW173" i="1"/>
  <c r="V173" i="1" s="1"/>
  <c r="CX173" i="1"/>
  <c r="W173" i="1" s="1"/>
  <c r="CY173" i="1"/>
  <c r="X173" i="1" s="1"/>
  <c r="CZ173" i="1"/>
  <c r="Y173" i="1" s="1"/>
  <c r="FR173" i="1"/>
  <c r="GL173" i="1"/>
  <c r="GN173" i="1"/>
  <c r="GP173" i="1"/>
  <c r="GV173" i="1"/>
  <c r="HC173" i="1"/>
  <c r="GX173" i="1" s="1"/>
  <c r="B175" i="1"/>
  <c r="B164" i="1" s="1"/>
  <c r="C175" i="1"/>
  <c r="C164" i="1" s="1"/>
  <c r="D175" i="1"/>
  <c r="D164" i="1" s="1"/>
  <c r="F175" i="1"/>
  <c r="F164" i="1" s="1"/>
  <c r="G175" i="1"/>
  <c r="G164" i="1" s="1"/>
  <c r="BX175" i="1"/>
  <c r="AO175" i="1" s="1"/>
  <c r="CK175" i="1"/>
  <c r="BB175" i="1" s="1"/>
  <c r="CL175" i="1"/>
  <c r="CL164" i="1" s="1"/>
  <c r="CM175" i="1"/>
  <c r="CM164" i="1" s="1"/>
  <c r="D205" i="1"/>
  <c r="E207" i="1"/>
  <c r="Z207" i="1"/>
  <c r="AA207" i="1"/>
  <c r="AM207" i="1"/>
  <c r="AN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C209" i="1"/>
  <c r="D209" i="1"/>
  <c r="V209" i="1"/>
  <c r="G534" i="6" s="1"/>
  <c r="AC209" i="1"/>
  <c r="AE209" i="1"/>
  <c r="AD209" i="1" s="1"/>
  <c r="AF209" i="1"/>
  <c r="AG209" i="1"/>
  <c r="AH209" i="1"/>
  <c r="AI209" i="1"/>
  <c r="AJ209" i="1"/>
  <c r="CQ209" i="1"/>
  <c r="CR209" i="1"/>
  <c r="CS209" i="1"/>
  <c r="CT209" i="1"/>
  <c r="CU209" i="1"/>
  <c r="T209" i="1" s="1"/>
  <c r="CV209" i="1"/>
  <c r="CW209" i="1"/>
  <c r="CX209" i="1"/>
  <c r="W209" i="1" s="1"/>
  <c r="FR209" i="1"/>
  <c r="GL209" i="1"/>
  <c r="GN209" i="1"/>
  <c r="GP209" i="1"/>
  <c r="GV209" i="1"/>
  <c r="HC209" i="1"/>
  <c r="GX209" i="1" s="1"/>
  <c r="I210" i="1"/>
  <c r="P210" i="1"/>
  <c r="AC210" i="1"/>
  <c r="AB210" i="1" s="1"/>
  <c r="AD210" i="1"/>
  <c r="AE210" i="1"/>
  <c r="AF210" i="1"/>
  <c r="AG210" i="1"/>
  <c r="AH210" i="1"/>
  <c r="AI210" i="1"/>
  <c r="AJ210" i="1"/>
  <c r="CP210" i="1"/>
  <c r="CQ210" i="1"/>
  <c r="CR210" i="1"/>
  <c r="Q210" i="1" s="1"/>
  <c r="CS210" i="1"/>
  <c r="R210" i="1" s="1"/>
  <c r="CT210" i="1"/>
  <c r="S210" i="1" s="1"/>
  <c r="CU210" i="1"/>
  <c r="T210" i="1" s="1"/>
  <c r="CV210" i="1"/>
  <c r="U210" i="1" s="1"/>
  <c r="CW210" i="1"/>
  <c r="V210" i="1" s="1"/>
  <c r="CX210" i="1"/>
  <c r="W210" i="1" s="1"/>
  <c r="CY210" i="1"/>
  <c r="X210" i="1" s="1"/>
  <c r="CZ210" i="1"/>
  <c r="Y210" i="1" s="1"/>
  <c r="FR210" i="1"/>
  <c r="GL210" i="1"/>
  <c r="GN210" i="1"/>
  <c r="GP210" i="1"/>
  <c r="GV210" i="1"/>
  <c r="GX210" i="1"/>
  <c r="HC210" i="1"/>
  <c r="C211" i="1"/>
  <c r="D211" i="1"/>
  <c r="U211" i="1"/>
  <c r="G557" i="6" s="1"/>
  <c r="V211" i="1"/>
  <c r="G560" i="6" s="1"/>
  <c r="AC211" i="1"/>
  <c r="AE211" i="1"/>
  <c r="AD211" i="1" s="1"/>
  <c r="AF211" i="1"/>
  <c r="AG211" i="1"/>
  <c r="AH211" i="1"/>
  <c r="AI211" i="1"/>
  <c r="AJ211" i="1"/>
  <c r="CX211" i="1" s="1"/>
  <c r="W211" i="1" s="1"/>
  <c r="CQ211" i="1"/>
  <c r="CR211" i="1"/>
  <c r="CS211" i="1"/>
  <c r="CT211" i="1"/>
  <c r="CU211" i="1"/>
  <c r="T211" i="1" s="1"/>
  <c r="CV211" i="1"/>
  <c r="CW211" i="1"/>
  <c r="FR211" i="1"/>
  <c r="GL211" i="1"/>
  <c r="GN211" i="1"/>
  <c r="GP211" i="1"/>
  <c r="GV211" i="1"/>
  <c r="HC211" i="1"/>
  <c r="GX211" i="1" s="1"/>
  <c r="I212" i="1"/>
  <c r="P212" i="1"/>
  <c r="AC212" i="1"/>
  <c r="AB212" i="1" s="1"/>
  <c r="AE212" i="1"/>
  <c r="AD212" i="1" s="1"/>
  <c r="AF212" i="1"/>
  <c r="AG212" i="1"/>
  <c r="AH212" i="1"/>
  <c r="AI212" i="1"/>
  <c r="AJ212" i="1"/>
  <c r="CP212" i="1"/>
  <c r="CQ212" i="1"/>
  <c r="CR212" i="1"/>
  <c r="Q212" i="1" s="1"/>
  <c r="CS212" i="1"/>
  <c r="R212" i="1" s="1"/>
  <c r="CT212" i="1"/>
  <c r="S212" i="1" s="1"/>
  <c r="CU212" i="1"/>
  <c r="T212" i="1" s="1"/>
  <c r="CV212" i="1"/>
  <c r="U212" i="1" s="1"/>
  <c r="CW212" i="1"/>
  <c r="V212" i="1" s="1"/>
  <c r="CX212" i="1"/>
  <c r="W212" i="1" s="1"/>
  <c r="CY212" i="1"/>
  <c r="X212" i="1" s="1"/>
  <c r="CZ212" i="1"/>
  <c r="Y212" i="1" s="1"/>
  <c r="FR212" i="1"/>
  <c r="GL212" i="1"/>
  <c r="GN212" i="1"/>
  <c r="GP212" i="1"/>
  <c r="GV212" i="1"/>
  <c r="GX212" i="1"/>
  <c r="HC212" i="1"/>
  <c r="C213" i="1"/>
  <c r="D213" i="1"/>
  <c r="U213" i="1"/>
  <c r="G582" i="6" s="1"/>
  <c r="V213" i="1"/>
  <c r="G585" i="6" s="1"/>
  <c r="AC213" i="1"/>
  <c r="AE213" i="1"/>
  <c r="AD213" i="1" s="1"/>
  <c r="AF213" i="1"/>
  <c r="AG213" i="1"/>
  <c r="CU213" i="1" s="1"/>
  <c r="T213" i="1" s="1"/>
  <c r="AH213" i="1"/>
  <c r="AI213" i="1"/>
  <c r="AJ213" i="1"/>
  <c r="CQ213" i="1"/>
  <c r="CR213" i="1"/>
  <c r="CS213" i="1"/>
  <c r="CT213" i="1"/>
  <c r="CV213" i="1"/>
  <c r="CW213" i="1"/>
  <c r="CX213" i="1"/>
  <c r="W213" i="1" s="1"/>
  <c r="FR213" i="1"/>
  <c r="GL213" i="1"/>
  <c r="GN213" i="1"/>
  <c r="GP213" i="1"/>
  <c r="GV213" i="1"/>
  <c r="HC213" i="1"/>
  <c r="GX213" i="1" s="1"/>
  <c r="I214" i="1"/>
  <c r="P214" i="1" s="1"/>
  <c r="AC214" i="1"/>
  <c r="AE214" i="1"/>
  <c r="AD214" i="1" s="1"/>
  <c r="AB214" i="1" s="1"/>
  <c r="AF214" i="1"/>
  <c r="AG214" i="1"/>
  <c r="AH214" i="1"/>
  <c r="AI214" i="1"/>
  <c r="AJ214" i="1"/>
  <c r="CP214" i="1"/>
  <c r="CQ214" i="1"/>
  <c r="CR214" i="1"/>
  <c r="Q214" i="1" s="1"/>
  <c r="CS214" i="1"/>
  <c r="R214" i="1" s="1"/>
  <c r="CT214" i="1"/>
  <c r="S214" i="1" s="1"/>
  <c r="CU214" i="1"/>
  <c r="T214" i="1" s="1"/>
  <c r="CV214" i="1"/>
  <c r="U214" i="1" s="1"/>
  <c r="CW214" i="1"/>
  <c r="V214" i="1" s="1"/>
  <c r="CX214" i="1"/>
  <c r="W214" i="1" s="1"/>
  <c r="CY214" i="1"/>
  <c r="X214" i="1" s="1"/>
  <c r="CZ214" i="1"/>
  <c r="Y214" i="1" s="1"/>
  <c r="FR214" i="1"/>
  <c r="GL214" i="1"/>
  <c r="GN214" i="1"/>
  <c r="GP214" i="1"/>
  <c r="GV214" i="1"/>
  <c r="GX214" i="1"/>
  <c r="HC214" i="1"/>
  <c r="C215" i="1"/>
  <c r="D215" i="1"/>
  <c r="U215" i="1"/>
  <c r="G607" i="6" s="1"/>
  <c r="V215" i="1"/>
  <c r="G610" i="6" s="1"/>
  <c r="AC215" i="1"/>
  <c r="AE215" i="1"/>
  <c r="AD215" i="1" s="1"/>
  <c r="AF215" i="1"/>
  <c r="AG215" i="1"/>
  <c r="AH215" i="1"/>
  <c r="AI215" i="1"/>
  <c r="AJ215" i="1"/>
  <c r="CQ215" i="1"/>
  <c r="CR215" i="1"/>
  <c r="CS215" i="1"/>
  <c r="CT215" i="1"/>
  <c r="CU215" i="1"/>
  <c r="T215" i="1" s="1"/>
  <c r="CV215" i="1"/>
  <c r="CW215" i="1"/>
  <c r="CX215" i="1"/>
  <c r="W215" i="1" s="1"/>
  <c r="FR215" i="1"/>
  <c r="GL215" i="1"/>
  <c r="GN215" i="1"/>
  <c r="GP215" i="1"/>
  <c r="GV215" i="1"/>
  <c r="HC215" i="1"/>
  <c r="GX215" i="1" s="1"/>
  <c r="I216" i="1"/>
  <c r="P216" i="1" s="1"/>
  <c r="AC216" i="1"/>
  <c r="AB216" i="1" s="1"/>
  <c r="AE216" i="1"/>
  <c r="AD216" i="1" s="1"/>
  <c r="AF216" i="1"/>
  <c r="AG216" i="1"/>
  <c r="AH216" i="1"/>
  <c r="AI216" i="1"/>
  <c r="AJ216" i="1"/>
  <c r="CP216" i="1"/>
  <c r="CQ216" i="1"/>
  <c r="CR216" i="1"/>
  <c r="Q216" i="1" s="1"/>
  <c r="CS216" i="1"/>
  <c r="R216" i="1" s="1"/>
  <c r="CT216" i="1"/>
  <c r="S216" i="1" s="1"/>
  <c r="CU216" i="1"/>
  <c r="T216" i="1" s="1"/>
  <c r="CV216" i="1"/>
  <c r="U216" i="1" s="1"/>
  <c r="CW216" i="1"/>
  <c r="V216" i="1" s="1"/>
  <c r="CX216" i="1"/>
  <c r="W216" i="1" s="1"/>
  <c r="CY216" i="1"/>
  <c r="X216" i="1" s="1"/>
  <c r="CZ216" i="1"/>
  <c r="Y216" i="1" s="1"/>
  <c r="FR216" i="1"/>
  <c r="GL216" i="1"/>
  <c r="GN216" i="1"/>
  <c r="GP216" i="1"/>
  <c r="GV216" i="1"/>
  <c r="GX216" i="1"/>
  <c r="HC216" i="1"/>
  <c r="B218" i="1"/>
  <c r="B207" i="1" s="1"/>
  <c r="C218" i="1"/>
  <c r="C207" i="1" s="1"/>
  <c r="D218" i="1"/>
  <c r="D207" i="1" s="1"/>
  <c r="F218" i="1"/>
  <c r="F207" i="1" s="1"/>
  <c r="G218" i="1"/>
  <c r="G207" i="1" s="1"/>
  <c r="BX218" i="1"/>
  <c r="AO218" i="1" s="1"/>
  <c r="CK218" i="1"/>
  <c r="CK207" i="1" s="1"/>
  <c r="CL218" i="1"/>
  <c r="CL207" i="1" s="1"/>
  <c r="CM218" i="1"/>
  <c r="BD218" i="1" s="1"/>
  <c r="B248" i="1"/>
  <c r="B60" i="1" s="1"/>
  <c r="C248" i="1"/>
  <c r="C60" i="1" s="1"/>
  <c r="D248" i="1"/>
  <c r="D60" i="1" s="1"/>
  <c r="F248" i="1"/>
  <c r="F60" i="1" s="1"/>
  <c r="G248" i="1"/>
  <c r="G60" i="1" s="1"/>
  <c r="D278" i="1"/>
  <c r="E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BX280" i="1"/>
  <c r="BY280" i="1"/>
  <c r="BZ280" i="1"/>
  <c r="CA280" i="1"/>
  <c r="CB280" i="1"/>
  <c r="CC280" i="1"/>
  <c r="CD280" i="1"/>
  <c r="CE280" i="1"/>
  <c r="CF280" i="1"/>
  <c r="CG280" i="1"/>
  <c r="CH280" i="1"/>
  <c r="CI280" i="1"/>
  <c r="CJ280" i="1"/>
  <c r="CK280" i="1"/>
  <c r="CL280" i="1"/>
  <c r="CM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GX280" i="1"/>
  <c r="D282" i="1"/>
  <c r="E284" i="1"/>
  <c r="Z284" i="1"/>
  <c r="AA284" i="1"/>
  <c r="AM284" i="1"/>
  <c r="AN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GX284" i="1"/>
  <c r="C286" i="1"/>
  <c r="D286" i="1"/>
  <c r="U286" i="1"/>
  <c r="G699" i="6" s="1"/>
  <c r="AC286" i="1"/>
  <c r="AE286" i="1"/>
  <c r="AD286" i="1" s="1"/>
  <c r="AF286" i="1"/>
  <c r="AG286" i="1"/>
  <c r="AH286" i="1"/>
  <c r="AI286" i="1"/>
  <c r="AJ286" i="1"/>
  <c r="CX286" i="1" s="1"/>
  <c r="W286" i="1" s="1"/>
  <c r="CQ286" i="1"/>
  <c r="CR286" i="1"/>
  <c r="CS286" i="1"/>
  <c r="CT286" i="1"/>
  <c r="CU286" i="1"/>
  <c r="T286" i="1" s="1"/>
  <c r="CV286" i="1"/>
  <c r="CW286" i="1"/>
  <c r="FR286" i="1"/>
  <c r="GL286" i="1"/>
  <c r="GN286" i="1"/>
  <c r="GP286" i="1"/>
  <c r="GV286" i="1"/>
  <c r="HC286" i="1"/>
  <c r="GX286" i="1" s="1"/>
  <c r="I287" i="1"/>
  <c r="P287" i="1"/>
  <c r="AC287" i="1"/>
  <c r="AB287" i="1" s="1"/>
  <c r="AD287" i="1"/>
  <c r="AE287" i="1"/>
  <c r="AF287" i="1"/>
  <c r="AG287" i="1"/>
  <c r="AH287" i="1"/>
  <c r="AI287" i="1"/>
  <c r="AJ287" i="1"/>
  <c r="CP287" i="1"/>
  <c r="CQ287" i="1"/>
  <c r="CR287" i="1"/>
  <c r="Q287" i="1" s="1"/>
  <c r="CS287" i="1"/>
  <c r="R287" i="1" s="1"/>
  <c r="CT287" i="1"/>
  <c r="S287" i="1" s="1"/>
  <c r="CU287" i="1"/>
  <c r="T287" i="1" s="1"/>
  <c r="CV287" i="1"/>
  <c r="U287" i="1" s="1"/>
  <c r="CW287" i="1"/>
  <c r="V287" i="1" s="1"/>
  <c r="CX287" i="1"/>
  <c r="W287" i="1" s="1"/>
  <c r="CY287" i="1"/>
  <c r="X287" i="1" s="1"/>
  <c r="CZ287" i="1"/>
  <c r="Y287" i="1" s="1"/>
  <c r="FR287" i="1"/>
  <c r="GL287" i="1"/>
  <c r="GN287" i="1"/>
  <c r="GP287" i="1"/>
  <c r="GV287" i="1"/>
  <c r="GX287" i="1"/>
  <c r="HC287" i="1"/>
  <c r="C288" i="1"/>
  <c r="D288" i="1"/>
  <c r="U288" i="1"/>
  <c r="G717" i="6" s="1"/>
  <c r="AC288" i="1"/>
  <c r="AE288" i="1"/>
  <c r="AD288" i="1" s="1"/>
  <c r="AF288" i="1"/>
  <c r="AG288" i="1"/>
  <c r="CU288" i="1" s="1"/>
  <c r="T288" i="1" s="1"/>
  <c r="AH288" i="1"/>
  <c r="AI288" i="1"/>
  <c r="AJ288" i="1"/>
  <c r="CX288" i="1" s="1"/>
  <c r="W288" i="1" s="1"/>
  <c r="CQ288" i="1"/>
  <c r="CR288" i="1"/>
  <c r="CS288" i="1"/>
  <c r="CT288" i="1"/>
  <c r="CV288" i="1"/>
  <c r="CW288" i="1"/>
  <c r="FR288" i="1"/>
  <c r="GL288" i="1"/>
  <c r="GN288" i="1"/>
  <c r="GP288" i="1"/>
  <c r="GV288" i="1"/>
  <c r="HC288" i="1"/>
  <c r="GX288" i="1" s="1"/>
  <c r="I289" i="1"/>
  <c r="P289" i="1"/>
  <c r="AC289" i="1"/>
  <c r="AD289" i="1"/>
  <c r="AB289" i="1" s="1"/>
  <c r="AE289" i="1"/>
  <c r="AF289" i="1"/>
  <c r="AG289" i="1"/>
  <c r="AH289" i="1"/>
  <c r="AI289" i="1"/>
  <c r="AJ289" i="1"/>
  <c r="CP289" i="1"/>
  <c r="CQ289" i="1"/>
  <c r="CR289" i="1"/>
  <c r="Q289" i="1" s="1"/>
  <c r="CS289" i="1"/>
  <c r="R289" i="1" s="1"/>
  <c r="CT289" i="1"/>
  <c r="S289" i="1" s="1"/>
  <c r="CU289" i="1"/>
  <c r="T289" i="1" s="1"/>
  <c r="CV289" i="1"/>
  <c r="U289" i="1" s="1"/>
  <c r="CW289" i="1"/>
  <c r="V289" i="1" s="1"/>
  <c r="CX289" i="1"/>
  <c r="W289" i="1" s="1"/>
  <c r="CY289" i="1"/>
  <c r="X289" i="1" s="1"/>
  <c r="CZ289" i="1"/>
  <c r="Y289" i="1" s="1"/>
  <c r="FR289" i="1"/>
  <c r="GL289" i="1"/>
  <c r="GN289" i="1"/>
  <c r="GP289" i="1"/>
  <c r="GV289" i="1"/>
  <c r="GX289" i="1"/>
  <c r="HC289" i="1"/>
  <c r="C290" i="1"/>
  <c r="D290" i="1"/>
  <c r="U290" i="1"/>
  <c r="G735" i="6" s="1"/>
  <c r="AC290" i="1"/>
  <c r="AE290" i="1"/>
  <c r="AD290" i="1" s="1"/>
  <c r="AF290" i="1"/>
  <c r="AG290" i="1"/>
  <c r="CU290" i="1" s="1"/>
  <c r="T290" i="1" s="1"/>
  <c r="AH290" i="1"/>
  <c r="AI290" i="1"/>
  <c r="AJ290" i="1"/>
  <c r="CX290" i="1" s="1"/>
  <c r="W290" i="1" s="1"/>
  <c r="CQ290" i="1"/>
  <c r="CR290" i="1"/>
  <c r="CS290" i="1"/>
  <c r="CT290" i="1"/>
  <c r="CV290" i="1"/>
  <c r="CW290" i="1"/>
  <c r="FR290" i="1"/>
  <c r="GL290" i="1"/>
  <c r="GN290" i="1"/>
  <c r="GP290" i="1"/>
  <c r="GV290" i="1"/>
  <c r="HC290" i="1"/>
  <c r="GX290" i="1" s="1"/>
  <c r="I291" i="1"/>
  <c r="P291" i="1" s="1"/>
  <c r="AC291" i="1"/>
  <c r="AE291" i="1"/>
  <c r="AD291" i="1" s="1"/>
  <c r="AB291" i="1" s="1"/>
  <c r="AF291" i="1"/>
  <c r="AG291" i="1"/>
  <c r="AH291" i="1"/>
  <c r="AI291" i="1"/>
  <c r="AJ291" i="1"/>
  <c r="CP291" i="1"/>
  <c r="CQ291" i="1"/>
  <c r="CR291" i="1"/>
  <c r="Q291" i="1" s="1"/>
  <c r="CS291" i="1"/>
  <c r="R291" i="1" s="1"/>
  <c r="CT291" i="1"/>
  <c r="S291" i="1" s="1"/>
  <c r="CU291" i="1"/>
  <c r="T291" i="1" s="1"/>
  <c r="CV291" i="1"/>
  <c r="U291" i="1" s="1"/>
  <c r="CW291" i="1"/>
  <c r="V291" i="1" s="1"/>
  <c r="CX291" i="1"/>
  <c r="W291" i="1" s="1"/>
  <c r="CY291" i="1"/>
  <c r="X291" i="1" s="1"/>
  <c r="CZ291" i="1"/>
  <c r="Y291" i="1" s="1"/>
  <c r="FR291" i="1"/>
  <c r="GL291" i="1"/>
  <c r="GN291" i="1"/>
  <c r="GP291" i="1"/>
  <c r="GV291" i="1"/>
  <c r="GX291" i="1"/>
  <c r="HC291" i="1"/>
  <c r="C292" i="1"/>
  <c r="D292" i="1"/>
  <c r="U292" i="1"/>
  <c r="G755" i="6" s="1"/>
  <c r="AC292" i="1"/>
  <c r="AE292" i="1"/>
  <c r="AD292" i="1" s="1"/>
  <c r="AF292" i="1"/>
  <c r="AG292" i="1"/>
  <c r="CU292" i="1" s="1"/>
  <c r="T292" i="1" s="1"/>
  <c r="AH292" i="1"/>
  <c r="AI292" i="1"/>
  <c r="AJ292" i="1"/>
  <c r="CQ292" i="1"/>
  <c r="CR292" i="1"/>
  <c r="CS292" i="1"/>
  <c r="CT292" i="1"/>
  <c r="CV292" i="1"/>
  <c r="CW292" i="1"/>
  <c r="CX292" i="1"/>
  <c r="W292" i="1" s="1"/>
  <c r="FR292" i="1"/>
  <c r="GL292" i="1"/>
  <c r="GN292" i="1"/>
  <c r="GP292" i="1"/>
  <c r="GV292" i="1"/>
  <c r="GX292" i="1"/>
  <c r="HC292" i="1"/>
  <c r="I293" i="1"/>
  <c r="P293" i="1"/>
  <c r="AC293" i="1"/>
  <c r="AD293" i="1"/>
  <c r="AB293" i="1" s="1"/>
  <c r="AE293" i="1"/>
  <c r="AF293" i="1"/>
  <c r="AG293" i="1"/>
  <c r="AH293" i="1"/>
  <c r="AI293" i="1"/>
  <c r="AJ293" i="1"/>
  <c r="CP293" i="1"/>
  <c r="CQ293" i="1"/>
  <c r="CR293" i="1"/>
  <c r="Q293" i="1" s="1"/>
  <c r="CS293" i="1"/>
  <c r="R293" i="1" s="1"/>
  <c r="CT293" i="1"/>
  <c r="S293" i="1" s="1"/>
  <c r="CU293" i="1"/>
  <c r="T293" i="1" s="1"/>
  <c r="CV293" i="1"/>
  <c r="U293" i="1" s="1"/>
  <c r="CW293" i="1"/>
  <c r="V293" i="1" s="1"/>
  <c r="CX293" i="1"/>
  <c r="W293" i="1" s="1"/>
  <c r="CY293" i="1"/>
  <c r="X293" i="1" s="1"/>
  <c r="CZ293" i="1"/>
  <c r="Y293" i="1" s="1"/>
  <c r="FR293" i="1"/>
  <c r="GL293" i="1"/>
  <c r="GN293" i="1"/>
  <c r="GP293" i="1"/>
  <c r="GV293" i="1"/>
  <c r="HC293" i="1"/>
  <c r="GX293" i="1" s="1"/>
  <c r="C294" i="1"/>
  <c r="D294" i="1"/>
  <c r="U294" i="1"/>
  <c r="G781" i="6" s="1"/>
  <c r="V294" i="1"/>
  <c r="G784" i="6" s="1"/>
  <c r="AC294" i="1"/>
  <c r="AE294" i="1"/>
  <c r="AD294" i="1" s="1"/>
  <c r="AF294" i="1"/>
  <c r="AG294" i="1"/>
  <c r="AH294" i="1"/>
  <c r="AI294" i="1"/>
  <c r="AJ294" i="1"/>
  <c r="CX294" i="1" s="1"/>
  <c r="W294" i="1" s="1"/>
  <c r="CQ294" i="1"/>
  <c r="CR294" i="1"/>
  <c r="CS294" i="1"/>
  <c r="CT294" i="1"/>
  <c r="CU294" i="1"/>
  <c r="T294" i="1" s="1"/>
  <c r="CV294" i="1"/>
  <c r="CW294" i="1"/>
  <c r="FR294" i="1"/>
  <c r="GL294" i="1"/>
  <c r="GN294" i="1"/>
  <c r="GP294" i="1"/>
  <c r="GV294" i="1"/>
  <c r="HC294" i="1"/>
  <c r="GX294" i="1" s="1"/>
  <c r="I295" i="1"/>
  <c r="P295" i="1"/>
  <c r="AC295" i="1"/>
  <c r="AB295" i="1" s="1"/>
  <c r="AE295" i="1"/>
  <c r="AD295" i="1" s="1"/>
  <c r="AF295" i="1"/>
  <c r="AG295" i="1"/>
  <c r="AH295" i="1"/>
  <c r="AI295" i="1"/>
  <c r="AJ295" i="1"/>
  <c r="CP295" i="1"/>
  <c r="CQ295" i="1"/>
  <c r="CR295" i="1"/>
  <c r="Q295" i="1" s="1"/>
  <c r="CS295" i="1"/>
  <c r="R295" i="1" s="1"/>
  <c r="CT295" i="1"/>
  <c r="S295" i="1" s="1"/>
  <c r="CU295" i="1"/>
  <c r="T295" i="1" s="1"/>
  <c r="CV295" i="1"/>
  <c r="U295" i="1" s="1"/>
  <c r="CW295" i="1"/>
  <c r="V295" i="1" s="1"/>
  <c r="CX295" i="1"/>
  <c r="W295" i="1" s="1"/>
  <c r="CY295" i="1"/>
  <c r="X295" i="1" s="1"/>
  <c r="CZ295" i="1"/>
  <c r="Y295" i="1" s="1"/>
  <c r="FR295" i="1"/>
  <c r="GL295" i="1"/>
  <c r="GN295" i="1"/>
  <c r="GP295" i="1"/>
  <c r="GV295" i="1"/>
  <c r="GX295" i="1"/>
  <c r="HC295" i="1"/>
  <c r="B297" i="1"/>
  <c r="B284" i="1" s="1"/>
  <c r="C297" i="1"/>
  <c r="C284" i="1" s="1"/>
  <c r="D297" i="1"/>
  <c r="D284" i="1" s="1"/>
  <c r="F297" i="1"/>
  <c r="F284" i="1" s="1"/>
  <c r="G297" i="1"/>
  <c r="G284" i="1" s="1"/>
  <c r="BX297" i="1"/>
  <c r="BX284" i="1" s="1"/>
  <c r="CK297" i="1"/>
  <c r="BB297" i="1" s="1"/>
  <c r="CL297" i="1"/>
  <c r="CL284" i="1" s="1"/>
  <c r="CM297" i="1"/>
  <c r="CM284" i="1" s="1"/>
  <c r="D327" i="1"/>
  <c r="E329" i="1"/>
  <c r="Z329" i="1"/>
  <c r="AA329" i="1"/>
  <c r="AM329" i="1"/>
  <c r="AN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C331" i="1"/>
  <c r="D331" i="1"/>
  <c r="U331" i="1"/>
  <c r="G839" i="6" s="1"/>
  <c r="AC331" i="1"/>
  <c r="AE331" i="1"/>
  <c r="AD331" i="1" s="1"/>
  <c r="AF331" i="1"/>
  <c r="AG331" i="1"/>
  <c r="AH331" i="1"/>
  <c r="AI331" i="1"/>
  <c r="AJ331" i="1"/>
  <c r="CX331" i="1" s="1"/>
  <c r="W331" i="1" s="1"/>
  <c r="CQ331" i="1"/>
  <c r="CR331" i="1"/>
  <c r="CS331" i="1"/>
  <c r="CT331" i="1"/>
  <c r="CU331" i="1"/>
  <c r="T331" i="1" s="1"/>
  <c r="CV331" i="1"/>
  <c r="CW331" i="1"/>
  <c r="FR331" i="1"/>
  <c r="GL331" i="1"/>
  <c r="GN331" i="1"/>
  <c r="GP331" i="1"/>
  <c r="GV331" i="1"/>
  <c r="HC331" i="1"/>
  <c r="GX331" i="1" s="1"/>
  <c r="I332" i="1"/>
  <c r="P332" i="1"/>
  <c r="AC332" i="1"/>
  <c r="AB332" i="1" s="1"/>
  <c r="AD332" i="1"/>
  <c r="AE332" i="1"/>
  <c r="AF332" i="1"/>
  <c r="AG332" i="1"/>
  <c r="AH332" i="1"/>
  <c r="AI332" i="1"/>
  <c r="AJ332" i="1"/>
  <c r="CP332" i="1"/>
  <c r="CQ332" i="1"/>
  <c r="CR332" i="1"/>
  <c r="Q332" i="1" s="1"/>
  <c r="CS332" i="1"/>
  <c r="R332" i="1" s="1"/>
  <c r="CT332" i="1"/>
  <c r="S332" i="1" s="1"/>
  <c r="CU332" i="1"/>
  <c r="T332" i="1" s="1"/>
  <c r="CV332" i="1"/>
  <c r="U332" i="1" s="1"/>
  <c r="CW332" i="1"/>
  <c r="V332" i="1" s="1"/>
  <c r="CX332" i="1"/>
  <c r="W332" i="1" s="1"/>
  <c r="CY332" i="1"/>
  <c r="X332" i="1" s="1"/>
  <c r="CZ332" i="1"/>
  <c r="Y332" i="1" s="1"/>
  <c r="FR332" i="1"/>
  <c r="GL332" i="1"/>
  <c r="GN332" i="1"/>
  <c r="GP332" i="1"/>
  <c r="GV332" i="1"/>
  <c r="GX332" i="1"/>
  <c r="HC332" i="1"/>
  <c r="C333" i="1"/>
  <c r="D333" i="1"/>
  <c r="U333" i="1"/>
  <c r="G856" i="6" s="1"/>
  <c r="V333" i="1"/>
  <c r="G859" i="6" s="1"/>
  <c r="AC333" i="1"/>
  <c r="AE333" i="1"/>
  <c r="AD333" i="1" s="1"/>
  <c r="AF333" i="1"/>
  <c r="AG333" i="1"/>
  <c r="CU333" i="1" s="1"/>
  <c r="T333" i="1" s="1"/>
  <c r="AH333" i="1"/>
  <c r="AI333" i="1"/>
  <c r="AJ333" i="1"/>
  <c r="CX333" i="1" s="1"/>
  <c r="W333" i="1" s="1"/>
  <c r="CQ333" i="1"/>
  <c r="CR333" i="1"/>
  <c r="CS333" i="1"/>
  <c r="CT333" i="1"/>
  <c r="CV333" i="1"/>
  <c r="CW333" i="1"/>
  <c r="FR333" i="1"/>
  <c r="GL333" i="1"/>
  <c r="GN333" i="1"/>
  <c r="GP333" i="1"/>
  <c r="GV333" i="1"/>
  <c r="HC333" i="1"/>
  <c r="GX333" i="1" s="1"/>
  <c r="I334" i="1"/>
  <c r="P334" i="1"/>
  <c r="AC334" i="1"/>
  <c r="AE334" i="1"/>
  <c r="AD334" i="1" s="1"/>
  <c r="AB334" i="1" s="1"/>
  <c r="AF334" i="1"/>
  <c r="AG334" i="1"/>
  <c r="AH334" i="1"/>
  <c r="AI334" i="1"/>
  <c r="AJ334" i="1"/>
  <c r="CP334" i="1"/>
  <c r="CQ334" i="1"/>
  <c r="CR334" i="1"/>
  <c r="Q334" i="1" s="1"/>
  <c r="CS334" i="1"/>
  <c r="R334" i="1" s="1"/>
  <c r="CT334" i="1"/>
  <c r="S334" i="1" s="1"/>
  <c r="CU334" i="1"/>
  <c r="T334" i="1" s="1"/>
  <c r="CV334" i="1"/>
  <c r="U334" i="1" s="1"/>
  <c r="CW334" i="1"/>
  <c r="V334" i="1" s="1"/>
  <c r="CX334" i="1"/>
  <c r="W334" i="1" s="1"/>
  <c r="CY334" i="1"/>
  <c r="X334" i="1" s="1"/>
  <c r="CZ334" i="1"/>
  <c r="Y334" i="1" s="1"/>
  <c r="FR334" i="1"/>
  <c r="GL334" i="1"/>
  <c r="GN334" i="1"/>
  <c r="GP334" i="1"/>
  <c r="GV334" i="1"/>
  <c r="GX334" i="1"/>
  <c r="HC334" i="1"/>
  <c r="C335" i="1"/>
  <c r="D335" i="1"/>
  <c r="V335" i="1"/>
  <c r="G876" i="6" s="1"/>
  <c r="AC335" i="1"/>
  <c r="AE335" i="1"/>
  <c r="AD335" i="1" s="1"/>
  <c r="AF335" i="1"/>
  <c r="AG335" i="1"/>
  <c r="CU335" i="1" s="1"/>
  <c r="T335" i="1" s="1"/>
  <c r="AH335" i="1"/>
  <c r="AI335" i="1"/>
  <c r="AJ335" i="1"/>
  <c r="CX335" i="1" s="1"/>
  <c r="W335" i="1" s="1"/>
  <c r="CQ335" i="1"/>
  <c r="CR335" i="1"/>
  <c r="CS335" i="1"/>
  <c r="CT335" i="1"/>
  <c r="CV335" i="1"/>
  <c r="CW335" i="1"/>
  <c r="FR335" i="1"/>
  <c r="GL335" i="1"/>
  <c r="GN335" i="1"/>
  <c r="GP335" i="1"/>
  <c r="GV335" i="1"/>
  <c r="HC335" i="1"/>
  <c r="GX335" i="1" s="1"/>
  <c r="I336" i="1"/>
  <c r="P336" i="1" s="1"/>
  <c r="AC336" i="1"/>
  <c r="AE336" i="1"/>
  <c r="AD336" i="1" s="1"/>
  <c r="AB336" i="1" s="1"/>
  <c r="AF336" i="1"/>
  <c r="AG336" i="1"/>
  <c r="AH336" i="1"/>
  <c r="AI336" i="1"/>
  <c r="AJ336" i="1"/>
  <c r="CP336" i="1"/>
  <c r="CQ336" i="1"/>
  <c r="CR336" i="1"/>
  <c r="Q336" i="1" s="1"/>
  <c r="CS336" i="1"/>
  <c r="R336" i="1" s="1"/>
  <c r="CT336" i="1"/>
  <c r="S336" i="1" s="1"/>
  <c r="CU336" i="1"/>
  <c r="T336" i="1" s="1"/>
  <c r="CV336" i="1"/>
  <c r="U336" i="1" s="1"/>
  <c r="CW336" i="1"/>
  <c r="V336" i="1" s="1"/>
  <c r="CX336" i="1"/>
  <c r="W336" i="1" s="1"/>
  <c r="CY336" i="1"/>
  <c r="X336" i="1" s="1"/>
  <c r="CZ336" i="1"/>
  <c r="Y336" i="1" s="1"/>
  <c r="FR336" i="1"/>
  <c r="GL336" i="1"/>
  <c r="GN336" i="1"/>
  <c r="GP336" i="1"/>
  <c r="GV336" i="1"/>
  <c r="GX336" i="1"/>
  <c r="HC336" i="1"/>
  <c r="C337" i="1"/>
  <c r="D337" i="1"/>
  <c r="V337" i="1"/>
  <c r="G895" i="6" s="1"/>
  <c r="AC337" i="1"/>
  <c r="AE337" i="1"/>
  <c r="AD337" i="1" s="1"/>
  <c r="AF337" i="1"/>
  <c r="AG337" i="1"/>
  <c r="CU337" i="1" s="1"/>
  <c r="T337" i="1" s="1"/>
  <c r="AH337" i="1"/>
  <c r="AI337" i="1"/>
  <c r="AJ337" i="1"/>
  <c r="CQ337" i="1"/>
  <c r="CR337" i="1"/>
  <c r="CS337" i="1"/>
  <c r="CT337" i="1"/>
  <c r="CV337" i="1"/>
  <c r="CW337" i="1"/>
  <c r="CX337" i="1"/>
  <c r="W337" i="1" s="1"/>
  <c r="FR337" i="1"/>
  <c r="GL337" i="1"/>
  <c r="GN337" i="1"/>
  <c r="GP337" i="1"/>
  <c r="GV337" i="1"/>
  <c r="GX337" i="1"/>
  <c r="HC337" i="1"/>
  <c r="I338" i="1"/>
  <c r="P338" i="1" s="1"/>
  <c r="T338" i="1"/>
  <c r="AC338" i="1"/>
  <c r="AD338" i="1"/>
  <c r="AE338" i="1"/>
  <c r="AF338" i="1"/>
  <c r="AB338" i="1" s="1"/>
  <c r="AG338" i="1"/>
  <c r="AH338" i="1"/>
  <c r="AI338" i="1"/>
  <c r="AJ338" i="1"/>
  <c r="CP338" i="1"/>
  <c r="CQ338" i="1"/>
  <c r="CR338" i="1"/>
  <c r="CS338" i="1"/>
  <c r="R338" i="1" s="1"/>
  <c r="CT338" i="1"/>
  <c r="S338" i="1" s="1"/>
  <c r="CU338" i="1"/>
  <c r="CV338" i="1"/>
  <c r="CW338" i="1"/>
  <c r="V338" i="1" s="1"/>
  <c r="CX338" i="1"/>
  <c r="W338" i="1" s="1"/>
  <c r="CY338" i="1"/>
  <c r="X338" i="1" s="1"/>
  <c r="CZ338" i="1"/>
  <c r="Y338" i="1" s="1"/>
  <c r="FR338" i="1"/>
  <c r="GL338" i="1"/>
  <c r="GN338" i="1"/>
  <c r="GP338" i="1"/>
  <c r="GV338" i="1"/>
  <c r="HC338" i="1"/>
  <c r="GX338" i="1" s="1"/>
  <c r="C339" i="1"/>
  <c r="D339" i="1"/>
  <c r="U339" i="1"/>
  <c r="G917" i="6" s="1"/>
  <c r="V339" i="1"/>
  <c r="G920" i="6" s="1"/>
  <c r="AC339" i="1"/>
  <c r="AE339" i="1"/>
  <c r="AD339" i="1" s="1"/>
  <c r="AF339" i="1"/>
  <c r="AG339" i="1"/>
  <c r="AH339" i="1"/>
  <c r="AI339" i="1"/>
  <c r="AJ339" i="1"/>
  <c r="CX339" i="1" s="1"/>
  <c r="W339" i="1" s="1"/>
  <c r="CQ339" i="1"/>
  <c r="CR339" i="1"/>
  <c r="CS339" i="1"/>
  <c r="CT339" i="1"/>
  <c r="CU339" i="1"/>
  <c r="T339" i="1" s="1"/>
  <c r="CV339" i="1"/>
  <c r="CW339" i="1"/>
  <c r="FR339" i="1"/>
  <c r="GL339" i="1"/>
  <c r="GN339" i="1"/>
  <c r="GP339" i="1"/>
  <c r="GV339" i="1"/>
  <c r="HC339" i="1" s="1"/>
  <c r="GX339" i="1" s="1"/>
  <c r="I340" i="1"/>
  <c r="P340" i="1"/>
  <c r="AC340" i="1"/>
  <c r="AB340" i="1" s="1"/>
  <c r="AD340" i="1"/>
  <c r="AE340" i="1"/>
  <c r="AF340" i="1"/>
  <c r="AG340" i="1"/>
  <c r="AH340" i="1"/>
  <c r="AI340" i="1"/>
  <c r="AJ340" i="1"/>
  <c r="CP340" i="1"/>
  <c r="CQ340" i="1"/>
  <c r="CR340" i="1"/>
  <c r="Q340" i="1" s="1"/>
  <c r="CS340" i="1"/>
  <c r="R340" i="1" s="1"/>
  <c r="CT340" i="1"/>
  <c r="S340" i="1" s="1"/>
  <c r="CU340" i="1"/>
  <c r="T340" i="1" s="1"/>
  <c r="CV340" i="1"/>
  <c r="U340" i="1" s="1"/>
  <c r="CW340" i="1"/>
  <c r="V340" i="1" s="1"/>
  <c r="CX340" i="1"/>
  <c r="W340" i="1" s="1"/>
  <c r="CY340" i="1"/>
  <c r="X340" i="1" s="1"/>
  <c r="CZ340" i="1"/>
  <c r="Y340" i="1" s="1"/>
  <c r="FR340" i="1"/>
  <c r="GL340" i="1"/>
  <c r="GN340" i="1"/>
  <c r="GP340" i="1"/>
  <c r="GV340" i="1"/>
  <c r="GX340" i="1"/>
  <c r="HC340" i="1"/>
  <c r="B342" i="1"/>
  <c r="B329" i="1" s="1"/>
  <c r="C342" i="1"/>
  <c r="C329" i="1" s="1"/>
  <c r="D342" i="1"/>
  <c r="D329" i="1" s="1"/>
  <c r="F342" i="1"/>
  <c r="F329" i="1" s="1"/>
  <c r="G342" i="1"/>
  <c r="G329" i="1" s="1"/>
  <c r="BX342" i="1"/>
  <c r="BX329" i="1" s="1"/>
  <c r="CK342" i="1"/>
  <c r="CK329" i="1" s="1"/>
  <c r="CL342" i="1"/>
  <c r="CL329" i="1" s="1"/>
  <c r="CM342" i="1"/>
  <c r="CM329" i="1" s="1"/>
  <c r="B372" i="1"/>
  <c r="B280" i="1" s="1"/>
  <c r="C372" i="1"/>
  <c r="C280" i="1" s="1"/>
  <c r="D372" i="1"/>
  <c r="D280" i="1" s="1"/>
  <c r="F372" i="1"/>
  <c r="F280" i="1" s="1"/>
  <c r="G372" i="1"/>
  <c r="G280" i="1" s="1"/>
  <c r="D402" i="1"/>
  <c r="E404" i="1"/>
  <c r="F404" i="1"/>
  <c r="Q404" i="1"/>
  <c r="U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AK404" i="1"/>
  <c r="AL404" i="1"/>
  <c r="AM404" i="1"/>
  <c r="AN404" i="1"/>
  <c r="AR404" i="1"/>
  <c r="AV404" i="1"/>
  <c r="AZ404" i="1"/>
  <c r="BD404" i="1"/>
  <c r="BE404" i="1"/>
  <c r="BF404" i="1"/>
  <c r="BG404" i="1"/>
  <c r="BH404" i="1"/>
  <c r="BI404" i="1"/>
  <c r="BJ404" i="1"/>
  <c r="BK404" i="1"/>
  <c r="BL404" i="1"/>
  <c r="BM404" i="1"/>
  <c r="BN404" i="1"/>
  <c r="BO404" i="1"/>
  <c r="BP404" i="1"/>
  <c r="BQ404" i="1"/>
  <c r="BR404" i="1"/>
  <c r="BS404" i="1"/>
  <c r="BT404" i="1"/>
  <c r="BU404" i="1"/>
  <c r="BV404" i="1"/>
  <c r="BW404" i="1"/>
  <c r="BX404" i="1"/>
  <c r="BY404" i="1"/>
  <c r="BZ404" i="1"/>
  <c r="CA404" i="1"/>
  <c r="CB404" i="1"/>
  <c r="CC404" i="1"/>
  <c r="CD404" i="1"/>
  <c r="CE404" i="1"/>
  <c r="CF404" i="1"/>
  <c r="CG404" i="1"/>
  <c r="CH404" i="1"/>
  <c r="CI404" i="1"/>
  <c r="CJ404" i="1"/>
  <c r="CK404" i="1"/>
  <c r="CL404" i="1"/>
  <c r="CM404" i="1"/>
  <c r="CN404" i="1"/>
  <c r="CO404" i="1"/>
  <c r="CP404" i="1"/>
  <c r="CQ404" i="1"/>
  <c r="CR404" i="1"/>
  <c r="CS404" i="1"/>
  <c r="CT404" i="1"/>
  <c r="CU404" i="1"/>
  <c r="CV404" i="1"/>
  <c r="CW404" i="1"/>
  <c r="CX404" i="1"/>
  <c r="CY404" i="1"/>
  <c r="CZ404" i="1"/>
  <c r="DA404" i="1"/>
  <c r="DB404" i="1"/>
  <c r="DC404" i="1"/>
  <c r="DD404" i="1"/>
  <c r="DE404" i="1"/>
  <c r="DF404" i="1"/>
  <c r="DG404" i="1"/>
  <c r="DH404" i="1"/>
  <c r="DI404" i="1"/>
  <c r="DJ404" i="1"/>
  <c r="DK404" i="1"/>
  <c r="DL404" i="1"/>
  <c r="DM404" i="1"/>
  <c r="DN404" i="1"/>
  <c r="DO404" i="1"/>
  <c r="DP404" i="1"/>
  <c r="DQ404" i="1"/>
  <c r="DR404" i="1"/>
  <c r="DS404" i="1"/>
  <c r="DT404" i="1"/>
  <c r="DU404" i="1"/>
  <c r="DV404" i="1"/>
  <c r="DW404" i="1"/>
  <c r="DX404" i="1"/>
  <c r="DY404" i="1"/>
  <c r="DZ404" i="1"/>
  <c r="EA404" i="1"/>
  <c r="EB404" i="1"/>
  <c r="EC404" i="1"/>
  <c r="ED404" i="1"/>
  <c r="EE404" i="1"/>
  <c r="EF404" i="1"/>
  <c r="EG404" i="1"/>
  <c r="EH404" i="1"/>
  <c r="EI404" i="1"/>
  <c r="EJ404" i="1"/>
  <c r="EK404" i="1"/>
  <c r="EL404" i="1"/>
  <c r="EM404" i="1"/>
  <c r="EN404" i="1"/>
  <c r="EO404" i="1"/>
  <c r="EP404" i="1"/>
  <c r="EQ404" i="1"/>
  <c r="ER404" i="1"/>
  <c r="ES404" i="1"/>
  <c r="ET404" i="1"/>
  <c r="EU404" i="1"/>
  <c r="EV404" i="1"/>
  <c r="EW404" i="1"/>
  <c r="EX404" i="1"/>
  <c r="EY404" i="1"/>
  <c r="EZ404" i="1"/>
  <c r="FA404" i="1"/>
  <c r="FB404" i="1"/>
  <c r="FC404" i="1"/>
  <c r="FD404" i="1"/>
  <c r="FE404" i="1"/>
  <c r="FF404" i="1"/>
  <c r="FG404" i="1"/>
  <c r="FH404" i="1"/>
  <c r="FI404" i="1"/>
  <c r="FJ404" i="1"/>
  <c r="FK404" i="1"/>
  <c r="FL404" i="1"/>
  <c r="FM404" i="1"/>
  <c r="FN404" i="1"/>
  <c r="FO404" i="1"/>
  <c r="FP404" i="1"/>
  <c r="FQ404" i="1"/>
  <c r="FR404" i="1"/>
  <c r="FS404" i="1"/>
  <c r="FT404" i="1"/>
  <c r="FU404" i="1"/>
  <c r="FV404" i="1"/>
  <c r="FW404" i="1"/>
  <c r="FX404" i="1"/>
  <c r="FY404" i="1"/>
  <c r="FZ404" i="1"/>
  <c r="GA404" i="1"/>
  <c r="GB404" i="1"/>
  <c r="GC404" i="1"/>
  <c r="GD404" i="1"/>
  <c r="GE404" i="1"/>
  <c r="GF404" i="1"/>
  <c r="GG404" i="1"/>
  <c r="GH404" i="1"/>
  <c r="GI404" i="1"/>
  <c r="GJ404" i="1"/>
  <c r="GK404" i="1"/>
  <c r="GL404" i="1"/>
  <c r="GM404" i="1"/>
  <c r="GN404" i="1"/>
  <c r="GO404" i="1"/>
  <c r="GP404" i="1"/>
  <c r="GQ404" i="1"/>
  <c r="GR404" i="1"/>
  <c r="GS404" i="1"/>
  <c r="GT404" i="1"/>
  <c r="GU404" i="1"/>
  <c r="GV404" i="1"/>
  <c r="GW404" i="1"/>
  <c r="GX404" i="1"/>
  <c r="B406" i="1"/>
  <c r="B404" i="1" s="1"/>
  <c r="C406" i="1"/>
  <c r="C404" i="1" s="1"/>
  <c r="D406" i="1"/>
  <c r="D404" i="1" s="1"/>
  <c r="F406" i="1"/>
  <c r="G406" i="1"/>
  <c r="G404" i="1" s="1"/>
  <c r="O406" i="1"/>
  <c r="O404" i="1" s="1"/>
  <c r="P406" i="1"/>
  <c r="P404" i="1" s="1"/>
  <c r="Q406" i="1"/>
  <c r="R406" i="1"/>
  <c r="R404" i="1" s="1"/>
  <c r="S406" i="1"/>
  <c r="S404" i="1" s="1"/>
  <c r="T406" i="1"/>
  <c r="T404" i="1" s="1"/>
  <c r="U406" i="1"/>
  <c r="V406" i="1"/>
  <c r="F429" i="1" s="1"/>
  <c r="W406" i="1"/>
  <c r="W404" i="1" s="1"/>
  <c r="X406" i="1"/>
  <c r="X404" i="1" s="1"/>
  <c r="Y406" i="1"/>
  <c r="AO406" i="1"/>
  <c r="AO404" i="1" s="1"/>
  <c r="AP406" i="1"/>
  <c r="AP404" i="1" s="1"/>
  <c r="AQ406" i="1"/>
  <c r="AQ404" i="1" s="1"/>
  <c r="AR406" i="1"/>
  <c r="AS406" i="1"/>
  <c r="AS404" i="1" s="1"/>
  <c r="AT406" i="1"/>
  <c r="AT404" i="1" s="1"/>
  <c r="AU406" i="1"/>
  <c r="AU404" i="1" s="1"/>
  <c r="AV406" i="1"/>
  <c r="AW406" i="1"/>
  <c r="AW404" i="1" s="1"/>
  <c r="AX406" i="1"/>
  <c r="AX404" i="1" s="1"/>
  <c r="AY406" i="1"/>
  <c r="AY404" i="1" s="1"/>
  <c r="AZ406" i="1"/>
  <c r="BA406" i="1"/>
  <c r="BA404" i="1" s="1"/>
  <c r="BB406" i="1"/>
  <c r="BB404" i="1" s="1"/>
  <c r="BC406" i="1"/>
  <c r="BC404" i="1" s="1"/>
  <c r="BD406" i="1"/>
  <c r="F408" i="1"/>
  <c r="F409" i="1"/>
  <c r="F411" i="1"/>
  <c r="F412" i="1"/>
  <c r="F413" i="1"/>
  <c r="F414" i="1"/>
  <c r="F416" i="1"/>
  <c r="F417" i="1"/>
  <c r="F418" i="1"/>
  <c r="F420" i="1"/>
  <c r="F421" i="1"/>
  <c r="F422" i="1"/>
  <c r="F424" i="1"/>
  <c r="F425" i="1"/>
  <c r="F428" i="1"/>
  <c r="F430" i="1"/>
  <c r="F431" i="1"/>
  <c r="F432" i="1"/>
  <c r="F433" i="1"/>
  <c r="F434" i="1"/>
  <c r="D436" i="1"/>
  <c r="E438" i="1"/>
  <c r="Z438" i="1"/>
  <c r="AA438" i="1"/>
  <c r="AM438" i="1"/>
  <c r="AN438" i="1"/>
  <c r="BE438" i="1"/>
  <c r="BF438" i="1"/>
  <c r="BG438" i="1"/>
  <c r="BH438" i="1"/>
  <c r="BI438" i="1"/>
  <c r="BJ438" i="1"/>
  <c r="BK438" i="1"/>
  <c r="BL438" i="1"/>
  <c r="BM438" i="1"/>
  <c r="BN438" i="1"/>
  <c r="BO438" i="1"/>
  <c r="BP438" i="1"/>
  <c r="BQ438" i="1"/>
  <c r="BR438" i="1"/>
  <c r="BS438" i="1"/>
  <c r="BT438" i="1"/>
  <c r="BU438" i="1"/>
  <c r="BV438" i="1"/>
  <c r="BW438" i="1"/>
  <c r="CN438" i="1"/>
  <c r="CO438" i="1"/>
  <c r="CP438" i="1"/>
  <c r="CQ438" i="1"/>
  <c r="CR438" i="1"/>
  <c r="CS438" i="1"/>
  <c r="CT438" i="1"/>
  <c r="CU438" i="1"/>
  <c r="CV438" i="1"/>
  <c r="CW438" i="1"/>
  <c r="CX438" i="1"/>
  <c r="CY438" i="1"/>
  <c r="CZ438" i="1"/>
  <c r="DA438" i="1"/>
  <c r="DB438" i="1"/>
  <c r="DC438" i="1"/>
  <c r="DD438" i="1"/>
  <c r="DE438" i="1"/>
  <c r="DF438" i="1"/>
  <c r="DG438" i="1"/>
  <c r="DH438" i="1"/>
  <c r="DI438" i="1"/>
  <c r="DJ438" i="1"/>
  <c r="DK438" i="1"/>
  <c r="DL438" i="1"/>
  <c r="DM438" i="1"/>
  <c r="DN438" i="1"/>
  <c r="DO438" i="1"/>
  <c r="DP438" i="1"/>
  <c r="DQ438" i="1"/>
  <c r="DR438" i="1"/>
  <c r="DS438" i="1"/>
  <c r="DT438" i="1"/>
  <c r="DU438" i="1"/>
  <c r="DV438" i="1"/>
  <c r="DW438" i="1"/>
  <c r="DX438" i="1"/>
  <c r="DY438" i="1"/>
  <c r="DZ438" i="1"/>
  <c r="EA438" i="1"/>
  <c r="EB438" i="1"/>
  <c r="EC438" i="1"/>
  <c r="ED438" i="1"/>
  <c r="EE438" i="1"/>
  <c r="EF438" i="1"/>
  <c r="EG438" i="1"/>
  <c r="EH438" i="1"/>
  <c r="EI438" i="1"/>
  <c r="EJ438" i="1"/>
  <c r="EK438" i="1"/>
  <c r="EL438" i="1"/>
  <c r="EM438" i="1"/>
  <c r="EN438" i="1"/>
  <c r="EO438" i="1"/>
  <c r="EP438" i="1"/>
  <c r="EQ438" i="1"/>
  <c r="ER438" i="1"/>
  <c r="ES438" i="1"/>
  <c r="ET438" i="1"/>
  <c r="EU438" i="1"/>
  <c r="EV438" i="1"/>
  <c r="EW438" i="1"/>
  <c r="EX438" i="1"/>
  <c r="EY438" i="1"/>
  <c r="EZ438" i="1"/>
  <c r="FA438" i="1"/>
  <c r="FB438" i="1"/>
  <c r="FC438" i="1"/>
  <c r="FD438" i="1"/>
  <c r="FE438" i="1"/>
  <c r="FF438" i="1"/>
  <c r="FG438" i="1"/>
  <c r="FH438" i="1"/>
  <c r="FI438" i="1"/>
  <c r="FJ438" i="1"/>
  <c r="FK438" i="1"/>
  <c r="FL438" i="1"/>
  <c r="FM438" i="1"/>
  <c r="FN438" i="1"/>
  <c r="FO438" i="1"/>
  <c r="FP438" i="1"/>
  <c r="FQ438" i="1"/>
  <c r="FR438" i="1"/>
  <c r="FS438" i="1"/>
  <c r="FT438" i="1"/>
  <c r="FU438" i="1"/>
  <c r="FV438" i="1"/>
  <c r="FW438" i="1"/>
  <c r="FX438" i="1"/>
  <c r="FY438" i="1"/>
  <c r="FZ438" i="1"/>
  <c r="GA438" i="1"/>
  <c r="GB438" i="1"/>
  <c r="GC438" i="1"/>
  <c r="GD438" i="1"/>
  <c r="GE438" i="1"/>
  <c r="GF438" i="1"/>
  <c r="GG438" i="1"/>
  <c r="GH438" i="1"/>
  <c r="GI438" i="1"/>
  <c r="GJ438" i="1"/>
  <c r="GK438" i="1"/>
  <c r="GL438" i="1"/>
  <c r="GM438" i="1"/>
  <c r="GN438" i="1"/>
  <c r="GO438" i="1"/>
  <c r="GP438" i="1"/>
  <c r="GQ438" i="1"/>
  <c r="GR438" i="1"/>
  <c r="GS438" i="1"/>
  <c r="GT438" i="1"/>
  <c r="GU438" i="1"/>
  <c r="GV438" i="1"/>
  <c r="GW438" i="1"/>
  <c r="GX438" i="1"/>
  <c r="C440" i="1"/>
  <c r="D440" i="1"/>
  <c r="I440" i="1"/>
  <c r="K440" i="1"/>
  <c r="AC440" i="1"/>
  <c r="AE440" i="1"/>
  <c r="AD440" i="1" s="1"/>
  <c r="AF440" i="1"/>
  <c r="AG440" i="1"/>
  <c r="CU440" i="1" s="1"/>
  <c r="T440" i="1" s="1"/>
  <c r="AH440" i="1"/>
  <c r="AI440" i="1"/>
  <c r="AJ440" i="1"/>
  <c r="CQ440" i="1"/>
  <c r="CR440" i="1"/>
  <c r="CS440" i="1"/>
  <c r="CT440" i="1"/>
  <c r="CV440" i="1"/>
  <c r="CW440" i="1"/>
  <c r="CX440" i="1"/>
  <c r="W440" i="1" s="1"/>
  <c r="FR440" i="1"/>
  <c r="GL440" i="1"/>
  <c r="GO440" i="1"/>
  <c r="GP440" i="1"/>
  <c r="GV440" i="1"/>
  <c r="GX440" i="1"/>
  <c r="HC440" i="1"/>
  <c r="C441" i="1"/>
  <c r="D441" i="1"/>
  <c r="I441" i="1"/>
  <c r="K441" i="1"/>
  <c r="AC441" i="1"/>
  <c r="AE441" i="1"/>
  <c r="AD441" i="1" s="1"/>
  <c r="AF441" i="1"/>
  <c r="AG441" i="1"/>
  <c r="CU441" i="1" s="1"/>
  <c r="T441" i="1" s="1"/>
  <c r="AH441" i="1"/>
  <c r="AI441" i="1"/>
  <c r="AJ441" i="1"/>
  <c r="CX441" i="1" s="1"/>
  <c r="W441" i="1" s="1"/>
  <c r="CQ441" i="1"/>
  <c r="CR441" i="1"/>
  <c r="CS441" i="1"/>
  <c r="CT441" i="1"/>
  <c r="CV441" i="1"/>
  <c r="CW441" i="1"/>
  <c r="FR441" i="1"/>
  <c r="GL441" i="1"/>
  <c r="GN441" i="1"/>
  <c r="GP441" i="1"/>
  <c r="GV441" i="1"/>
  <c r="GX441" i="1"/>
  <c r="HC441" i="1"/>
  <c r="I442" i="1"/>
  <c r="AC442" i="1"/>
  <c r="AD442" i="1"/>
  <c r="AB442" i="1" s="1"/>
  <c r="AE442" i="1"/>
  <c r="AF442" i="1"/>
  <c r="AG442" i="1"/>
  <c r="AH442" i="1"/>
  <c r="AI442" i="1"/>
  <c r="AJ442" i="1"/>
  <c r="CP442" i="1"/>
  <c r="CQ442" i="1"/>
  <c r="CR442" i="1"/>
  <c r="Q442" i="1" s="1"/>
  <c r="CS442" i="1"/>
  <c r="R442" i="1" s="1"/>
  <c r="CT442" i="1"/>
  <c r="S442" i="1" s="1"/>
  <c r="CU442" i="1"/>
  <c r="T442" i="1" s="1"/>
  <c r="CV442" i="1"/>
  <c r="U442" i="1" s="1"/>
  <c r="CW442" i="1"/>
  <c r="V442" i="1" s="1"/>
  <c r="CX442" i="1"/>
  <c r="W442" i="1" s="1"/>
  <c r="CY442" i="1"/>
  <c r="X442" i="1" s="1"/>
  <c r="CZ442" i="1"/>
  <c r="Y442" i="1" s="1"/>
  <c r="FR442" i="1"/>
  <c r="GL442" i="1"/>
  <c r="GN442" i="1"/>
  <c r="GP442" i="1"/>
  <c r="GV442" i="1"/>
  <c r="GX442" i="1"/>
  <c r="HC442" i="1"/>
  <c r="C443" i="1"/>
  <c r="D443" i="1"/>
  <c r="U443" i="1"/>
  <c r="G1069" i="6" s="1"/>
  <c r="V443" i="1"/>
  <c r="G1072" i="6" s="1"/>
  <c r="AC443" i="1"/>
  <c r="AE443" i="1"/>
  <c r="AD443" i="1" s="1"/>
  <c r="AF443" i="1"/>
  <c r="AG443" i="1"/>
  <c r="AH443" i="1"/>
  <c r="AI443" i="1"/>
  <c r="AJ443" i="1"/>
  <c r="CX443" i="1" s="1"/>
  <c r="W443" i="1" s="1"/>
  <c r="CQ443" i="1"/>
  <c r="CR443" i="1"/>
  <c r="CS443" i="1"/>
  <c r="CT443" i="1"/>
  <c r="CU443" i="1"/>
  <c r="T443" i="1" s="1"/>
  <c r="CV443" i="1"/>
  <c r="CW443" i="1"/>
  <c r="FR443" i="1"/>
  <c r="GL443" i="1"/>
  <c r="GN443" i="1"/>
  <c r="GP443" i="1"/>
  <c r="GV443" i="1"/>
  <c r="HC443" i="1"/>
  <c r="GX443" i="1" s="1"/>
  <c r="I444" i="1"/>
  <c r="P444" i="1" s="1"/>
  <c r="AC444" i="1"/>
  <c r="AE444" i="1"/>
  <c r="AD444" i="1" s="1"/>
  <c r="AF444" i="1"/>
  <c r="AG444" i="1"/>
  <c r="AH444" i="1"/>
  <c r="AI444" i="1"/>
  <c r="AJ444" i="1"/>
  <c r="CP444" i="1"/>
  <c r="CQ444" i="1"/>
  <c r="CR444" i="1"/>
  <c r="Q444" i="1" s="1"/>
  <c r="CS444" i="1"/>
  <c r="R444" i="1" s="1"/>
  <c r="CT444" i="1"/>
  <c r="S444" i="1" s="1"/>
  <c r="CU444" i="1"/>
  <c r="T444" i="1" s="1"/>
  <c r="CV444" i="1"/>
  <c r="U444" i="1" s="1"/>
  <c r="CW444" i="1"/>
  <c r="V444" i="1" s="1"/>
  <c r="CX444" i="1"/>
  <c r="W444" i="1" s="1"/>
  <c r="CY444" i="1"/>
  <c r="X444" i="1" s="1"/>
  <c r="CZ444" i="1"/>
  <c r="Y444" i="1" s="1"/>
  <c r="FR444" i="1"/>
  <c r="GL444" i="1"/>
  <c r="GN444" i="1"/>
  <c r="GP444" i="1"/>
  <c r="GV444" i="1"/>
  <c r="GX444" i="1"/>
  <c r="HC444" i="1"/>
  <c r="C445" i="1"/>
  <c r="D445" i="1"/>
  <c r="I445" i="1"/>
  <c r="K445" i="1"/>
  <c r="AC445" i="1"/>
  <c r="AE445" i="1"/>
  <c r="AD445" i="1" s="1"/>
  <c r="AF445" i="1"/>
  <c r="AG445" i="1"/>
  <c r="CU445" i="1" s="1"/>
  <c r="T445" i="1" s="1"/>
  <c r="AH445" i="1"/>
  <c r="AI445" i="1"/>
  <c r="AJ445" i="1"/>
  <c r="CQ445" i="1"/>
  <c r="CR445" i="1"/>
  <c r="CS445" i="1"/>
  <c r="CT445" i="1"/>
  <c r="CV445" i="1"/>
  <c r="CW445" i="1"/>
  <c r="CX445" i="1"/>
  <c r="W445" i="1" s="1"/>
  <c r="FR445" i="1"/>
  <c r="GL445" i="1"/>
  <c r="GN445" i="1"/>
  <c r="GP445" i="1"/>
  <c r="GV445" i="1"/>
  <c r="GX445" i="1"/>
  <c r="HC445" i="1"/>
  <c r="I446" i="1"/>
  <c r="AC446" i="1"/>
  <c r="AD446" i="1"/>
  <c r="AB446" i="1" s="1"/>
  <c r="AE446" i="1"/>
  <c r="AF446" i="1"/>
  <c r="AG446" i="1"/>
  <c r="AH446" i="1"/>
  <c r="AI446" i="1"/>
  <c r="AJ446" i="1"/>
  <c r="CP446" i="1"/>
  <c r="CQ446" i="1"/>
  <c r="CR446" i="1"/>
  <c r="Q446" i="1" s="1"/>
  <c r="CS446" i="1"/>
  <c r="R446" i="1" s="1"/>
  <c r="CT446" i="1"/>
  <c r="S446" i="1" s="1"/>
  <c r="CU446" i="1"/>
  <c r="T446" i="1" s="1"/>
  <c r="CV446" i="1"/>
  <c r="U446" i="1" s="1"/>
  <c r="CW446" i="1"/>
  <c r="V446" i="1" s="1"/>
  <c r="CX446" i="1"/>
  <c r="W446" i="1" s="1"/>
  <c r="CY446" i="1"/>
  <c r="X446" i="1" s="1"/>
  <c r="CZ446" i="1"/>
  <c r="Y446" i="1" s="1"/>
  <c r="FR446" i="1"/>
  <c r="GL446" i="1"/>
  <c r="GN446" i="1"/>
  <c r="GP446" i="1"/>
  <c r="GV446" i="1"/>
  <c r="HC446" i="1"/>
  <c r="GX446" i="1" s="1"/>
  <c r="C447" i="1"/>
  <c r="D447" i="1"/>
  <c r="U447" i="1"/>
  <c r="G1104" i="6" s="1"/>
  <c r="AC447" i="1"/>
  <c r="AE447" i="1"/>
  <c r="AD447" i="1" s="1"/>
  <c r="AF447" i="1"/>
  <c r="AG447" i="1"/>
  <c r="AH447" i="1"/>
  <c r="AI447" i="1"/>
  <c r="AJ447" i="1"/>
  <c r="CX447" i="1" s="1"/>
  <c r="W447" i="1" s="1"/>
  <c r="CQ447" i="1"/>
  <c r="CR447" i="1"/>
  <c r="CS447" i="1"/>
  <c r="CT447" i="1"/>
  <c r="CU447" i="1"/>
  <c r="T447" i="1" s="1"/>
  <c r="CV447" i="1"/>
  <c r="CW447" i="1"/>
  <c r="FR447" i="1"/>
  <c r="GL447" i="1"/>
  <c r="GN447" i="1"/>
  <c r="GP447" i="1"/>
  <c r="GV447" i="1"/>
  <c r="HC447" i="1"/>
  <c r="GX447" i="1" s="1"/>
  <c r="I448" i="1"/>
  <c r="P448" i="1" s="1"/>
  <c r="AC448" i="1"/>
  <c r="AB448" i="1" s="1"/>
  <c r="AE448" i="1"/>
  <c r="AD448" i="1" s="1"/>
  <c r="AF448" i="1"/>
  <c r="AG448" i="1"/>
  <c r="AH448" i="1"/>
  <c r="AI448" i="1"/>
  <c r="AJ448" i="1"/>
  <c r="CP448" i="1"/>
  <c r="CQ448" i="1"/>
  <c r="CR448" i="1"/>
  <c r="Q448" i="1" s="1"/>
  <c r="CS448" i="1"/>
  <c r="R448" i="1" s="1"/>
  <c r="CT448" i="1"/>
  <c r="S448" i="1" s="1"/>
  <c r="CU448" i="1"/>
  <c r="T448" i="1" s="1"/>
  <c r="CV448" i="1"/>
  <c r="U448" i="1" s="1"/>
  <c r="CW448" i="1"/>
  <c r="V448" i="1" s="1"/>
  <c r="CX448" i="1"/>
  <c r="W448" i="1" s="1"/>
  <c r="CY448" i="1"/>
  <c r="X448" i="1" s="1"/>
  <c r="CZ448" i="1"/>
  <c r="Y448" i="1" s="1"/>
  <c r="FR448" i="1"/>
  <c r="GL448" i="1"/>
  <c r="GN448" i="1"/>
  <c r="GP448" i="1"/>
  <c r="GV448" i="1"/>
  <c r="GX448" i="1"/>
  <c r="HC448" i="1"/>
  <c r="C449" i="1"/>
  <c r="D449" i="1"/>
  <c r="U449" i="1"/>
  <c r="G1119" i="6" s="1"/>
  <c r="AC449" i="1"/>
  <c r="AE449" i="1"/>
  <c r="AD449" i="1" s="1"/>
  <c r="AF449" i="1"/>
  <c r="AG449" i="1"/>
  <c r="CU449" i="1" s="1"/>
  <c r="T449" i="1" s="1"/>
  <c r="AH449" i="1"/>
  <c r="AI449" i="1"/>
  <c r="AJ449" i="1"/>
  <c r="CQ449" i="1"/>
  <c r="CR449" i="1"/>
  <c r="CS449" i="1"/>
  <c r="CT449" i="1"/>
  <c r="CV449" i="1"/>
  <c r="CW449" i="1"/>
  <c r="CX449" i="1"/>
  <c r="W449" i="1" s="1"/>
  <c r="FR449" i="1"/>
  <c r="GL449" i="1"/>
  <c r="GN449" i="1"/>
  <c r="GP449" i="1"/>
  <c r="GV449" i="1"/>
  <c r="HC449" i="1" s="1"/>
  <c r="GX449" i="1" s="1"/>
  <c r="I450" i="1"/>
  <c r="P450" i="1" s="1"/>
  <c r="AC450" i="1"/>
  <c r="AD450" i="1"/>
  <c r="AE450" i="1"/>
  <c r="AF450" i="1"/>
  <c r="AB450" i="1" s="1"/>
  <c r="AG450" i="1"/>
  <c r="AH450" i="1"/>
  <c r="AI450" i="1"/>
  <c r="AJ450" i="1"/>
  <c r="CP450" i="1"/>
  <c r="CQ450" i="1"/>
  <c r="CR450" i="1"/>
  <c r="Q450" i="1" s="1"/>
  <c r="CS450" i="1"/>
  <c r="R450" i="1" s="1"/>
  <c r="CT450" i="1"/>
  <c r="S450" i="1" s="1"/>
  <c r="CU450" i="1"/>
  <c r="T450" i="1" s="1"/>
  <c r="CV450" i="1"/>
  <c r="U450" i="1" s="1"/>
  <c r="CW450" i="1"/>
  <c r="V450" i="1" s="1"/>
  <c r="CX450" i="1"/>
  <c r="W450" i="1" s="1"/>
  <c r="CY450" i="1"/>
  <c r="X450" i="1" s="1"/>
  <c r="CZ450" i="1"/>
  <c r="Y450" i="1" s="1"/>
  <c r="FR450" i="1"/>
  <c r="GL450" i="1"/>
  <c r="GN450" i="1"/>
  <c r="GP450" i="1"/>
  <c r="GV450" i="1"/>
  <c r="HC450" i="1"/>
  <c r="GX450" i="1" s="1"/>
  <c r="C451" i="1"/>
  <c r="D451" i="1"/>
  <c r="V451" i="1"/>
  <c r="G1137" i="6" s="1"/>
  <c r="AC451" i="1"/>
  <c r="AE451" i="1"/>
  <c r="AD451" i="1" s="1"/>
  <c r="AF451" i="1"/>
  <c r="AG451" i="1"/>
  <c r="AH451" i="1"/>
  <c r="AI451" i="1"/>
  <c r="AJ451" i="1"/>
  <c r="CX451" i="1" s="1"/>
  <c r="W451" i="1" s="1"/>
  <c r="CQ451" i="1"/>
  <c r="CR451" i="1"/>
  <c r="CS451" i="1"/>
  <c r="CT451" i="1"/>
  <c r="CU451" i="1"/>
  <c r="T451" i="1" s="1"/>
  <c r="CV451" i="1"/>
  <c r="CW451" i="1"/>
  <c r="FR451" i="1"/>
  <c r="GL451" i="1"/>
  <c r="GN451" i="1"/>
  <c r="GP451" i="1"/>
  <c r="GV451" i="1"/>
  <c r="HC451" i="1" s="1"/>
  <c r="GX451" i="1" s="1"/>
  <c r="I452" i="1"/>
  <c r="P452" i="1"/>
  <c r="AC452" i="1"/>
  <c r="AE452" i="1"/>
  <c r="AD452" i="1" s="1"/>
  <c r="AF452" i="1"/>
  <c r="AG452" i="1"/>
  <c r="AH452" i="1"/>
  <c r="AI452" i="1"/>
  <c r="AJ452" i="1"/>
  <c r="CP452" i="1"/>
  <c r="CQ452" i="1"/>
  <c r="CR452" i="1"/>
  <c r="Q452" i="1" s="1"/>
  <c r="CS452" i="1"/>
  <c r="R452" i="1" s="1"/>
  <c r="CT452" i="1"/>
  <c r="S452" i="1" s="1"/>
  <c r="CU452" i="1"/>
  <c r="T452" i="1" s="1"/>
  <c r="CV452" i="1"/>
  <c r="U452" i="1" s="1"/>
  <c r="CW452" i="1"/>
  <c r="V452" i="1" s="1"/>
  <c r="CX452" i="1"/>
  <c r="W452" i="1" s="1"/>
  <c r="CY452" i="1"/>
  <c r="X452" i="1" s="1"/>
  <c r="CZ452" i="1"/>
  <c r="Y452" i="1" s="1"/>
  <c r="FR452" i="1"/>
  <c r="GL452" i="1"/>
  <c r="GN452" i="1"/>
  <c r="GP452" i="1"/>
  <c r="GV452" i="1"/>
  <c r="GX452" i="1"/>
  <c r="HC452" i="1"/>
  <c r="C453" i="1"/>
  <c r="D453" i="1"/>
  <c r="U453" i="1"/>
  <c r="G1149" i="6" s="1"/>
  <c r="AC453" i="1"/>
  <c r="AE453" i="1"/>
  <c r="AD453" i="1" s="1"/>
  <c r="AF453" i="1"/>
  <c r="AG453" i="1"/>
  <c r="CU453" i="1" s="1"/>
  <c r="T453" i="1" s="1"/>
  <c r="AH453" i="1"/>
  <c r="AI453" i="1"/>
  <c r="AJ453" i="1"/>
  <c r="CQ453" i="1"/>
  <c r="CR453" i="1"/>
  <c r="CS453" i="1"/>
  <c r="CT453" i="1"/>
  <c r="CV453" i="1"/>
  <c r="CW453" i="1"/>
  <c r="CX453" i="1"/>
  <c r="W453" i="1" s="1"/>
  <c r="FR453" i="1"/>
  <c r="GL453" i="1"/>
  <c r="GN453" i="1"/>
  <c r="GP453" i="1"/>
  <c r="GV453" i="1"/>
  <c r="GX453" i="1"/>
  <c r="HC453" i="1"/>
  <c r="I454" i="1"/>
  <c r="P454" i="1"/>
  <c r="AC454" i="1"/>
  <c r="AD454" i="1"/>
  <c r="AB454" i="1" s="1"/>
  <c r="AE454" i="1"/>
  <c r="AF454" i="1"/>
  <c r="AG454" i="1"/>
  <c r="AH454" i="1"/>
  <c r="AI454" i="1"/>
  <c r="AJ454" i="1"/>
  <c r="CP454" i="1"/>
  <c r="CQ454" i="1"/>
  <c r="CR454" i="1"/>
  <c r="Q454" i="1" s="1"/>
  <c r="CS454" i="1"/>
  <c r="R454" i="1" s="1"/>
  <c r="CT454" i="1"/>
  <c r="S454" i="1" s="1"/>
  <c r="CU454" i="1"/>
  <c r="T454" i="1" s="1"/>
  <c r="CV454" i="1"/>
  <c r="U454" i="1" s="1"/>
  <c r="CW454" i="1"/>
  <c r="V454" i="1" s="1"/>
  <c r="CX454" i="1"/>
  <c r="W454" i="1" s="1"/>
  <c r="CY454" i="1"/>
  <c r="X454" i="1" s="1"/>
  <c r="CZ454" i="1"/>
  <c r="Y454" i="1" s="1"/>
  <c r="FR454" i="1"/>
  <c r="GL454" i="1"/>
  <c r="GN454" i="1"/>
  <c r="GP454" i="1"/>
  <c r="GV454" i="1"/>
  <c r="HC454" i="1"/>
  <c r="GX454" i="1" s="1"/>
  <c r="C455" i="1"/>
  <c r="D455" i="1"/>
  <c r="V455" i="1"/>
  <c r="G1167" i="6" s="1"/>
  <c r="AC455" i="1"/>
  <c r="AE455" i="1"/>
  <c r="AD455" i="1" s="1"/>
  <c r="AF455" i="1"/>
  <c r="AG455" i="1"/>
  <c r="AH455" i="1"/>
  <c r="AI455" i="1"/>
  <c r="AJ455" i="1"/>
  <c r="CX455" i="1" s="1"/>
  <c r="W455" i="1" s="1"/>
  <c r="CQ455" i="1"/>
  <c r="CR455" i="1"/>
  <c r="CS455" i="1"/>
  <c r="CT455" i="1"/>
  <c r="CU455" i="1"/>
  <c r="T455" i="1" s="1"/>
  <c r="CV455" i="1"/>
  <c r="CW455" i="1"/>
  <c r="FR455" i="1"/>
  <c r="GL455" i="1"/>
  <c r="GN455" i="1"/>
  <c r="GP455" i="1"/>
  <c r="GV455" i="1"/>
  <c r="HC455" i="1"/>
  <c r="GX455" i="1" s="1"/>
  <c r="I456" i="1"/>
  <c r="P456" i="1" s="1"/>
  <c r="AC456" i="1"/>
  <c r="AB456" i="1" s="1"/>
  <c r="AE456" i="1"/>
  <c r="AD456" i="1" s="1"/>
  <c r="AF456" i="1"/>
  <c r="AG456" i="1"/>
  <c r="AH456" i="1"/>
  <c r="AI456" i="1"/>
  <c r="AJ456" i="1"/>
  <c r="CP456" i="1"/>
  <c r="CQ456" i="1"/>
  <c r="CR456" i="1"/>
  <c r="Q456" i="1" s="1"/>
  <c r="CS456" i="1"/>
  <c r="R456" i="1" s="1"/>
  <c r="CT456" i="1"/>
  <c r="S456" i="1" s="1"/>
  <c r="CU456" i="1"/>
  <c r="T456" i="1" s="1"/>
  <c r="CV456" i="1"/>
  <c r="U456" i="1" s="1"/>
  <c r="CW456" i="1"/>
  <c r="V456" i="1" s="1"/>
  <c r="CX456" i="1"/>
  <c r="W456" i="1" s="1"/>
  <c r="CY456" i="1"/>
  <c r="X456" i="1" s="1"/>
  <c r="CZ456" i="1"/>
  <c r="Y456" i="1" s="1"/>
  <c r="FR456" i="1"/>
  <c r="GL456" i="1"/>
  <c r="GN456" i="1"/>
  <c r="GP456" i="1"/>
  <c r="GV456" i="1"/>
  <c r="GX456" i="1"/>
  <c r="HC456" i="1"/>
  <c r="C457" i="1"/>
  <c r="D457" i="1"/>
  <c r="U457" i="1"/>
  <c r="G1179" i="6" s="1"/>
  <c r="AC457" i="1"/>
  <c r="AE457" i="1"/>
  <c r="AD457" i="1" s="1"/>
  <c r="AF457" i="1"/>
  <c r="AG457" i="1"/>
  <c r="CU457" i="1" s="1"/>
  <c r="T457" i="1" s="1"/>
  <c r="AH457" i="1"/>
  <c r="AI457" i="1"/>
  <c r="AJ457" i="1"/>
  <c r="CQ457" i="1"/>
  <c r="CR457" i="1"/>
  <c r="CS457" i="1"/>
  <c r="CT457" i="1"/>
  <c r="CV457" i="1"/>
  <c r="CW457" i="1"/>
  <c r="CX457" i="1"/>
  <c r="W457" i="1" s="1"/>
  <c r="FR457" i="1"/>
  <c r="GL457" i="1"/>
  <c r="GN457" i="1"/>
  <c r="GP457" i="1"/>
  <c r="GV457" i="1"/>
  <c r="HC457" i="1" s="1"/>
  <c r="GX457" i="1" s="1"/>
  <c r="I458" i="1"/>
  <c r="P458" i="1" s="1"/>
  <c r="AC458" i="1"/>
  <c r="AD458" i="1"/>
  <c r="AE458" i="1"/>
  <c r="AF458" i="1"/>
  <c r="AB458" i="1" s="1"/>
  <c r="AG458" i="1"/>
  <c r="AH458" i="1"/>
  <c r="AI458" i="1"/>
  <c r="AJ458" i="1"/>
  <c r="CP458" i="1"/>
  <c r="CQ458" i="1"/>
  <c r="CR458" i="1"/>
  <c r="Q458" i="1" s="1"/>
  <c r="CS458" i="1"/>
  <c r="R458" i="1" s="1"/>
  <c r="CT458" i="1"/>
  <c r="S458" i="1" s="1"/>
  <c r="CU458" i="1"/>
  <c r="T458" i="1" s="1"/>
  <c r="CV458" i="1"/>
  <c r="U458" i="1" s="1"/>
  <c r="CW458" i="1"/>
  <c r="V458" i="1" s="1"/>
  <c r="CX458" i="1"/>
  <c r="W458" i="1" s="1"/>
  <c r="CY458" i="1"/>
  <c r="X458" i="1" s="1"/>
  <c r="CZ458" i="1"/>
  <c r="Y458" i="1" s="1"/>
  <c r="FR458" i="1"/>
  <c r="GL458" i="1"/>
  <c r="GN458" i="1"/>
  <c r="GP458" i="1"/>
  <c r="GV458" i="1"/>
  <c r="HC458" i="1"/>
  <c r="GX458" i="1" s="1"/>
  <c r="C459" i="1"/>
  <c r="D459" i="1"/>
  <c r="U459" i="1"/>
  <c r="G1194" i="6" s="1"/>
  <c r="V459" i="1"/>
  <c r="G1197" i="6" s="1"/>
  <c r="AC459" i="1"/>
  <c r="AE459" i="1"/>
  <c r="AD459" i="1" s="1"/>
  <c r="AF459" i="1"/>
  <c r="AG459" i="1"/>
  <c r="AH459" i="1"/>
  <c r="AI459" i="1"/>
  <c r="AJ459" i="1"/>
  <c r="CX459" i="1" s="1"/>
  <c r="W459" i="1" s="1"/>
  <c r="CQ459" i="1"/>
  <c r="CR459" i="1"/>
  <c r="CS459" i="1"/>
  <c r="CT459" i="1"/>
  <c r="CU459" i="1"/>
  <c r="T459" i="1" s="1"/>
  <c r="CV459" i="1"/>
  <c r="CW459" i="1"/>
  <c r="FR459" i="1"/>
  <c r="GL459" i="1"/>
  <c r="GN459" i="1"/>
  <c r="GP459" i="1"/>
  <c r="GV459" i="1"/>
  <c r="HC459" i="1" s="1"/>
  <c r="GX459" i="1" s="1"/>
  <c r="I460" i="1"/>
  <c r="P460" i="1"/>
  <c r="AC460" i="1"/>
  <c r="AB460" i="1" s="1"/>
  <c r="AE460" i="1"/>
  <c r="AD460" i="1" s="1"/>
  <c r="AF460" i="1"/>
  <c r="AG460" i="1"/>
  <c r="AH460" i="1"/>
  <c r="AI460" i="1"/>
  <c r="AJ460" i="1"/>
  <c r="CP460" i="1"/>
  <c r="CQ460" i="1"/>
  <c r="CR460" i="1"/>
  <c r="Q460" i="1" s="1"/>
  <c r="CS460" i="1"/>
  <c r="R460" i="1" s="1"/>
  <c r="CT460" i="1"/>
  <c r="S460" i="1" s="1"/>
  <c r="CU460" i="1"/>
  <c r="T460" i="1" s="1"/>
  <c r="CV460" i="1"/>
  <c r="U460" i="1" s="1"/>
  <c r="CW460" i="1"/>
  <c r="V460" i="1" s="1"/>
  <c r="CX460" i="1"/>
  <c r="W460" i="1" s="1"/>
  <c r="CY460" i="1"/>
  <c r="X460" i="1" s="1"/>
  <c r="CZ460" i="1"/>
  <c r="Y460" i="1" s="1"/>
  <c r="FR460" i="1"/>
  <c r="GL460" i="1"/>
  <c r="GN460" i="1"/>
  <c r="GP460" i="1"/>
  <c r="GV460" i="1"/>
  <c r="GX460" i="1"/>
  <c r="HC460" i="1"/>
  <c r="C461" i="1"/>
  <c r="D461" i="1"/>
  <c r="I461" i="1"/>
  <c r="K461" i="1"/>
  <c r="AC461" i="1"/>
  <c r="AE461" i="1"/>
  <c r="AD461" i="1" s="1"/>
  <c r="AF461" i="1"/>
  <c r="AG461" i="1"/>
  <c r="CU461" i="1" s="1"/>
  <c r="T461" i="1" s="1"/>
  <c r="AH461" i="1"/>
  <c r="AI461" i="1"/>
  <c r="AJ461" i="1"/>
  <c r="CQ461" i="1"/>
  <c r="CR461" i="1"/>
  <c r="CS461" i="1"/>
  <c r="CT461" i="1"/>
  <c r="CV461" i="1"/>
  <c r="CW461" i="1"/>
  <c r="CX461" i="1"/>
  <c r="W461" i="1" s="1"/>
  <c r="FR461" i="1"/>
  <c r="GL461" i="1"/>
  <c r="GN461" i="1"/>
  <c r="GP461" i="1"/>
  <c r="GV461" i="1"/>
  <c r="GX461" i="1"/>
  <c r="HC461" i="1"/>
  <c r="I462" i="1"/>
  <c r="AC462" i="1"/>
  <c r="AD462" i="1"/>
  <c r="AE462" i="1"/>
  <c r="AF462" i="1"/>
  <c r="AB462" i="1" s="1"/>
  <c r="AG462" i="1"/>
  <c r="AH462" i="1"/>
  <c r="AI462" i="1"/>
  <c r="AJ462" i="1"/>
  <c r="CP462" i="1"/>
  <c r="CQ462" i="1"/>
  <c r="CR462" i="1"/>
  <c r="Q462" i="1" s="1"/>
  <c r="CS462" i="1"/>
  <c r="R462" i="1" s="1"/>
  <c r="CT462" i="1"/>
  <c r="S462" i="1" s="1"/>
  <c r="CU462" i="1"/>
  <c r="T462" i="1" s="1"/>
  <c r="CV462" i="1"/>
  <c r="U462" i="1" s="1"/>
  <c r="CW462" i="1"/>
  <c r="V462" i="1" s="1"/>
  <c r="CX462" i="1"/>
  <c r="W462" i="1" s="1"/>
  <c r="CY462" i="1"/>
  <c r="X462" i="1" s="1"/>
  <c r="CZ462" i="1"/>
  <c r="Y462" i="1" s="1"/>
  <c r="FR462" i="1"/>
  <c r="GL462" i="1"/>
  <c r="GN462" i="1"/>
  <c r="GP462" i="1"/>
  <c r="GV462" i="1"/>
  <c r="HC462" i="1"/>
  <c r="GX462" i="1" s="1"/>
  <c r="C463" i="1"/>
  <c r="D463" i="1"/>
  <c r="I463" i="1"/>
  <c r="K463" i="1"/>
  <c r="AC463" i="1"/>
  <c r="AE463" i="1"/>
  <c r="AD463" i="1" s="1"/>
  <c r="AF463" i="1"/>
  <c r="AG463" i="1"/>
  <c r="AH463" i="1"/>
  <c r="AI463" i="1"/>
  <c r="AJ463" i="1"/>
  <c r="CX463" i="1" s="1"/>
  <c r="W463" i="1" s="1"/>
  <c r="CQ463" i="1"/>
  <c r="CR463" i="1"/>
  <c r="CS463" i="1"/>
  <c r="CT463" i="1"/>
  <c r="CU463" i="1"/>
  <c r="T463" i="1" s="1"/>
  <c r="CV463" i="1"/>
  <c r="CW463" i="1"/>
  <c r="FR463" i="1"/>
  <c r="GL463" i="1"/>
  <c r="GN463" i="1"/>
  <c r="GP463" i="1"/>
  <c r="GV463" i="1"/>
  <c r="HC463" i="1"/>
  <c r="GX463" i="1" s="1"/>
  <c r="I464" i="1"/>
  <c r="AC464" i="1"/>
  <c r="AB464" i="1" s="1"/>
  <c r="AE464" i="1"/>
  <c r="AD464" i="1" s="1"/>
  <c r="AF464" i="1"/>
  <c r="AG464" i="1"/>
  <c r="AH464" i="1"/>
  <c r="AI464" i="1"/>
  <c r="AJ464" i="1"/>
  <c r="CP464" i="1"/>
  <c r="CQ464" i="1"/>
  <c r="CR464" i="1"/>
  <c r="Q464" i="1" s="1"/>
  <c r="CS464" i="1"/>
  <c r="R464" i="1" s="1"/>
  <c r="CT464" i="1"/>
  <c r="S464" i="1" s="1"/>
  <c r="CU464" i="1"/>
  <c r="T464" i="1" s="1"/>
  <c r="CV464" i="1"/>
  <c r="U464" i="1" s="1"/>
  <c r="CW464" i="1"/>
  <c r="V464" i="1" s="1"/>
  <c r="CX464" i="1"/>
  <c r="W464" i="1" s="1"/>
  <c r="CY464" i="1"/>
  <c r="X464" i="1" s="1"/>
  <c r="CZ464" i="1"/>
  <c r="Y464" i="1" s="1"/>
  <c r="FR464" i="1"/>
  <c r="GL464" i="1"/>
  <c r="GN464" i="1"/>
  <c r="GP464" i="1"/>
  <c r="GV464" i="1"/>
  <c r="GX464" i="1"/>
  <c r="HC464" i="1"/>
  <c r="C465" i="1"/>
  <c r="D465" i="1"/>
  <c r="U465" i="1"/>
  <c r="G1237" i="6" s="1"/>
  <c r="AC465" i="1"/>
  <c r="AE465" i="1"/>
  <c r="AD465" i="1" s="1"/>
  <c r="AF465" i="1"/>
  <c r="AG465" i="1"/>
  <c r="CU465" i="1" s="1"/>
  <c r="T465" i="1" s="1"/>
  <c r="AH465" i="1"/>
  <c r="AI465" i="1"/>
  <c r="AJ465" i="1"/>
  <c r="CQ465" i="1"/>
  <c r="CR465" i="1"/>
  <c r="CS465" i="1"/>
  <c r="CT465" i="1"/>
  <c r="CV465" i="1"/>
  <c r="CW465" i="1"/>
  <c r="CX465" i="1"/>
  <c r="W465" i="1" s="1"/>
  <c r="FR465" i="1"/>
  <c r="GL465" i="1"/>
  <c r="GN465" i="1"/>
  <c r="GP465" i="1"/>
  <c r="GV465" i="1"/>
  <c r="GX465" i="1"/>
  <c r="HC465" i="1"/>
  <c r="I466" i="1"/>
  <c r="P466" i="1"/>
  <c r="AC466" i="1"/>
  <c r="AD466" i="1"/>
  <c r="AB466" i="1" s="1"/>
  <c r="AE466" i="1"/>
  <c r="AF466" i="1"/>
  <c r="AG466" i="1"/>
  <c r="AH466" i="1"/>
  <c r="AI466" i="1"/>
  <c r="AJ466" i="1"/>
  <c r="CP466" i="1"/>
  <c r="CQ466" i="1"/>
  <c r="CR466" i="1"/>
  <c r="Q466" i="1" s="1"/>
  <c r="CS466" i="1"/>
  <c r="R466" i="1" s="1"/>
  <c r="CT466" i="1"/>
  <c r="S466" i="1" s="1"/>
  <c r="CU466" i="1"/>
  <c r="T466" i="1" s="1"/>
  <c r="CV466" i="1"/>
  <c r="U466" i="1" s="1"/>
  <c r="CW466" i="1"/>
  <c r="V466" i="1" s="1"/>
  <c r="CX466" i="1"/>
  <c r="W466" i="1" s="1"/>
  <c r="CY466" i="1"/>
  <c r="X466" i="1" s="1"/>
  <c r="CZ466" i="1"/>
  <c r="Y466" i="1" s="1"/>
  <c r="FR466" i="1"/>
  <c r="GL466" i="1"/>
  <c r="GN466" i="1"/>
  <c r="GP466" i="1"/>
  <c r="GV466" i="1"/>
  <c r="HC466" i="1"/>
  <c r="GX466" i="1" s="1"/>
  <c r="C467" i="1"/>
  <c r="D467" i="1"/>
  <c r="U467" i="1"/>
  <c r="G1252" i="6" s="1"/>
  <c r="V467" i="1"/>
  <c r="G1255" i="6" s="1"/>
  <c r="AC467" i="1"/>
  <c r="AE467" i="1"/>
  <c r="AD467" i="1" s="1"/>
  <c r="AF467" i="1"/>
  <c r="AG467" i="1"/>
  <c r="AH467" i="1"/>
  <c r="AI467" i="1"/>
  <c r="AJ467" i="1"/>
  <c r="CX467" i="1" s="1"/>
  <c r="W467" i="1" s="1"/>
  <c r="CQ467" i="1"/>
  <c r="CR467" i="1"/>
  <c r="CS467" i="1"/>
  <c r="CT467" i="1"/>
  <c r="CU467" i="1"/>
  <c r="T467" i="1" s="1"/>
  <c r="CV467" i="1"/>
  <c r="CW467" i="1"/>
  <c r="FR467" i="1"/>
  <c r="GL467" i="1"/>
  <c r="GN467" i="1"/>
  <c r="GP467" i="1"/>
  <c r="GV467" i="1"/>
  <c r="HC467" i="1"/>
  <c r="GX467" i="1" s="1"/>
  <c r="I468" i="1"/>
  <c r="P468" i="1"/>
  <c r="AC468" i="1"/>
  <c r="AE468" i="1"/>
  <c r="AD468" i="1" s="1"/>
  <c r="AF468" i="1"/>
  <c r="AG468" i="1"/>
  <c r="AH468" i="1"/>
  <c r="AI468" i="1"/>
  <c r="AJ468" i="1"/>
  <c r="CP468" i="1"/>
  <c r="CQ468" i="1"/>
  <c r="CR468" i="1"/>
  <c r="Q468" i="1" s="1"/>
  <c r="CS468" i="1"/>
  <c r="R468" i="1" s="1"/>
  <c r="CT468" i="1"/>
  <c r="S468" i="1" s="1"/>
  <c r="CU468" i="1"/>
  <c r="T468" i="1" s="1"/>
  <c r="CV468" i="1"/>
  <c r="U468" i="1" s="1"/>
  <c r="CW468" i="1"/>
  <c r="V468" i="1" s="1"/>
  <c r="CX468" i="1"/>
  <c r="W468" i="1" s="1"/>
  <c r="CY468" i="1"/>
  <c r="X468" i="1" s="1"/>
  <c r="CZ468" i="1"/>
  <c r="Y468" i="1" s="1"/>
  <c r="FR468" i="1"/>
  <c r="GL468" i="1"/>
  <c r="GN468" i="1"/>
  <c r="GP468" i="1"/>
  <c r="GV468" i="1"/>
  <c r="GX468" i="1"/>
  <c r="HC468" i="1"/>
  <c r="C469" i="1"/>
  <c r="D469" i="1"/>
  <c r="U469" i="1"/>
  <c r="G1267" i="6" s="1"/>
  <c r="AC469" i="1"/>
  <c r="AE469" i="1"/>
  <c r="AD469" i="1" s="1"/>
  <c r="AF469" i="1"/>
  <c r="AG469" i="1"/>
  <c r="CU469" i="1" s="1"/>
  <c r="T469" i="1" s="1"/>
  <c r="AH469" i="1"/>
  <c r="AI469" i="1"/>
  <c r="AJ469" i="1"/>
  <c r="CQ469" i="1"/>
  <c r="CR469" i="1"/>
  <c r="CS469" i="1"/>
  <c r="CT469" i="1"/>
  <c r="CV469" i="1"/>
  <c r="CW469" i="1"/>
  <c r="CX469" i="1"/>
  <c r="W469" i="1" s="1"/>
  <c r="FR469" i="1"/>
  <c r="GL469" i="1"/>
  <c r="GN469" i="1"/>
  <c r="GP469" i="1"/>
  <c r="GV469" i="1"/>
  <c r="GX469" i="1"/>
  <c r="HC469" i="1"/>
  <c r="I470" i="1"/>
  <c r="P470" i="1" s="1"/>
  <c r="AC470" i="1"/>
  <c r="AD470" i="1"/>
  <c r="AB470" i="1" s="1"/>
  <c r="AE470" i="1"/>
  <c r="AF470" i="1"/>
  <c r="AG470" i="1"/>
  <c r="AH470" i="1"/>
  <c r="AI470" i="1"/>
  <c r="AJ470" i="1"/>
  <c r="CP470" i="1"/>
  <c r="CQ470" i="1"/>
  <c r="CR470" i="1"/>
  <c r="Q470" i="1" s="1"/>
  <c r="CS470" i="1"/>
  <c r="R470" i="1" s="1"/>
  <c r="CT470" i="1"/>
  <c r="S470" i="1" s="1"/>
  <c r="CU470" i="1"/>
  <c r="T470" i="1" s="1"/>
  <c r="CV470" i="1"/>
  <c r="U470" i="1" s="1"/>
  <c r="CW470" i="1"/>
  <c r="V470" i="1" s="1"/>
  <c r="CX470" i="1"/>
  <c r="W470" i="1" s="1"/>
  <c r="CY470" i="1"/>
  <c r="X470" i="1" s="1"/>
  <c r="CZ470" i="1"/>
  <c r="Y470" i="1" s="1"/>
  <c r="FR470" i="1"/>
  <c r="GL470" i="1"/>
  <c r="GN470" i="1"/>
  <c r="GP470" i="1"/>
  <c r="GV470" i="1"/>
  <c r="HC470" i="1"/>
  <c r="GX470" i="1" s="1"/>
  <c r="C471" i="1"/>
  <c r="D471" i="1"/>
  <c r="V471" i="1"/>
  <c r="G1285" i="6" s="1"/>
  <c r="AC471" i="1"/>
  <c r="AE471" i="1"/>
  <c r="AD471" i="1" s="1"/>
  <c r="AF471" i="1"/>
  <c r="AG471" i="1"/>
  <c r="AH471" i="1"/>
  <c r="AI471" i="1"/>
  <c r="AJ471" i="1"/>
  <c r="CX471" i="1" s="1"/>
  <c r="W471" i="1" s="1"/>
  <c r="CQ471" i="1"/>
  <c r="CR471" i="1"/>
  <c r="CS471" i="1"/>
  <c r="CT471" i="1"/>
  <c r="CU471" i="1"/>
  <c r="T471" i="1" s="1"/>
  <c r="CV471" i="1"/>
  <c r="CW471" i="1"/>
  <c r="FR471" i="1"/>
  <c r="GL471" i="1"/>
  <c r="GN471" i="1"/>
  <c r="GP471" i="1"/>
  <c r="GV471" i="1"/>
  <c r="HC471" i="1"/>
  <c r="GX471" i="1" s="1"/>
  <c r="I472" i="1"/>
  <c r="P472" i="1"/>
  <c r="AC472" i="1"/>
  <c r="AE472" i="1"/>
  <c r="AD472" i="1" s="1"/>
  <c r="AF472" i="1"/>
  <c r="AG472" i="1"/>
  <c r="AH472" i="1"/>
  <c r="AI472" i="1"/>
  <c r="AJ472" i="1"/>
  <c r="CP472" i="1"/>
  <c r="CQ472" i="1"/>
  <c r="CR472" i="1"/>
  <c r="Q472" i="1" s="1"/>
  <c r="CS472" i="1"/>
  <c r="R472" i="1" s="1"/>
  <c r="CT472" i="1"/>
  <c r="S472" i="1" s="1"/>
  <c r="CU472" i="1"/>
  <c r="T472" i="1" s="1"/>
  <c r="CV472" i="1"/>
  <c r="U472" i="1" s="1"/>
  <c r="CW472" i="1"/>
  <c r="V472" i="1" s="1"/>
  <c r="CX472" i="1"/>
  <c r="W472" i="1" s="1"/>
  <c r="CY472" i="1"/>
  <c r="X472" i="1" s="1"/>
  <c r="CZ472" i="1"/>
  <c r="Y472" i="1" s="1"/>
  <c r="FR472" i="1"/>
  <c r="GL472" i="1"/>
  <c r="GN472" i="1"/>
  <c r="GP472" i="1"/>
  <c r="GV472" i="1"/>
  <c r="GX472" i="1"/>
  <c r="HC472" i="1"/>
  <c r="C473" i="1"/>
  <c r="D473" i="1"/>
  <c r="U473" i="1"/>
  <c r="G1297" i="6" s="1"/>
  <c r="AC473" i="1"/>
  <c r="AE473" i="1"/>
  <c r="AD473" i="1" s="1"/>
  <c r="AF473" i="1"/>
  <c r="AG473" i="1"/>
  <c r="CU473" i="1" s="1"/>
  <c r="T473" i="1" s="1"/>
  <c r="AH473" i="1"/>
  <c r="AI473" i="1"/>
  <c r="AJ473" i="1"/>
  <c r="CQ473" i="1"/>
  <c r="CR473" i="1"/>
  <c r="CS473" i="1"/>
  <c r="CT473" i="1"/>
  <c r="CV473" i="1"/>
  <c r="CW473" i="1"/>
  <c r="CX473" i="1"/>
  <c r="W473" i="1" s="1"/>
  <c r="FR473" i="1"/>
  <c r="GL473" i="1"/>
  <c r="GN473" i="1"/>
  <c r="GP473" i="1"/>
  <c r="GV473" i="1"/>
  <c r="GX473" i="1"/>
  <c r="HC473" i="1"/>
  <c r="I474" i="1"/>
  <c r="P474" i="1"/>
  <c r="AC474" i="1"/>
  <c r="AD474" i="1"/>
  <c r="AB474" i="1" s="1"/>
  <c r="AE474" i="1"/>
  <c r="AF474" i="1"/>
  <c r="AG474" i="1"/>
  <c r="AH474" i="1"/>
  <c r="AI474" i="1"/>
  <c r="AJ474" i="1"/>
  <c r="CP474" i="1"/>
  <c r="CQ474" i="1"/>
  <c r="CR474" i="1"/>
  <c r="Q474" i="1" s="1"/>
  <c r="CS474" i="1"/>
  <c r="R474" i="1" s="1"/>
  <c r="CT474" i="1"/>
  <c r="S474" i="1" s="1"/>
  <c r="CU474" i="1"/>
  <c r="T474" i="1" s="1"/>
  <c r="CV474" i="1"/>
  <c r="U474" i="1" s="1"/>
  <c r="CW474" i="1"/>
  <c r="V474" i="1" s="1"/>
  <c r="CX474" i="1"/>
  <c r="W474" i="1" s="1"/>
  <c r="CY474" i="1"/>
  <c r="X474" i="1" s="1"/>
  <c r="CZ474" i="1"/>
  <c r="Y474" i="1" s="1"/>
  <c r="FR474" i="1"/>
  <c r="GL474" i="1"/>
  <c r="GN474" i="1"/>
  <c r="GP474" i="1"/>
  <c r="GV474" i="1"/>
  <c r="HC474" i="1"/>
  <c r="GX474" i="1" s="1"/>
  <c r="C475" i="1"/>
  <c r="D475" i="1"/>
  <c r="U475" i="1"/>
  <c r="G1312" i="6" s="1"/>
  <c r="V475" i="1"/>
  <c r="G1315" i="6" s="1"/>
  <c r="AC475" i="1"/>
  <c r="AE475" i="1"/>
  <c r="AD475" i="1" s="1"/>
  <c r="AF475" i="1"/>
  <c r="AG475" i="1"/>
  <c r="AH475" i="1"/>
  <c r="AI475" i="1"/>
  <c r="AJ475" i="1"/>
  <c r="CX475" i="1" s="1"/>
  <c r="W475" i="1" s="1"/>
  <c r="CQ475" i="1"/>
  <c r="CR475" i="1"/>
  <c r="CS475" i="1"/>
  <c r="CT475" i="1"/>
  <c r="CU475" i="1"/>
  <c r="T475" i="1" s="1"/>
  <c r="CV475" i="1"/>
  <c r="CW475" i="1"/>
  <c r="FR475" i="1"/>
  <c r="GL475" i="1"/>
  <c r="GN475" i="1"/>
  <c r="GP475" i="1"/>
  <c r="GV475" i="1"/>
  <c r="HC475" i="1"/>
  <c r="GX475" i="1" s="1"/>
  <c r="I476" i="1"/>
  <c r="P476" i="1"/>
  <c r="AC476" i="1"/>
  <c r="AE476" i="1"/>
  <c r="AD476" i="1" s="1"/>
  <c r="AF476" i="1"/>
  <c r="AG476" i="1"/>
  <c r="AH476" i="1"/>
  <c r="AI476" i="1"/>
  <c r="AJ476" i="1"/>
  <c r="CP476" i="1"/>
  <c r="CQ476" i="1"/>
  <c r="CR476" i="1"/>
  <c r="Q476" i="1" s="1"/>
  <c r="CS476" i="1"/>
  <c r="R476" i="1" s="1"/>
  <c r="CT476" i="1"/>
  <c r="S476" i="1" s="1"/>
  <c r="CU476" i="1"/>
  <c r="T476" i="1" s="1"/>
  <c r="CV476" i="1"/>
  <c r="U476" i="1" s="1"/>
  <c r="CW476" i="1"/>
  <c r="V476" i="1" s="1"/>
  <c r="CX476" i="1"/>
  <c r="W476" i="1" s="1"/>
  <c r="CY476" i="1"/>
  <c r="X476" i="1" s="1"/>
  <c r="CZ476" i="1"/>
  <c r="Y476" i="1" s="1"/>
  <c r="FR476" i="1"/>
  <c r="GL476" i="1"/>
  <c r="GN476" i="1"/>
  <c r="GP476" i="1"/>
  <c r="GV476" i="1"/>
  <c r="GX476" i="1"/>
  <c r="HC476" i="1"/>
  <c r="C477" i="1"/>
  <c r="D477" i="1"/>
  <c r="U477" i="1"/>
  <c r="G1327" i="6" s="1"/>
  <c r="AC477" i="1"/>
  <c r="AE477" i="1"/>
  <c r="AD477" i="1" s="1"/>
  <c r="AF477" i="1"/>
  <c r="AG477" i="1"/>
  <c r="CU477" i="1" s="1"/>
  <c r="T477" i="1" s="1"/>
  <c r="AH477" i="1"/>
  <c r="AI477" i="1"/>
  <c r="AJ477" i="1"/>
  <c r="CQ477" i="1"/>
  <c r="CR477" i="1"/>
  <c r="CS477" i="1"/>
  <c r="CT477" i="1"/>
  <c r="CV477" i="1"/>
  <c r="CW477" i="1"/>
  <c r="CX477" i="1"/>
  <c r="W477" i="1" s="1"/>
  <c r="FR477" i="1"/>
  <c r="GL477" i="1"/>
  <c r="GN477" i="1"/>
  <c r="GP477" i="1"/>
  <c r="GV477" i="1"/>
  <c r="GX477" i="1"/>
  <c r="HC477" i="1"/>
  <c r="I478" i="1"/>
  <c r="P478" i="1"/>
  <c r="AC478" i="1"/>
  <c r="AD478" i="1"/>
  <c r="AB478" i="1" s="1"/>
  <c r="AE478" i="1"/>
  <c r="AF478" i="1"/>
  <c r="AG478" i="1"/>
  <c r="AH478" i="1"/>
  <c r="AI478" i="1"/>
  <c r="AJ478" i="1"/>
  <c r="CP478" i="1"/>
  <c r="CQ478" i="1"/>
  <c r="CR478" i="1"/>
  <c r="Q478" i="1" s="1"/>
  <c r="CS478" i="1"/>
  <c r="R478" i="1" s="1"/>
  <c r="CT478" i="1"/>
  <c r="S478" i="1" s="1"/>
  <c r="CU478" i="1"/>
  <c r="T478" i="1" s="1"/>
  <c r="CV478" i="1"/>
  <c r="U478" i="1" s="1"/>
  <c r="CW478" i="1"/>
  <c r="V478" i="1" s="1"/>
  <c r="CX478" i="1"/>
  <c r="W478" i="1" s="1"/>
  <c r="CY478" i="1"/>
  <c r="X478" i="1" s="1"/>
  <c r="CZ478" i="1"/>
  <c r="Y478" i="1" s="1"/>
  <c r="FR478" i="1"/>
  <c r="GL478" i="1"/>
  <c r="GN478" i="1"/>
  <c r="GP478" i="1"/>
  <c r="GV478" i="1"/>
  <c r="HC478" i="1"/>
  <c r="GX478" i="1" s="1"/>
  <c r="C479" i="1"/>
  <c r="D479" i="1"/>
  <c r="I479" i="1"/>
  <c r="K479" i="1"/>
  <c r="AC479" i="1"/>
  <c r="AE479" i="1"/>
  <c r="AD479" i="1" s="1"/>
  <c r="AF479" i="1"/>
  <c r="AG479" i="1"/>
  <c r="AH479" i="1"/>
  <c r="AI479" i="1"/>
  <c r="AJ479" i="1"/>
  <c r="CX479" i="1" s="1"/>
  <c r="W479" i="1" s="1"/>
  <c r="CQ479" i="1"/>
  <c r="CR479" i="1"/>
  <c r="CS479" i="1"/>
  <c r="CT479" i="1"/>
  <c r="CU479" i="1"/>
  <c r="T479" i="1" s="1"/>
  <c r="CV479" i="1"/>
  <c r="CW479" i="1"/>
  <c r="FR479" i="1"/>
  <c r="GL479" i="1"/>
  <c r="GN479" i="1"/>
  <c r="GP479" i="1"/>
  <c r="GV479" i="1"/>
  <c r="HC479" i="1" s="1"/>
  <c r="GX479" i="1" s="1"/>
  <c r="I480" i="1"/>
  <c r="AC480" i="1"/>
  <c r="AB480" i="1" s="1"/>
  <c r="AE480" i="1"/>
  <c r="AD480" i="1" s="1"/>
  <c r="AF480" i="1"/>
  <c r="AG480" i="1"/>
  <c r="AH480" i="1"/>
  <c r="AI480" i="1"/>
  <c r="AJ480" i="1"/>
  <c r="CP480" i="1"/>
  <c r="CQ480" i="1"/>
  <c r="CR480" i="1"/>
  <c r="Q480" i="1" s="1"/>
  <c r="CS480" i="1"/>
  <c r="R480" i="1" s="1"/>
  <c r="CT480" i="1"/>
  <c r="S480" i="1" s="1"/>
  <c r="CU480" i="1"/>
  <c r="T480" i="1" s="1"/>
  <c r="CV480" i="1"/>
  <c r="U480" i="1" s="1"/>
  <c r="CW480" i="1"/>
  <c r="V480" i="1" s="1"/>
  <c r="CX480" i="1"/>
  <c r="W480" i="1" s="1"/>
  <c r="CY480" i="1"/>
  <c r="X480" i="1" s="1"/>
  <c r="CZ480" i="1"/>
  <c r="Y480" i="1" s="1"/>
  <c r="FR480" i="1"/>
  <c r="GL480" i="1"/>
  <c r="GN480" i="1"/>
  <c r="GP480" i="1"/>
  <c r="GV480" i="1"/>
  <c r="GX480" i="1"/>
  <c r="HC480" i="1"/>
  <c r="C481" i="1"/>
  <c r="D481" i="1"/>
  <c r="U481" i="1"/>
  <c r="G1359" i="6" s="1"/>
  <c r="AC481" i="1"/>
  <c r="AE481" i="1"/>
  <c r="AD481" i="1" s="1"/>
  <c r="AF481" i="1"/>
  <c r="AG481" i="1"/>
  <c r="CU481" i="1" s="1"/>
  <c r="T481" i="1" s="1"/>
  <c r="AH481" i="1"/>
  <c r="AI481" i="1"/>
  <c r="AJ481" i="1"/>
  <c r="CQ481" i="1"/>
  <c r="CR481" i="1"/>
  <c r="CS481" i="1"/>
  <c r="CT481" i="1"/>
  <c r="CV481" i="1"/>
  <c r="CW481" i="1"/>
  <c r="CX481" i="1"/>
  <c r="W481" i="1" s="1"/>
  <c r="FR481" i="1"/>
  <c r="GL481" i="1"/>
  <c r="GN481" i="1"/>
  <c r="GP481" i="1"/>
  <c r="GV481" i="1"/>
  <c r="GX481" i="1"/>
  <c r="HC481" i="1"/>
  <c r="I482" i="1"/>
  <c r="P482" i="1"/>
  <c r="AC482" i="1"/>
  <c r="AD482" i="1"/>
  <c r="AB482" i="1" s="1"/>
  <c r="AE482" i="1"/>
  <c r="AF482" i="1"/>
  <c r="AG482" i="1"/>
  <c r="AH482" i="1"/>
  <c r="AI482" i="1"/>
  <c r="AJ482" i="1"/>
  <c r="CP482" i="1"/>
  <c r="CQ482" i="1"/>
  <c r="CR482" i="1"/>
  <c r="Q482" i="1" s="1"/>
  <c r="CS482" i="1"/>
  <c r="R482" i="1" s="1"/>
  <c r="CT482" i="1"/>
  <c r="S482" i="1" s="1"/>
  <c r="CU482" i="1"/>
  <c r="T482" i="1" s="1"/>
  <c r="CV482" i="1"/>
  <c r="U482" i="1" s="1"/>
  <c r="CW482" i="1"/>
  <c r="V482" i="1" s="1"/>
  <c r="CX482" i="1"/>
  <c r="W482" i="1" s="1"/>
  <c r="CY482" i="1"/>
  <c r="X482" i="1" s="1"/>
  <c r="CZ482" i="1"/>
  <c r="Y482" i="1" s="1"/>
  <c r="FR482" i="1"/>
  <c r="GL482" i="1"/>
  <c r="GN482" i="1"/>
  <c r="GP482" i="1"/>
  <c r="GV482" i="1"/>
  <c r="HC482" i="1"/>
  <c r="GX482" i="1" s="1"/>
  <c r="C483" i="1"/>
  <c r="D483" i="1"/>
  <c r="I483" i="1"/>
  <c r="K483" i="1"/>
  <c r="AC483" i="1"/>
  <c r="AE483" i="1"/>
  <c r="AD483" i="1" s="1"/>
  <c r="AF483" i="1"/>
  <c r="AG483" i="1"/>
  <c r="AH483" i="1"/>
  <c r="AI483" i="1"/>
  <c r="AJ483" i="1"/>
  <c r="CX483" i="1" s="1"/>
  <c r="W483" i="1" s="1"/>
  <c r="CQ483" i="1"/>
  <c r="CR483" i="1"/>
  <c r="CS483" i="1"/>
  <c r="CT483" i="1"/>
  <c r="CU483" i="1"/>
  <c r="T483" i="1" s="1"/>
  <c r="CV483" i="1"/>
  <c r="CW483" i="1"/>
  <c r="FR483" i="1"/>
  <c r="GL483" i="1"/>
  <c r="GN483" i="1"/>
  <c r="GP483" i="1"/>
  <c r="GV483" i="1"/>
  <c r="HC483" i="1" s="1"/>
  <c r="GX483" i="1" s="1"/>
  <c r="I484" i="1"/>
  <c r="AC484" i="1"/>
  <c r="AE484" i="1"/>
  <c r="AD484" i="1" s="1"/>
  <c r="AF484" i="1"/>
  <c r="AG484" i="1"/>
  <c r="AH484" i="1"/>
  <c r="AI484" i="1"/>
  <c r="AJ484" i="1"/>
  <c r="CP484" i="1"/>
  <c r="CQ484" i="1"/>
  <c r="CR484" i="1"/>
  <c r="Q484" i="1" s="1"/>
  <c r="CS484" i="1"/>
  <c r="R484" i="1" s="1"/>
  <c r="CT484" i="1"/>
  <c r="S484" i="1" s="1"/>
  <c r="CU484" i="1"/>
  <c r="T484" i="1" s="1"/>
  <c r="CV484" i="1"/>
  <c r="U484" i="1" s="1"/>
  <c r="CW484" i="1"/>
  <c r="V484" i="1" s="1"/>
  <c r="CX484" i="1"/>
  <c r="W484" i="1" s="1"/>
  <c r="CY484" i="1"/>
  <c r="X484" i="1" s="1"/>
  <c r="CZ484" i="1"/>
  <c r="Y484" i="1" s="1"/>
  <c r="FR484" i="1"/>
  <c r="GL484" i="1"/>
  <c r="GN484" i="1"/>
  <c r="GP484" i="1"/>
  <c r="GV484" i="1"/>
  <c r="GX484" i="1"/>
  <c r="HC484" i="1"/>
  <c r="C485" i="1"/>
  <c r="D485" i="1"/>
  <c r="I485" i="1"/>
  <c r="K485" i="1"/>
  <c r="AC485" i="1"/>
  <c r="AE485" i="1"/>
  <c r="AD485" i="1" s="1"/>
  <c r="AF485" i="1"/>
  <c r="AG485" i="1"/>
  <c r="CU485" i="1" s="1"/>
  <c r="T485" i="1" s="1"/>
  <c r="AH485" i="1"/>
  <c r="AI485" i="1"/>
  <c r="AJ485" i="1"/>
  <c r="CQ485" i="1"/>
  <c r="CR485" i="1"/>
  <c r="CS485" i="1"/>
  <c r="CT485" i="1"/>
  <c r="CV485" i="1"/>
  <c r="CW485" i="1"/>
  <c r="CX485" i="1"/>
  <c r="W485" i="1" s="1"/>
  <c r="FR485" i="1"/>
  <c r="GL485" i="1"/>
  <c r="GO485" i="1"/>
  <c r="GP485" i="1"/>
  <c r="GV485" i="1"/>
  <c r="HC485" i="1" s="1"/>
  <c r="GX485" i="1" s="1"/>
  <c r="B487" i="1"/>
  <c r="B438" i="1" s="1"/>
  <c r="C487" i="1"/>
  <c r="C438" i="1" s="1"/>
  <c r="D487" i="1"/>
  <c r="D438" i="1" s="1"/>
  <c r="F487" i="1"/>
  <c r="F438" i="1" s="1"/>
  <c r="G487" i="1"/>
  <c r="G438" i="1" s="1"/>
  <c r="BX487" i="1"/>
  <c r="BX438" i="1" s="1"/>
  <c r="CK487" i="1"/>
  <c r="CK438" i="1" s="1"/>
  <c r="CL487" i="1"/>
  <c r="CL438" i="1" s="1"/>
  <c r="CM487" i="1"/>
  <c r="CM438" i="1" s="1"/>
  <c r="D517" i="1"/>
  <c r="C519" i="1"/>
  <c r="E519" i="1"/>
  <c r="G519" i="1"/>
  <c r="P519" i="1"/>
  <c r="R519" i="1"/>
  <c r="T519" i="1"/>
  <c r="V519" i="1"/>
  <c r="X519" i="1"/>
  <c r="Z519" i="1"/>
  <c r="AA519" i="1"/>
  <c r="AB519" i="1"/>
  <c r="AC519" i="1"/>
  <c r="AD519" i="1"/>
  <c r="AE519" i="1"/>
  <c r="AF519" i="1"/>
  <c r="AG519" i="1"/>
  <c r="AH519" i="1"/>
  <c r="AI519" i="1"/>
  <c r="AJ519" i="1"/>
  <c r="AK519" i="1"/>
  <c r="AL519" i="1"/>
  <c r="AM519" i="1"/>
  <c r="AN519" i="1"/>
  <c r="AP519" i="1"/>
  <c r="AT519" i="1"/>
  <c r="AX519" i="1"/>
  <c r="BB519" i="1"/>
  <c r="BE519" i="1"/>
  <c r="BF519" i="1"/>
  <c r="BG519" i="1"/>
  <c r="BH519" i="1"/>
  <c r="BI519" i="1"/>
  <c r="BJ519" i="1"/>
  <c r="BK519" i="1"/>
  <c r="BL519" i="1"/>
  <c r="BM519" i="1"/>
  <c r="BN519" i="1"/>
  <c r="BO519" i="1"/>
  <c r="BP519" i="1"/>
  <c r="BQ519" i="1"/>
  <c r="BR519" i="1"/>
  <c r="BS519" i="1"/>
  <c r="BT519" i="1"/>
  <c r="BU519" i="1"/>
  <c r="BV519" i="1"/>
  <c r="BW519" i="1"/>
  <c r="BX519" i="1"/>
  <c r="BY519" i="1"/>
  <c r="BZ519" i="1"/>
  <c r="CA519" i="1"/>
  <c r="CB519" i="1"/>
  <c r="CC519" i="1"/>
  <c r="CD519" i="1"/>
  <c r="CE519" i="1"/>
  <c r="CF519" i="1"/>
  <c r="CG519" i="1"/>
  <c r="CH519" i="1"/>
  <c r="CI519" i="1"/>
  <c r="CJ519" i="1"/>
  <c r="CK519" i="1"/>
  <c r="CL519" i="1"/>
  <c r="CM519" i="1"/>
  <c r="CN519" i="1"/>
  <c r="CO519" i="1"/>
  <c r="CP519" i="1"/>
  <c r="CQ519" i="1"/>
  <c r="CR519" i="1"/>
  <c r="CS519" i="1"/>
  <c r="CT519" i="1"/>
  <c r="CU519" i="1"/>
  <c r="CV519" i="1"/>
  <c r="CW519" i="1"/>
  <c r="CX519" i="1"/>
  <c r="CY519" i="1"/>
  <c r="CZ519" i="1"/>
  <c r="DA519" i="1"/>
  <c r="DB519" i="1"/>
  <c r="DC519" i="1"/>
  <c r="DD519" i="1"/>
  <c r="DE519" i="1"/>
  <c r="DF519" i="1"/>
  <c r="DG519" i="1"/>
  <c r="DH519" i="1"/>
  <c r="DI519" i="1"/>
  <c r="DJ519" i="1"/>
  <c r="DK519" i="1"/>
  <c r="DL519" i="1"/>
  <c r="DM519" i="1"/>
  <c r="DN519" i="1"/>
  <c r="DO519" i="1"/>
  <c r="DP519" i="1"/>
  <c r="DQ519" i="1"/>
  <c r="DR519" i="1"/>
  <c r="DS519" i="1"/>
  <c r="DT519" i="1"/>
  <c r="DU519" i="1"/>
  <c r="DV519" i="1"/>
  <c r="DW519" i="1"/>
  <c r="DX519" i="1"/>
  <c r="DY519" i="1"/>
  <c r="DZ519" i="1"/>
  <c r="EA519" i="1"/>
  <c r="EB519" i="1"/>
  <c r="EC519" i="1"/>
  <c r="ED519" i="1"/>
  <c r="EE519" i="1"/>
  <c r="EF519" i="1"/>
  <c r="EG519" i="1"/>
  <c r="EH519" i="1"/>
  <c r="EI519" i="1"/>
  <c r="EJ519" i="1"/>
  <c r="EK519" i="1"/>
  <c r="EL519" i="1"/>
  <c r="EM519" i="1"/>
  <c r="EN519" i="1"/>
  <c r="EO519" i="1"/>
  <c r="EP519" i="1"/>
  <c r="EQ519" i="1"/>
  <c r="ER519" i="1"/>
  <c r="ES519" i="1"/>
  <c r="ET519" i="1"/>
  <c r="EU519" i="1"/>
  <c r="EV519" i="1"/>
  <c r="EW519" i="1"/>
  <c r="EX519" i="1"/>
  <c r="EY519" i="1"/>
  <c r="EZ519" i="1"/>
  <c r="FA519" i="1"/>
  <c r="FB519" i="1"/>
  <c r="FC519" i="1"/>
  <c r="FD519" i="1"/>
  <c r="FE519" i="1"/>
  <c r="FF519" i="1"/>
  <c r="FG519" i="1"/>
  <c r="FH519" i="1"/>
  <c r="FI519" i="1"/>
  <c r="FJ519" i="1"/>
  <c r="FK519" i="1"/>
  <c r="FL519" i="1"/>
  <c r="FM519" i="1"/>
  <c r="FN519" i="1"/>
  <c r="FO519" i="1"/>
  <c r="FP519" i="1"/>
  <c r="FQ519" i="1"/>
  <c r="FR519" i="1"/>
  <c r="FS519" i="1"/>
  <c r="FT519" i="1"/>
  <c r="FU519" i="1"/>
  <c r="FV519" i="1"/>
  <c r="FW519" i="1"/>
  <c r="FX519" i="1"/>
  <c r="FY519" i="1"/>
  <c r="FZ519" i="1"/>
  <c r="GA519" i="1"/>
  <c r="GB519" i="1"/>
  <c r="GC519" i="1"/>
  <c r="GD519" i="1"/>
  <c r="GE519" i="1"/>
  <c r="GF519" i="1"/>
  <c r="GG519" i="1"/>
  <c r="GH519" i="1"/>
  <c r="GI519" i="1"/>
  <c r="GJ519" i="1"/>
  <c r="GK519" i="1"/>
  <c r="GL519" i="1"/>
  <c r="GM519" i="1"/>
  <c r="GN519" i="1"/>
  <c r="GO519" i="1"/>
  <c r="GP519" i="1"/>
  <c r="GQ519" i="1"/>
  <c r="GR519" i="1"/>
  <c r="GS519" i="1"/>
  <c r="GT519" i="1"/>
  <c r="GU519" i="1"/>
  <c r="GV519" i="1"/>
  <c r="GW519" i="1"/>
  <c r="GX519" i="1"/>
  <c r="B521" i="1"/>
  <c r="B519" i="1" s="1"/>
  <c r="C521" i="1"/>
  <c r="D521" i="1"/>
  <c r="D519" i="1" s="1"/>
  <c r="F521" i="1"/>
  <c r="F519" i="1" s="1"/>
  <c r="G521" i="1"/>
  <c r="O521" i="1"/>
  <c r="O519" i="1" s="1"/>
  <c r="P521" i="1"/>
  <c r="Q521" i="1"/>
  <c r="Q519" i="1" s="1"/>
  <c r="R521" i="1"/>
  <c r="S521" i="1"/>
  <c r="S519" i="1" s="1"/>
  <c r="T521" i="1"/>
  <c r="U521" i="1"/>
  <c r="F543" i="1" s="1"/>
  <c r="V521" i="1"/>
  <c r="W521" i="1"/>
  <c r="W519" i="1" s="1"/>
  <c r="X521" i="1"/>
  <c r="Y521" i="1"/>
  <c r="F548" i="1" s="1"/>
  <c r="AO521" i="1"/>
  <c r="AO519" i="1" s="1"/>
  <c r="AP521" i="1"/>
  <c r="AQ521" i="1"/>
  <c r="AQ519" i="1" s="1"/>
  <c r="AR521" i="1"/>
  <c r="AR519" i="1" s="1"/>
  <c r="AS521" i="1"/>
  <c r="AS519" i="1" s="1"/>
  <c r="AT521" i="1"/>
  <c r="F539" i="1" s="1"/>
  <c r="AU521" i="1"/>
  <c r="AU519" i="1" s="1"/>
  <c r="AV521" i="1"/>
  <c r="AV519" i="1" s="1"/>
  <c r="AW521" i="1"/>
  <c r="AW519" i="1" s="1"/>
  <c r="AX521" i="1"/>
  <c r="AY521" i="1"/>
  <c r="AY519" i="1" s="1"/>
  <c r="AZ521" i="1"/>
  <c r="AZ519" i="1" s="1"/>
  <c r="BA521" i="1"/>
  <c r="BA519" i="1" s="1"/>
  <c r="BB521" i="1"/>
  <c r="BC521" i="1"/>
  <c r="BC519" i="1" s="1"/>
  <c r="BD521" i="1"/>
  <c r="BD519" i="1" s="1"/>
  <c r="F524" i="1"/>
  <c r="F526" i="1"/>
  <c r="F527" i="1"/>
  <c r="F528" i="1"/>
  <c r="F529" i="1"/>
  <c r="F530" i="1"/>
  <c r="F531" i="1"/>
  <c r="F534" i="1"/>
  <c r="F535" i="1"/>
  <c r="F536" i="1"/>
  <c r="F537" i="1"/>
  <c r="F538" i="1"/>
  <c r="F540" i="1"/>
  <c r="F542" i="1"/>
  <c r="F544" i="1"/>
  <c r="F546" i="1"/>
  <c r="F547" i="1"/>
  <c r="D551" i="1"/>
  <c r="E553" i="1"/>
  <c r="Z553" i="1"/>
  <c r="AA553" i="1"/>
  <c r="AB553" i="1"/>
  <c r="AC553" i="1"/>
  <c r="AD553" i="1"/>
  <c r="AE553" i="1"/>
  <c r="AF553" i="1"/>
  <c r="AG553" i="1"/>
  <c r="AH553" i="1"/>
  <c r="AI553" i="1"/>
  <c r="AJ553" i="1"/>
  <c r="AK553" i="1"/>
  <c r="AL553" i="1"/>
  <c r="AM553" i="1"/>
  <c r="AN553" i="1"/>
  <c r="BE553" i="1"/>
  <c r="BF553" i="1"/>
  <c r="BG553" i="1"/>
  <c r="BH553" i="1"/>
  <c r="BI553" i="1"/>
  <c r="BJ553" i="1"/>
  <c r="BK553" i="1"/>
  <c r="BL553" i="1"/>
  <c r="BM553" i="1"/>
  <c r="BN553" i="1"/>
  <c r="BO553" i="1"/>
  <c r="BP553" i="1"/>
  <c r="BQ553" i="1"/>
  <c r="BR553" i="1"/>
  <c r="BS553" i="1"/>
  <c r="BT553" i="1"/>
  <c r="BU553" i="1"/>
  <c r="BV553" i="1"/>
  <c r="BW553" i="1"/>
  <c r="BX553" i="1"/>
  <c r="BY553" i="1"/>
  <c r="BZ553" i="1"/>
  <c r="CA553" i="1"/>
  <c r="CB553" i="1"/>
  <c r="CC553" i="1"/>
  <c r="CD553" i="1"/>
  <c r="CE553" i="1"/>
  <c r="CF553" i="1"/>
  <c r="CG553" i="1"/>
  <c r="CH553" i="1"/>
  <c r="CI553" i="1"/>
  <c r="CJ553" i="1"/>
  <c r="CK553" i="1"/>
  <c r="CL553" i="1"/>
  <c r="CM553" i="1"/>
  <c r="CN553" i="1"/>
  <c r="CO553" i="1"/>
  <c r="CP553" i="1"/>
  <c r="CQ553" i="1"/>
  <c r="CR553" i="1"/>
  <c r="CS553" i="1"/>
  <c r="CT553" i="1"/>
  <c r="CU553" i="1"/>
  <c r="CV553" i="1"/>
  <c r="CW553" i="1"/>
  <c r="CX553" i="1"/>
  <c r="CY553" i="1"/>
  <c r="CZ553" i="1"/>
  <c r="DA553" i="1"/>
  <c r="DB553" i="1"/>
  <c r="DC553" i="1"/>
  <c r="DD553" i="1"/>
  <c r="DE553" i="1"/>
  <c r="DF553" i="1"/>
  <c r="DG553" i="1"/>
  <c r="DH553" i="1"/>
  <c r="DI553" i="1"/>
  <c r="DJ553" i="1"/>
  <c r="DK553" i="1"/>
  <c r="DL553" i="1"/>
  <c r="DM553" i="1"/>
  <c r="DN553" i="1"/>
  <c r="DO553" i="1"/>
  <c r="DP553" i="1"/>
  <c r="DQ553" i="1"/>
  <c r="DR553" i="1"/>
  <c r="DS553" i="1"/>
  <c r="DT553" i="1"/>
  <c r="DU553" i="1"/>
  <c r="DV553" i="1"/>
  <c r="DW553" i="1"/>
  <c r="DX553" i="1"/>
  <c r="DY553" i="1"/>
  <c r="DZ553" i="1"/>
  <c r="EA553" i="1"/>
  <c r="EB553" i="1"/>
  <c r="EC553" i="1"/>
  <c r="ED553" i="1"/>
  <c r="EE553" i="1"/>
  <c r="EF553" i="1"/>
  <c r="EG553" i="1"/>
  <c r="EH553" i="1"/>
  <c r="EI553" i="1"/>
  <c r="EJ553" i="1"/>
  <c r="EK553" i="1"/>
  <c r="EL553" i="1"/>
  <c r="EM553" i="1"/>
  <c r="EN553" i="1"/>
  <c r="EO553" i="1"/>
  <c r="EP553" i="1"/>
  <c r="EQ553" i="1"/>
  <c r="ER553" i="1"/>
  <c r="ES553" i="1"/>
  <c r="ET553" i="1"/>
  <c r="EU553" i="1"/>
  <c r="EV553" i="1"/>
  <c r="EW553" i="1"/>
  <c r="EX553" i="1"/>
  <c r="EY553" i="1"/>
  <c r="EZ553" i="1"/>
  <c r="FA553" i="1"/>
  <c r="FB553" i="1"/>
  <c r="FC553" i="1"/>
  <c r="FD553" i="1"/>
  <c r="FE553" i="1"/>
  <c r="FF553" i="1"/>
  <c r="FG553" i="1"/>
  <c r="FH553" i="1"/>
  <c r="FI553" i="1"/>
  <c r="FJ553" i="1"/>
  <c r="FK553" i="1"/>
  <c r="FL553" i="1"/>
  <c r="FM553" i="1"/>
  <c r="FN553" i="1"/>
  <c r="FO553" i="1"/>
  <c r="FP553" i="1"/>
  <c r="FQ553" i="1"/>
  <c r="FR553" i="1"/>
  <c r="FS553" i="1"/>
  <c r="FT553" i="1"/>
  <c r="FU553" i="1"/>
  <c r="FV553" i="1"/>
  <c r="FW553" i="1"/>
  <c r="FX553" i="1"/>
  <c r="FY553" i="1"/>
  <c r="FZ553" i="1"/>
  <c r="GA553" i="1"/>
  <c r="GB553" i="1"/>
  <c r="GC553" i="1"/>
  <c r="GD553" i="1"/>
  <c r="GE553" i="1"/>
  <c r="GF553" i="1"/>
  <c r="GG553" i="1"/>
  <c r="GH553" i="1"/>
  <c r="GI553" i="1"/>
  <c r="GJ553" i="1"/>
  <c r="GK553" i="1"/>
  <c r="GL553" i="1"/>
  <c r="GM553" i="1"/>
  <c r="GN553" i="1"/>
  <c r="GO553" i="1"/>
  <c r="GP553" i="1"/>
  <c r="GQ553" i="1"/>
  <c r="GR553" i="1"/>
  <c r="GS553" i="1"/>
  <c r="GT553" i="1"/>
  <c r="GU553" i="1"/>
  <c r="GV553" i="1"/>
  <c r="GW553" i="1"/>
  <c r="GX553" i="1"/>
  <c r="D555" i="1"/>
  <c r="E557" i="1"/>
  <c r="Z557" i="1"/>
  <c r="AA557" i="1"/>
  <c r="AM557" i="1"/>
  <c r="AN557" i="1"/>
  <c r="BE557" i="1"/>
  <c r="BF557" i="1"/>
  <c r="BG557" i="1"/>
  <c r="BH557" i="1"/>
  <c r="BI557" i="1"/>
  <c r="BJ557" i="1"/>
  <c r="BK557" i="1"/>
  <c r="BL557" i="1"/>
  <c r="BM557" i="1"/>
  <c r="BN557" i="1"/>
  <c r="BO557" i="1"/>
  <c r="BP557" i="1"/>
  <c r="BQ557" i="1"/>
  <c r="BR557" i="1"/>
  <c r="BS557" i="1"/>
  <c r="BT557" i="1"/>
  <c r="BU557" i="1"/>
  <c r="BV557" i="1"/>
  <c r="BW557" i="1"/>
  <c r="CN557" i="1"/>
  <c r="CO557" i="1"/>
  <c r="CP557" i="1"/>
  <c r="CQ557" i="1"/>
  <c r="CR557" i="1"/>
  <c r="CS557" i="1"/>
  <c r="CT557" i="1"/>
  <c r="CU557" i="1"/>
  <c r="CV557" i="1"/>
  <c r="CW557" i="1"/>
  <c r="CX557" i="1"/>
  <c r="CY557" i="1"/>
  <c r="CZ557" i="1"/>
  <c r="DA557" i="1"/>
  <c r="DB557" i="1"/>
  <c r="DC557" i="1"/>
  <c r="DD557" i="1"/>
  <c r="DE557" i="1"/>
  <c r="DF557" i="1"/>
  <c r="DG557" i="1"/>
  <c r="DH557" i="1"/>
  <c r="DI557" i="1"/>
  <c r="DJ557" i="1"/>
  <c r="DK557" i="1"/>
  <c r="DL557" i="1"/>
  <c r="DM557" i="1"/>
  <c r="DN557" i="1"/>
  <c r="DO557" i="1"/>
  <c r="DP557" i="1"/>
  <c r="DQ557" i="1"/>
  <c r="DR557" i="1"/>
  <c r="DS557" i="1"/>
  <c r="DT557" i="1"/>
  <c r="DU557" i="1"/>
  <c r="DV557" i="1"/>
  <c r="DW557" i="1"/>
  <c r="DX557" i="1"/>
  <c r="DY557" i="1"/>
  <c r="DZ557" i="1"/>
  <c r="EA557" i="1"/>
  <c r="EB557" i="1"/>
  <c r="EC557" i="1"/>
  <c r="ED557" i="1"/>
  <c r="EE557" i="1"/>
  <c r="EF557" i="1"/>
  <c r="EG557" i="1"/>
  <c r="EH557" i="1"/>
  <c r="EI557" i="1"/>
  <c r="EJ557" i="1"/>
  <c r="EK557" i="1"/>
  <c r="EL557" i="1"/>
  <c r="EM557" i="1"/>
  <c r="EN557" i="1"/>
  <c r="EO557" i="1"/>
  <c r="EP557" i="1"/>
  <c r="EQ557" i="1"/>
  <c r="ER557" i="1"/>
  <c r="ES557" i="1"/>
  <c r="ET557" i="1"/>
  <c r="EU557" i="1"/>
  <c r="EV557" i="1"/>
  <c r="EW557" i="1"/>
  <c r="EX557" i="1"/>
  <c r="EY557" i="1"/>
  <c r="EZ557" i="1"/>
  <c r="FA557" i="1"/>
  <c r="FB557" i="1"/>
  <c r="FC557" i="1"/>
  <c r="FD557" i="1"/>
  <c r="FE557" i="1"/>
  <c r="FF557" i="1"/>
  <c r="FG557" i="1"/>
  <c r="FH557" i="1"/>
  <c r="FI557" i="1"/>
  <c r="FJ557" i="1"/>
  <c r="FK557" i="1"/>
  <c r="FL557" i="1"/>
  <c r="FM557" i="1"/>
  <c r="FN557" i="1"/>
  <c r="FO557" i="1"/>
  <c r="FP557" i="1"/>
  <c r="FQ557" i="1"/>
  <c r="FR557" i="1"/>
  <c r="FS557" i="1"/>
  <c r="FT557" i="1"/>
  <c r="FU557" i="1"/>
  <c r="FV557" i="1"/>
  <c r="FW557" i="1"/>
  <c r="FX557" i="1"/>
  <c r="FY557" i="1"/>
  <c r="FZ557" i="1"/>
  <c r="GA557" i="1"/>
  <c r="GB557" i="1"/>
  <c r="GC557" i="1"/>
  <c r="GD557" i="1"/>
  <c r="GE557" i="1"/>
  <c r="GF557" i="1"/>
  <c r="GG557" i="1"/>
  <c r="GH557" i="1"/>
  <c r="GI557" i="1"/>
  <c r="GJ557" i="1"/>
  <c r="GK557" i="1"/>
  <c r="GL557" i="1"/>
  <c r="GM557" i="1"/>
  <c r="GN557" i="1"/>
  <c r="GO557" i="1"/>
  <c r="GP557" i="1"/>
  <c r="GQ557" i="1"/>
  <c r="GR557" i="1"/>
  <c r="GS557" i="1"/>
  <c r="GT557" i="1"/>
  <c r="GU557" i="1"/>
  <c r="GV557" i="1"/>
  <c r="GW557" i="1"/>
  <c r="GX557" i="1"/>
  <c r="C559" i="1"/>
  <c r="D559" i="1"/>
  <c r="I559" i="1"/>
  <c r="K559" i="1"/>
  <c r="AC559" i="1"/>
  <c r="AE559" i="1"/>
  <c r="AD559" i="1" s="1"/>
  <c r="AF559" i="1"/>
  <c r="AG559" i="1"/>
  <c r="CU559" i="1" s="1"/>
  <c r="T559" i="1" s="1"/>
  <c r="AH559" i="1"/>
  <c r="AI559" i="1"/>
  <c r="AJ559" i="1"/>
  <c r="CQ559" i="1"/>
  <c r="CR559" i="1"/>
  <c r="CS559" i="1"/>
  <c r="CT559" i="1"/>
  <c r="CV559" i="1"/>
  <c r="CW559" i="1"/>
  <c r="CX559" i="1"/>
  <c r="W559" i="1" s="1"/>
  <c r="FR559" i="1"/>
  <c r="GL559" i="1"/>
  <c r="GN559" i="1"/>
  <c r="GP559" i="1"/>
  <c r="GV559" i="1"/>
  <c r="GX559" i="1"/>
  <c r="CJ564" i="1" s="1"/>
  <c r="HC559" i="1"/>
  <c r="I560" i="1"/>
  <c r="AC560" i="1"/>
  <c r="AD560" i="1"/>
  <c r="AB560" i="1" s="1"/>
  <c r="AE560" i="1"/>
  <c r="AF560" i="1"/>
  <c r="AG560" i="1"/>
  <c r="AH560" i="1"/>
  <c r="AI560" i="1"/>
  <c r="AJ560" i="1"/>
  <c r="CP560" i="1"/>
  <c r="CQ560" i="1"/>
  <c r="CR560" i="1"/>
  <c r="Q560" i="1" s="1"/>
  <c r="CS560" i="1"/>
  <c r="R560" i="1" s="1"/>
  <c r="CT560" i="1"/>
  <c r="S560" i="1" s="1"/>
  <c r="CU560" i="1"/>
  <c r="T560" i="1" s="1"/>
  <c r="CV560" i="1"/>
  <c r="U560" i="1" s="1"/>
  <c r="CW560" i="1"/>
  <c r="V560" i="1" s="1"/>
  <c r="CX560" i="1"/>
  <c r="W560" i="1" s="1"/>
  <c r="CY560" i="1"/>
  <c r="X560" i="1" s="1"/>
  <c r="CZ560" i="1"/>
  <c r="Y560" i="1" s="1"/>
  <c r="FR560" i="1"/>
  <c r="GL560" i="1"/>
  <c r="GN560" i="1"/>
  <c r="GP560" i="1"/>
  <c r="GV560" i="1"/>
  <c r="HC560" i="1"/>
  <c r="GX560" i="1" s="1"/>
  <c r="C561" i="1"/>
  <c r="D561" i="1"/>
  <c r="I561" i="1"/>
  <c r="K561" i="1"/>
  <c r="AC561" i="1"/>
  <c r="AE561" i="1"/>
  <c r="AD561" i="1" s="1"/>
  <c r="AF561" i="1"/>
  <c r="AG561" i="1"/>
  <c r="AH561" i="1"/>
  <c r="AI561" i="1"/>
  <c r="AJ561" i="1"/>
  <c r="CX561" i="1" s="1"/>
  <c r="W561" i="1" s="1"/>
  <c r="CQ561" i="1"/>
  <c r="CR561" i="1"/>
  <c r="CS561" i="1"/>
  <c r="CT561" i="1"/>
  <c r="CU561" i="1"/>
  <c r="T561" i="1" s="1"/>
  <c r="CV561" i="1"/>
  <c r="CW561" i="1"/>
  <c r="FR561" i="1"/>
  <c r="GL561" i="1"/>
  <c r="GN561" i="1"/>
  <c r="GP561" i="1"/>
  <c r="GV561" i="1"/>
  <c r="HC561" i="1" s="1"/>
  <c r="GX561" i="1" s="1"/>
  <c r="I562" i="1"/>
  <c r="AC562" i="1"/>
  <c r="AE562" i="1"/>
  <c r="AD562" i="1" s="1"/>
  <c r="AF562" i="1"/>
  <c r="AG562" i="1"/>
  <c r="AH562" i="1"/>
  <c r="AI562" i="1"/>
  <c r="AJ562" i="1"/>
  <c r="CP562" i="1"/>
  <c r="CQ562" i="1"/>
  <c r="CR562" i="1"/>
  <c r="Q562" i="1" s="1"/>
  <c r="CS562" i="1"/>
  <c r="R562" i="1" s="1"/>
  <c r="CT562" i="1"/>
  <c r="S562" i="1" s="1"/>
  <c r="CU562" i="1"/>
  <c r="T562" i="1" s="1"/>
  <c r="CV562" i="1"/>
  <c r="U562" i="1" s="1"/>
  <c r="CW562" i="1"/>
  <c r="V562" i="1" s="1"/>
  <c r="CX562" i="1"/>
  <c r="W562" i="1" s="1"/>
  <c r="CY562" i="1"/>
  <c r="X562" i="1" s="1"/>
  <c r="CZ562" i="1"/>
  <c r="Y562" i="1" s="1"/>
  <c r="FR562" i="1"/>
  <c r="GL562" i="1"/>
  <c r="GN562" i="1"/>
  <c r="GP562" i="1"/>
  <c r="GV562" i="1"/>
  <c r="GX562" i="1"/>
  <c r="HC562" i="1"/>
  <c r="B564" i="1"/>
  <c r="B557" i="1" s="1"/>
  <c r="C564" i="1"/>
  <c r="C557" i="1" s="1"/>
  <c r="D564" i="1"/>
  <c r="D557" i="1" s="1"/>
  <c r="F564" i="1"/>
  <c r="F557" i="1" s="1"/>
  <c r="G564" i="1"/>
  <c r="G557" i="1" s="1"/>
  <c r="BX564" i="1"/>
  <c r="BX557" i="1" s="1"/>
  <c r="CK564" i="1"/>
  <c r="CK557" i="1" s="1"/>
  <c r="CL564" i="1"/>
  <c r="CL557" i="1" s="1"/>
  <c r="CM564" i="1"/>
  <c r="CM557" i="1" s="1"/>
  <c r="D594" i="1"/>
  <c r="E596" i="1"/>
  <c r="Z596" i="1"/>
  <c r="AA596" i="1"/>
  <c r="AM596" i="1"/>
  <c r="AN596" i="1"/>
  <c r="BE596" i="1"/>
  <c r="BF596" i="1"/>
  <c r="BG596" i="1"/>
  <c r="BH596" i="1"/>
  <c r="BI596" i="1"/>
  <c r="BJ596" i="1"/>
  <c r="BK596" i="1"/>
  <c r="BL596" i="1"/>
  <c r="BM596" i="1"/>
  <c r="BN596" i="1"/>
  <c r="BO596" i="1"/>
  <c r="BP596" i="1"/>
  <c r="BQ596" i="1"/>
  <c r="BR596" i="1"/>
  <c r="BS596" i="1"/>
  <c r="BT596" i="1"/>
  <c r="BU596" i="1"/>
  <c r="BV596" i="1"/>
  <c r="BW596" i="1"/>
  <c r="CN596" i="1"/>
  <c r="CO596" i="1"/>
  <c r="CP596" i="1"/>
  <c r="CQ596" i="1"/>
  <c r="CR596" i="1"/>
  <c r="CS596" i="1"/>
  <c r="CT596" i="1"/>
  <c r="CU596" i="1"/>
  <c r="CV596" i="1"/>
  <c r="CW596" i="1"/>
  <c r="CX596" i="1"/>
  <c r="CY596" i="1"/>
  <c r="CZ596" i="1"/>
  <c r="DA596" i="1"/>
  <c r="DB596" i="1"/>
  <c r="DC596" i="1"/>
  <c r="DD596" i="1"/>
  <c r="DE596" i="1"/>
  <c r="DF596" i="1"/>
  <c r="DG596" i="1"/>
  <c r="DH596" i="1"/>
  <c r="DI596" i="1"/>
  <c r="DJ596" i="1"/>
  <c r="DK596" i="1"/>
  <c r="DL596" i="1"/>
  <c r="DM596" i="1"/>
  <c r="DN596" i="1"/>
  <c r="DO596" i="1"/>
  <c r="DP596" i="1"/>
  <c r="DQ596" i="1"/>
  <c r="DR596" i="1"/>
  <c r="DS596" i="1"/>
  <c r="DT596" i="1"/>
  <c r="DU596" i="1"/>
  <c r="DV596" i="1"/>
  <c r="DW596" i="1"/>
  <c r="DX596" i="1"/>
  <c r="DY596" i="1"/>
  <c r="DZ596" i="1"/>
  <c r="EA596" i="1"/>
  <c r="EB596" i="1"/>
  <c r="EC596" i="1"/>
  <c r="ED596" i="1"/>
  <c r="EE596" i="1"/>
  <c r="EF596" i="1"/>
  <c r="EG596" i="1"/>
  <c r="EH596" i="1"/>
  <c r="EI596" i="1"/>
  <c r="EJ596" i="1"/>
  <c r="EK596" i="1"/>
  <c r="EL596" i="1"/>
  <c r="EM596" i="1"/>
  <c r="EN596" i="1"/>
  <c r="EO596" i="1"/>
  <c r="EP596" i="1"/>
  <c r="EQ596" i="1"/>
  <c r="ER596" i="1"/>
  <c r="ES596" i="1"/>
  <c r="ET596" i="1"/>
  <c r="EU596" i="1"/>
  <c r="EV596" i="1"/>
  <c r="EW596" i="1"/>
  <c r="EX596" i="1"/>
  <c r="EY596" i="1"/>
  <c r="EZ596" i="1"/>
  <c r="FA596" i="1"/>
  <c r="FB596" i="1"/>
  <c r="FC596" i="1"/>
  <c r="FD596" i="1"/>
  <c r="FE596" i="1"/>
  <c r="FF596" i="1"/>
  <c r="FG596" i="1"/>
  <c r="FH596" i="1"/>
  <c r="FI596" i="1"/>
  <c r="FJ596" i="1"/>
  <c r="FK596" i="1"/>
  <c r="FL596" i="1"/>
  <c r="FM596" i="1"/>
  <c r="FN596" i="1"/>
  <c r="FO596" i="1"/>
  <c r="FP596" i="1"/>
  <c r="FQ596" i="1"/>
  <c r="FR596" i="1"/>
  <c r="FS596" i="1"/>
  <c r="FT596" i="1"/>
  <c r="FU596" i="1"/>
  <c r="FV596" i="1"/>
  <c r="FW596" i="1"/>
  <c r="FX596" i="1"/>
  <c r="FY596" i="1"/>
  <c r="FZ596" i="1"/>
  <c r="GA596" i="1"/>
  <c r="GB596" i="1"/>
  <c r="GC596" i="1"/>
  <c r="GD596" i="1"/>
  <c r="GE596" i="1"/>
  <c r="GF596" i="1"/>
  <c r="GG596" i="1"/>
  <c r="GH596" i="1"/>
  <c r="GI596" i="1"/>
  <c r="GJ596" i="1"/>
  <c r="GK596" i="1"/>
  <c r="GL596" i="1"/>
  <c r="GM596" i="1"/>
  <c r="GN596" i="1"/>
  <c r="GO596" i="1"/>
  <c r="GP596" i="1"/>
  <c r="GQ596" i="1"/>
  <c r="GR596" i="1"/>
  <c r="GS596" i="1"/>
  <c r="GT596" i="1"/>
  <c r="GU596" i="1"/>
  <c r="GV596" i="1"/>
  <c r="GW596" i="1"/>
  <c r="GX596" i="1"/>
  <c r="C598" i="1"/>
  <c r="D598" i="1"/>
  <c r="I598" i="1"/>
  <c r="K598" i="1"/>
  <c r="AC598" i="1"/>
  <c r="AE598" i="1"/>
  <c r="AD598" i="1" s="1"/>
  <c r="AF598" i="1"/>
  <c r="AG598" i="1"/>
  <c r="AH598" i="1"/>
  <c r="AI598" i="1"/>
  <c r="AJ598" i="1"/>
  <c r="CX598" i="1" s="1"/>
  <c r="W598" i="1" s="1"/>
  <c r="CQ598" i="1"/>
  <c r="CR598" i="1"/>
  <c r="CS598" i="1"/>
  <c r="CT598" i="1"/>
  <c r="CU598" i="1"/>
  <c r="T598" i="1" s="1"/>
  <c r="CV598" i="1"/>
  <c r="CW598" i="1"/>
  <c r="FR598" i="1"/>
  <c r="GL598" i="1"/>
  <c r="GN598" i="1"/>
  <c r="GP598" i="1"/>
  <c r="GV598" i="1"/>
  <c r="HC598" i="1"/>
  <c r="GX598" i="1" s="1"/>
  <c r="I599" i="1"/>
  <c r="AC599" i="1"/>
  <c r="AB599" i="1" s="1"/>
  <c r="AE599" i="1"/>
  <c r="AD599" i="1" s="1"/>
  <c r="AF599" i="1"/>
  <c r="AG599" i="1"/>
  <c r="AH599" i="1"/>
  <c r="AI599" i="1"/>
  <c r="AJ599" i="1"/>
  <c r="CP599" i="1"/>
  <c r="CQ599" i="1"/>
  <c r="CR599" i="1"/>
  <c r="Q599" i="1" s="1"/>
  <c r="CS599" i="1"/>
  <c r="R599" i="1" s="1"/>
  <c r="CT599" i="1"/>
  <c r="S599" i="1" s="1"/>
  <c r="CU599" i="1"/>
  <c r="T599" i="1" s="1"/>
  <c r="CV599" i="1"/>
  <c r="U599" i="1" s="1"/>
  <c r="CW599" i="1"/>
  <c r="V599" i="1" s="1"/>
  <c r="CX599" i="1"/>
  <c r="W599" i="1" s="1"/>
  <c r="CY599" i="1"/>
  <c r="X599" i="1" s="1"/>
  <c r="CZ599" i="1"/>
  <c r="Y599" i="1" s="1"/>
  <c r="FR599" i="1"/>
  <c r="GL599" i="1"/>
  <c r="GN599" i="1"/>
  <c r="GP599" i="1"/>
  <c r="GV599" i="1"/>
  <c r="GX599" i="1"/>
  <c r="HC599" i="1"/>
  <c r="C600" i="1"/>
  <c r="D600" i="1"/>
  <c r="I600" i="1"/>
  <c r="K600" i="1"/>
  <c r="AC600" i="1"/>
  <c r="AE600" i="1"/>
  <c r="AD600" i="1" s="1"/>
  <c r="AF600" i="1"/>
  <c r="AG600" i="1"/>
  <c r="CU600" i="1" s="1"/>
  <c r="T600" i="1" s="1"/>
  <c r="AH600" i="1"/>
  <c r="AI600" i="1"/>
  <c r="AJ600" i="1"/>
  <c r="CQ600" i="1"/>
  <c r="CR600" i="1"/>
  <c r="CS600" i="1"/>
  <c r="CT600" i="1"/>
  <c r="CV600" i="1"/>
  <c r="CW600" i="1"/>
  <c r="CX600" i="1"/>
  <c r="W600" i="1" s="1"/>
  <c r="FR600" i="1"/>
  <c r="GL600" i="1"/>
  <c r="GN600" i="1"/>
  <c r="GP600" i="1"/>
  <c r="GV600" i="1"/>
  <c r="GX600" i="1"/>
  <c r="HC600" i="1"/>
  <c r="I601" i="1"/>
  <c r="X601" i="1"/>
  <c r="AC601" i="1"/>
  <c r="AD601" i="1"/>
  <c r="AB601" i="1" s="1"/>
  <c r="AE601" i="1"/>
  <c r="AF601" i="1"/>
  <c r="AG601" i="1"/>
  <c r="AH601" i="1"/>
  <c r="AI601" i="1"/>
  <c r="AJ601" i="1"/>
  <c r="CP601" i="1"/>
  <c r="CQ601" i="1"/>
  <c r="CR601" i="1"/>
  <c r="Q601" i="1" s="1"/>
  <c r="CS601" i="1"/>
  <c r="R601" i="1" s="1"/>
  <c r="CT601" i="1"/>
  <c r="S601" i="1" s="1"/>
  <c r="CU601" i="1"/>
  <c r="T601" i="1" s="1"/>
  <c r="AG603" i="1" s="1"/>
  <c r="CV601" i="1"/>
  <c r="U601" i="1" s="1"/>
  <c r="CW601" i="1"/>
  <c r="V601" i="1" s="1"/>
  <c r="CX601" i="1"/>
  <c r="W601" i="1" s="1"/>
  <c r="CY601" i="1"/>
  <c r="CZ601" i="1"/>
  <c r="Y601" i="1" s="1"/>
  <c r="FR601" i="1"/>
  <c r="GL601" i="1"/>
  <c r="GN601" i="1"/>
  <c r="GP601" i="1"/>
  <c r="GV601" i="1"/>
  <c r="HC601" i="1"/>
  <c r="GX601" i="1" s="1"/>
  <c r="B603" i="1"/>
  <c r="B596" i="1" s="1"/>
  <c r="C603" i="1"/>
  <c r="C596" i="1" s="1"/>
  <c r="D603" i="1"/>
  <c r="D596" i="1" s="1"/>
  <c r="F603" i="1"/>
  <c r="F596" i="1" s="1"/>
  <c r="G603" i="1"/>
  <c r="G596" i="1" s="1"/>
  <c r="BX603" i="1"/>
  <c r="BX596" i="1" s="1"/>
  <c r="CK603" i="1"/>
  <c r="CK596" i="1" s="1"/>
  <c r="CL603" i="1"/>
  <c r="CL596" i="1" s="1"/>
  <c r="CM603" i="1"/>
  <c r="CM596" i="1" s="1"/>
  <c r="B633" i="1"/>
  <c r="B553" i="1" s="1"/>
  <c r="C633" i="1"/>
  <c r="C553" i="1" s="1"/>
  <c r="D633" i="1"/>
  <c r="D553" i="1" s="1"/>
  <c r="F633" i="1"/>
  <c r="F553" i="1" s="1"/>
  <c r="G633" i="1"/>
  <c r="G553" i="1" s="1"/>
  <c r="D663" i="1"/>
  <c r="E665" i="1"/>
  <c r="Z665" i="1"/>
  <c r="AA665" i="1"/>
  <c r="AB665" i="1"/>
  <c r="AC665" i="1"/>
  <c r="AD665" i="1"/>
  <c r="AE665" i="1"/>
  <c r="AF665" i="1"/>
  <c r="AG665" i="1"/>
  <c r="AH665" i="1"/>
  <c r="AI665" i="1"/>
  <c r="AJ665" i="1"/>
  <c r="AK665" i="1"/>
  <c r="AL665" i="1"/>
  <c r="AM665" i="1"/>
  <c r="AN665" i="1"/>
  <c r="BE665" i="1"/>
  <c r="BF665" i="1"/>
  <c r="BG665" i="1"/>
  <c r="BH665" i="1"/>
  <c r="BI665" i="1"/>
  <c r="BJ665" i="1"/>
  <c r="BK665" i="1"/>
  <c r="BL665" i="1"/>
  <c r="BM665" i="1"/>
  <c r="BN665" i="1"/>
  <c r="BO665" i="1"/>
  <c r="BP665" i="1"/>
  <c r="BQ665" i="1"/>
  <c r="BR665" i="1"/>
  <c r="BS665" i="1"/>
  <c r="BT665" i="1"/>
  <c r="BU665" i="1"/>
  <c r="BV665" i="1"/>
  <c r="BW665" i="1"/>
  <c r="BX665" i="1"/>
  <c r="BY665" i="1"/>
  <c r="BZ665" i="1"/>
  <c r="CA665" i="1"/>
  <c r="CB665" i="1"/>
  <c r="CC665" i="1"/>
  <c r="CD665" i="1"/>
  <c r="CE665" i="1"/>
  <c r="CF665" i="1"/>
  <c r="CG665" i="1"/>
  <c r="CH665" i="1"/>
  <c r="CI665" i="1"/>
  <c r="CJ665" i="1"/>
  <c r="CK665" i="1"/>
  <c r="CL665" i="1"/>
  <c r="CM665" i="1"/>
  <c r="CN665" i="1"/>
  <c r="CO665" i="1"/>
  <c r="CP665" i="1"/>
  <c r="CQ665" i="1"/>
  <c r="CR665" i="1"/>
  <c r="CS665" i="1"/>
  <c r="CT665" i="1"/>
  <c r="CU665" i="1"/>
  <c r="CV665" i="1"/>
  <c r="CW665" i="1"/>
  <c r="CX665" i="1"/>
  <c r="CY665" i="1"/>
  <c r="CZ665" i="1"/>
  <c r="DA665" i="1"/>
  <c r="DB665" i="1"/>
  <c r="DC665" i="1"/>
  <c r="DD665" i="1"/>
  <c r="DE665" i="1"/>
  <c r="DF665" i="1"/>
  <c r="DG665" i="1"/>
  <c r="DH665" i="1"/>
  <c r="DI665" i="1"/>
  <c r="DJ665" i="1"/>
  <c r="DK665" i="1"/>
  <c r="DL665" i="1"/>
  <c r="DM665" i="1"/>
  <c r="DN665" i="1"/>
  <c r="DO665" i="1"/>
  <c r="DP665" i="1"/>
  <c r="DQ665" i="1"/>
  <c r="DR665" i="1"/>
  <c r="DS665" i="1"/>
  <c r="DT665" i="1"/>
  <c r="DU665" i="1"/>
  <c r="DV665" i="1"/>
  <c r="DW665" i="1"/>
  <c r="DX665" i="1"/>
  <c r="DY665" i="1"/>
  <c r="DZ665" i="1"/>
  <c r="EA665" i="1"/>
  <c r="EB665" i="1"/>
  <c r="EC665" i="1"/>
  <c r="ED665" i="1"/>
  <c r="EE665" i="1"/>
  <c r="EF665" i="1"/>
  <c r="EG665" i="1"/>
  <c r="EH665" i="1"/>
  <c r="EI665" i="1"/>
  <c r="EJ665" i="1"/>
  <c r="EK665" i="1"/>
  <c r="EL665" i="1"/>
  <c r="EM665" i="1"/>
  <c r="EN665" i="1"/>
  <c r="EO665" i="1"/>
  <c r="EP665" i="1"/>
  <c r="EQ665" i="1"/>
  <c r="ER665" i="1"/>
  <c r="ES665" i="1"/>
  <c r="ET665" i="1"/>
  <c r="EU665" i="1"/>
  <c r="EV665" i="1"/>
  <c r="EW665" i="1"/>
  <c r="EX665" i="1"/>
  <c r="EY665" i="1"/>
  <c r="EZ665" i="1"/>
  <c r="FA665" i="1"/>
  <c r="FB665" i="1"/>
  <c r="FC665" i="1"/>
  <c r="FD665" i="1"/>
  <c r="FE665" i="1"/>
  <c r="FF665" i="1"/>
  <c r="FG665" i="1"/>
  <c r="FH665" i="1"/>
  <c r="FI665" i="1"/>
  <c r="FJ665" i="1"/>
  <c r="FK665" i="1"/>
  <c r="FL665" i="1"/>
  <c r="FM665" i="1"/>
  <c r="FN665" i="1"/>
  <c r="FO665" i="1"/>
  <c r="FP665" i="1"/>
  <c r="FQ665" i="1"/>
  <c r="FR665" i="1"/>
  <c r="FS665" i="1"/>
  <c r="FT665" i="1"/>
  <c r="FU665" i="1"/>
  <c r="FV665" i="1"/>
  <c r="FW665" i="1"/>
  <c r="FX665" i="1"/>
  <c r="FY665" i="1"/>
  <c r="FZ665" i="1"/>
  <c r="GA665" i="1"/>
  <c r="GB665" i="1"/>
  <c r="GC665" i="1"/>
  <c r="GD665" i="1"/>
  <c r="GE665" i="1"/>
  <c r="GF665" i="1"/>
  <c r="GG665" i="1"/>
  <c r="GH665" i="1"/>
  <c r="GI665" i="1"/>
  <c r="GJ665" i="1"/>
  <c r="GK665" i="1"/>
  <c r="GL665" i="1"/>
  <c r="GM665" i="1"/>
  <c r="GN665" i="1"/>
  <c r="GO665" i="1"/>
  <c r="GP665" i="1"/>
  <c r="GQ665" i="1"/>
  <c r="GR665" i="1"/>
  <c r="GS665" i="1"/>
  <c r="GT665" i="1"/>
  <c r="GU665" i="1"/>
  <c r="GV665" i="1"/>
  <c r="GW665" i="1"/>
  <c r="GX665" i="1"/>
  <c r="D667" i="1"/>
  <c r="E669" i="1"/>
  <c r="Z669" i="1"/>
  <c r="AA669" i="1"/>
  <c r="AM669" i="1"/>
  <c r="AN669" i="1"/>
  <c r="BE669" i="1"/>
  <c r="BF669" i="1"/>
  <c r="BG669" i="1"/>
  <c r="BH669" i="1"/>
  <c r="BI669" i="1"/>
  <c r="BJ669" i="1"/>
  <c r="BK669" i="1"/>
  <c r="BL669" i="1"/>
  <c r="BM669" i="1"/>
  <c r="BN669" i="1"/>
  <c r="BO669" i="1"/>
  <c r="BP669" i="1"/>
  <c r="BQ669" i="1"/>
  <c r="BR669" i="1"/>
  <c r="BS669" i="1"/>
  <c r="BT669" i="1"/>
  <c r="BU669" i="1"/>
  <c r="BV669" i="1"/>
  <c r="BW669" i="1"/>
  <c r="CN669" i="1"/>
  <c r="CO669" i="1"/>
  <c r="CP669" i="1"/>
  <c r="CQ669" i="1"/>
  <c r="CR669" i="1"/>
  <c r="CS669" i="1"/>
  <c r="CT669" i="1"/>
  <c r="CU669" i="1"/>
  <c r="CV669" i="1"/>
  <c r="CW669" i="1"/>
  <c r="CX669" i="1"/>
  <c r="CY669" i="1"/>
  <c r="CZ669" i="1"/>
  <c r="DA669" i="1"/>
  <c r="DB669" i="1"/>
  <c r="DC669" i="1"/>
  <c r="DD669" i="1"/>
  <c r="DE669" i="1"/>
  <c r="DF669" i="1"/>
  <c r="DG669" i="1"/>
  <c r="DH669" i="1"/>
  <c r="DI669" i="1"/>
  <c r="DJ669" i="1"/>
  <c r="DK669" i="1"/>
  <c r="DL669" i="1"/>
  <c r="DM669" i="1"/>
  <c r="DN669" i="1"/>
  <c r="DO669" i="1"/>
  <c r="DP669" i="1"/>
  <c r="DQ669" i="1"/>
  <c r="DR669" i="1"/>
  <c r="DS669" i="1"/>
  <c r="DT669" i="1"/>
  <c r="DU669" i="1"/>
  <c r="DV669" i="1"/>
  <c r="DW669" i="1"/>
  <c r="DX669" i="1"/>
  <c r="DY669" i="1"/>
  <c r="DZ669" i="1"/>
  <c r="EA669" i="1"/>
  <c r="EB669" i="1"/>
  <c r="EC669" i="1"/>
  <c r="ED669" i="1"/>
  <c r="EE669" i="1"/>
  <c r="EF669" i="1"/>
  <c r="EG669" i="1"/>
  <c r="EH669" i="1"/>
  <c r="EI669" i="1"/>
  <c r="EJ669" i="1"/>
  <c r="EK669" i="1"/>
  <c r="EL669" i="1"/>
  <c r="EM669" i="1"/>
  <c r="EN669" i="1"/>
  <c r="EO669" i="1"/>
  <c r="EP669" i="1"/>
  <c r="EQ669" i="1"/>
  <c r="ER669" i="1"/>
  <c r="ES669" i="1"/>
  <c r="ET669" i="1"/>
  <c r="EU669" i="1"/>
  <c r="EV669" i="1"/>
  <c r="EW669" i="1"/>
  <c r="EX669" i="1"/>
  <c r="EY669" i="1"/>
  <c r="EZ669" i="1"/>
  <c r="FA669" i="1"/>
  <c r="FB669" i="1"/>
  <c r="FC669" i="1"/>
  <c r="FD669" i="1"/>
  <c r="FE669" i="1"/>
  <c r="FF669" i="1"/>
  <c r="FG669" i="1"/>
  <c r="FH669" i="1"/>
  <c r="FI669" i="1"/>
  <c r="FJ669" i="1"/>
  <c r="FK669" i="1"/>
  <c r="FL669" i="1"/>
  <c r="FM669" i="1"/>
  <c r="FN669" i="1"/>
  <c r="FO669" i="1"/>
  <c r="FP669" i="1"/>
  <c r="FQ669" i="1"/>
  <c r="FR669" i="1"/>
  <c r="FS669" i="1"/>
  <c r="FT669" i="1"/>
  <c r="FU669" i="1"/>
  <c r="FV669" i="1"/>
  <c r="FW669" i="1"/>
  <c r="FX669" i="1"/>
  <c r="FY669" i="1"/>
  <c r="FZ669" i="1"/>
  <c r="GA669" i="1"/>
  <c r="GB669" i="1"/>
  <c r="GC669" i="1"/>
  <c r="GD669" i="1"/>
  <c r="GE669" i="1"/>
  <c r="GF669" i="1"/>
  <c r="GG669" i="1"/>
  <c r="GH669" i="1"/>
  <c r="GI669" i="1"/>
  <c r="GJ669" i="1"/>
  <c r="GK669" i="1"/>
  <c r="GL669" i="1"/>
  <c r="GM669" i="1"/>
  <c r="GN669" i="1"/>
  <c r="GO669" i="1"/>
  <c r="GP669" i="1"/>
  <c r="GQ669" i="1"/>
  <c r="GR669" i="1"/>
  <c r="GS669" i="1"/>
  <c r="GT669" i="1"/>
  <c r="GU669" i="1"/>
  <c r="GV669" i="1"/>
  <c r="GW669" i="1"/>
  <c r="GX669" i="1"/>
  <c r="C671" i="1"/>
  <c r="D671" i="1"/>
  <c r="I671" i="1"/>
  <c r="K671" i="1"/>
  <c r="AC671" i="1"/>
  <c r="AE671" i="1"/>
  <c r="AD671" i="1" s="1"/>
  <c r="AF671" i="1"/>
  <c r="AG671" i="1"/>
  <c r="AH671" i="1"/>
  <c r="AI671" i="1"/>
  <c r="AJ671" i="1"/>
  <c r="CX671" i="1" s="1"/>
  <c r="W671" i="1" s="1"/>
  <c r="CQ671" i="1"/>
  <c r="CR671" i="1"/>
  <c r="CS671" i="1"/>
  <c r="CT671" i="1"/>
  <c r="CU671" i="1"/>
  <c r="T671" i="1" s="1"/>
  <c r="CV671" i="1"/>
  <c r="CW671" i="1"/>
  <c r="FR671" i="1"/>
  <c r="GL671" i="1"/>
  <c r="GN671" i="1"/>
  <c r="GP671" i="1"/>
  <c r="GV671" i="1"/>
  <c r="HC671" i="1" s="1"/>
  <c r="GX671" i="1" s="1"/>
  <c r="I672" i="1"/>
  <c r="AC672" i="1"/>
  <c r="AB672" i="1" s="1"/>
  <c r="AE672" i="1"/>
  <c r="AD672" i="1" s="1"/>
  <c r="AF672" i="1"/>
  <c r="AG672" i="1"/>
  <c r="AH672" i="1"/>
  <c r="AI672" i="1"/>
  <c r="AJ672" i="1"/>
  <c r="CP672" i="1"/>
  <c r="CQ672" i="1"/>
  <c r="CR672" i="1"/>
  <c r="Q672" i="1" s="1"/>
  <c r="CS672" i="1"/>
  <c r="R672" i="1" s="1"/>
  <c r="CT672" i="1"/>
  <c r="S672" i="1" s="1"/>
  <c r="CU672" i="1"/>
  <c r="T672" i="1" s="1"/>
  <c r="CV672" i="1"/>
  <c r="U672" i="1" s="1"/>
  <c r="CW672" i="1"/>
  <c r="V672" i="1" s="1"/>
  <c r="CX672" i="1"/>
  <c r="W672" i="1" s="1"/>
  <c r="CY672" i="1"/>
  <c r="X672" i="1" s="1"/>
  <c r="CZ672" i="1"/>
  <c r="Y672" i="1" s="1"/>
  <c r="FR672" i="1"/>
  <c r="GL672" i="1"/>
  <c r="GN672" i="1"/>
  <c r="GP672" i="1"/>
  <c r="GV672" i="1"/>
  <c r="GX672" i="1"/>
  <c r="HC672" i="1"/>
  <c r="C673" i="1"/>
  <c r="D673" i="1"/>
  <c r="I673" i="1"/>
  <c r="K673" i="1"/>
  <c r="AC673" i="1"/>
  <c r="AE673" i="1"/>
  <c r="AD673" i="1" s="1"/>
  <c r="AF673" i="1"/>
  <c r="AG673" i="1"/>
  <c r="CU673" i="1" s="1"/>
  <c r="T673" i="1" s="1"/>
  <c r="AH673" i="1"/>
  <c r="AI673" i="1"/>
  <c r="AJ673" i="1"/>
  <c r="CQ673" i="1"/>
  <c r="CR673" i="1"/>
  <c r="CS673" i="1"/>
  <c r="CT673" i="1"/>
  <c r="CV673" i="1"/>
  <c r="CW673" i="1"/>
  <c r="CX673" i="1"/>
  <c r="W673" i="1" s="1"/>
  <c r="FR673" i="1"/>
  <c r="GL673" i="1"/>
  <c r="GN673" i="1"/>
  <c r="GP673" i="1"/>
  <c r="GV673" i="1"/>
  <c r="GX673" i="1"/>
  <c r="HC673" i="1"/>
  <c r="I674" i="1"/>
  <c r="AC674" i="1"/>
  <c r="AD674" i="1"/>
  <c r="AB674" i="1" s="1"/>
  <c r="AE674" i="1"/>
  <c r="AF674" i="1"/>
  <c r="AG674" i="1"/>
  <c r="AH674" i="1"/>
  <c r="AI674" i="1"/>
  <c r="AJ674" i="1"/>
  <c r="CP674" i="1"/>
  <c r="CQ674" i="1"/>
  <c r="CR674" i="1"/>
  <c r="Q674" i="1" s="1"/>
  <c r="CS674" i="1"/>
  <c r="R674" i="1" s="1"/>
  <c r="CT674" i="1"/>
  <c r="S674" i="1" s="1"/>
  <c r="CU674" i="1"/>
  <c r="T674" i="1" s="1"/>
  <c r="CV674" i="1"/>
  <c r="U674" i="1" s="1"/>
  <c r="CW674" i="1"/>
  <c r="V674" i="1" s="1"/>
  <c r="CX674" i="1"/>
  <c r="W674" i="1" s="1"/>
  <c r="CY674" i="1"/>
  <c r="X674" i="1" s="1"/>
  <c r="CZ674" i="1"/>
  <c r="Y674" i="1" s="1"/>
  <c r="FR674" i="1"/>
  <c r="GL674" i="1"/>
  <c r="GN674" i="1"/>
  <c r="GP674" i="1"/>
  <c r="GV674" i="1"/>
  <c r="HC674" i="1"/>
  <c r="GX674" i="1" s="1"/>
  <c r="C675" i="1"/>
  <c r="D675" i="1"/>
  <c r="U675" i="1"/>
  <c r="G1722" i="6" s="1"/>
  <c r="AC675" i="1"/>
  <c r="AE675" i="1"/>
  <c r="AD675" i="1" s="1"/>
  <c r="AF675" i="1"/>
  <c r="AG675" i="1"/>
  <c r="AH675" i="1"/>
  <c r="AI675" i="1"/>
  <c r="AJ675" i="1"/>
  <c r="CX675" i="1" s="1"/>
  <c r="W675" i="1" s="1"/>
  <c r="CQ675" i="1"/>
  <c r="CR675" i="1"/>
  <c r="CS675" i="1"/>
  <c r="CT675" i="1"/>
  <c r="CU675" i="1"/>
  <c r="T675" i="1" s="1"/>
  <c r="CV675" i="1"/>
  <c r="CW675" i="1"/>
  <c r="FR675" i="1"/>
  <c r="GL675" i="1"/>
  <c r="GN675" i="1"/>
  <c r="GP675" i="1"/>
  <c r="GV675" i="1"/>
  <c r="HC675" i="1"/>
  <c r="GX675" i="1" s="1"/>
  <c r="I676" i="1"/>
  <c r="P676" i="1"/>
  <c r="AC676" i="1"/>
  <c r="AB676" i="1" s="1"/>
  <c r="AE676" i="1"/>
  <c r="AD676" i="1" s="1"/>
  <c r="AF676" i="1"/>
  <c r="AG676" i="1"/>
  <c r="AH676" i="1"/>
  <c r="AI676" i="1"/>
  <c r="AJ676" i="1"/>
  <c r="CP676" i="1"/>
  <c r="CQ676" i="1"/>
  <c r="CR676" i="1"/>
  <c r="Q676" i="1" s="1"/>
  <c r="CS676" i="1"/>
  <c r="R676" i="1" s="1"/>
  <c r="CT676" i="1"/>
  <c r="S676" i="1" s="1"/>
  <c r="CU676" i="1"/>
  <c r="T676" i="1" s="1"/>
  <c r="CV676" i="1"/>
  <c r="U676" i="1" s="1"/>
  <c r="CW676" i="1"/>
  <c r="V676" i="1" s="1"/>
  <c r="CX676" i="1"/>
  <c r="W676" i="1" s="1"/>
  <c r="CY676" i="1"/>
  <c r="X676" i="1" s="1"/>
  <c r="CZ676" i="1"/>
  <c r="Y676" i="1" s="1"/>
  <c r="FR676" i="1"/>
  <c r="GL676" i="1"/>
  <c r="GN676" i="1"/>
  <c r="GP676" i="1"/>
  <c r="GV676" i="1"/>
  <c r="GX676" i="1"/>
  <c r="HC676" i="1"/>
  <c r="C677" i="1"/>
  <c r="D677" i="1"/>
  <c r="U677" i="1"/>
  <c r="G1747" i="6" s="1"/>
  <c r="AC677" i="1"/>
  <c r="AE677" i="1"/>
  <c r="AD677" i="1" s="1"/>
  <c r="AF677" i="1"/>
  <c r="AG677" i="1"/>
  <c r="CU677" i="1" s="1"/>
  <c r="T677" i="1" s="1"/>
  <c r="AH677" i="1"/>
  <c r="AI677" i="1"/>
  <c r="AJ677" i="1"/>
  <c r="CQ677" i="1"/>
  <c r="CR677" i="1"/>
  <c r="CS677" i="1"/>
  <c r="CT677" i="1"/>
  <c r="CV677" i="1"/>
  <c r="CW677" i="1"/>
  <c r="CX677" i="1"/>
  <c r="W677" i="1" s="1"/>
  <c r="FR677" i="1"/>
  <c r="GL677" i="1"/>
  <c r="GN677" i="1"/>
  <c r="GP677" i="1"/>
  <c r="GV677" i="1"/>
  <c r="GX677" i="1"/>
  <c r="HC677" i="1"/>
  <c r="I678" i="1"/>
  <c r="P678" i="1"/>
  <c r="AC678" i="1"/>
  <c r="AD678" i="1"/>
  <c r="AB678" i="1" s="1"/>
  <c r="AE678" i="1"/>
  <c r="AF678" i="1"/>
  <c r="AG678" i="1"/>
  <c r="AH678" i="1"/>
  <c r="AI678" i="1"/>
  <c r="AJ678" i="1"/>
  <c r="CP678" i="1"/>
  <c r="CQ678" i="1"/>
  <c r="CR678" i="1"/>
  <c r="Q678" i="1" s="1"/>
  <c r="CS678" i="1"/>
  <c r="R678" i="1" s="1"/>
  <c r="CT678" i="1"/>
  <c r="S678" i="1" s="1"/>
  <c r="CU678" i="1"/>
  <c r="T678" i="1" s="1"/>
  <c r="CV678" i="1"/>
  <c r="U678" i="1" s="1"/>
  <c r="CW678" i="1"/>
  <c r="V678" i="1" s="1"/>
  <c r="CX678" i="1"/>
  <c r="W678" i="1" s="1"/>
  <c r="CY678" i="1"/>
  <c r="X678" i="1" s="1"/>
  <c r="CZ678" i="1"/>
  <c r="Y678" i="1" s="1"/>
  <c r="FR678" i="1"/>
  <c r="GL678" i="1"/>
  <c r="GN678" i="1"/>
  <c r="GP678" i="1"/>
  <c r="GV678" i="1"/>
  <c r="HC678" i="1"/>
  <c r="GX678" i="1" s="1"/>
  <c r="C679" i="1"/>
  <c r="D679" i="1"/>
  <c r="U679" i="1"/>
  <c r="G1772" i="6" s="1"/>
  <c r="AC679" i="1"/>
  <c r="AE679" i="1"/>
  <c r="AD679" i="1" s="1"/>
  <c r="AF679" i="1"/>
  <c r="AG679" i="1"/>
  <c r="AH679" i="1"/>
  <c r="AI679" i="1"/>
  <c r="AJ679" i="1"/>
  <c r="CX679" i="1" s="1"/>
  <c r="W679" i="1" s="1"/>
  <c r="CQ679" i="1"/>
  <c r="CR679" i="1"/>
  <c r="CS679" i="1"/>
  <c r="CT679" i="1"/>
  <c r="CU679" i="1"/>
  <c r="T679" i="1" s="1"/>
  <c r="CV679" i="1"/>
  <c r="CW679" i="1"/>
  <c r="FR679" i="1"/>
  <c r="GL679" i="1"/>
  <c r="GN679" i="1"/>
  <c r="GP679" i="1"/>
  <c r="GV679" i="1"/>
  <c r="HC679" i="1"/>
  <c r="GX679" i="1" s="1"/>
  <c r="I680" i="1"/>
  <c r="P680" i="1"/>
  <c r="L1790" i="6" s="1"/>
  <c r="AC680" i="1"/>
  <c r="AB680" i="1" s="1"/>
  <c r="AE680" i="1"/>
  <c r="AD680" i="1" s="1"/>
  <c r="AF680" i="1"/>
  <c r="AG680" i="1"/>
  <c r="AH680" i="1"/>
  <c r="AI680" i="1"/>
  <c r="AJ680" i="1"/>
  <c r="CP680" i="1"/>
  <c r="CQ680" i="1"/>
  <c r="CR680" i="1"/>
  <c r="Q680" i="1" s="1"/>
  <c r="CS680" i="1"/>
  <c r="R680" i="1" s="1"/>
  <c r="CT680" i="1"/>
  <c r="S680" i="1" s="1"/>
  <c r="CU680" i="1"/>
  <c r="T680" i="1" s="1"/>
  <c r="CV680" i="1"/>
  <c r="U680" i="1" s="1"/>
  <c r="CW680" i="1"/>
  <c r="V680" i="1" s="1"/>
  <c r="CX680" i="1"/>
  <c r="W680" i="1" s="1"/>
  <c r="CY680" i="1"/>
  <c r="X680" i="1" s="1"/>
  <c r="CZ680" i="1"/>
  <c r="Y680" i="1" s="1"/>
  <c r="FR680" i="1"/>
  <c r="GL680" i="1"/>
  <c r="GN680" i="1"/>
  <c r="GP680" i="1"/>
  <c r="GV680" i="1"/>
  <c r="GX680" i="1"/>
  <c r="HC680" i="1"/>
  <c r="C681" i="1"/>
  <c r="D681" i="1"/>
  <c r="U681" i="1"/>
  <c r="G1797" i="6" s="1"/>
  <c r="AC681" i="1"/>
  <c r="AE681" i="1"/>
  <c r="AD681" i="1" s="1"/>
  <c r="AF681" i="1"/>
  <c r="AG681" i="1"/>
  <c r="CU681" i="1" s="1"/>
  <c r="T681" i="1" s="1"/>
  <c r="AH681" i="1"/>
  <c r="AI681" i="1"/>
  <c r="AJ681" i="1"/>
  <c r="CQ681" i="1"/>
  <c r="CR681" i="1"/>
  <c r="CS681" i="1"/>
  <c r="CT681" i="1"/>
  <c r="CV681" i="1"/>
  <c r="CW681" i="1"/>
  <c r="CX681" i="1"/>
  <c r="W681" i="1" s="1"/>
  <c r="FR681" i="1"/>
  <c r="GL681" i="1"/>
  <c r="GN681" i="1"/>
  <c r="GP681" i="1"/>
  <c r="GV681" i="1"/>
  <c r="GX681" i="1"/>
  <c r="HC681" i="1"/>
  <c r="I682" i="1"/>
  <c r="P682" i="1" s="1"/>
  <c r="AC682" i="1"/>
  <c r="AD682" i="1"/>
  <c r="AE682" i="1"/>
  <c r="AF682" i="1"/>
  <c r="AB682" i="1" s="1"/>
  <c r="AG682" i="1"/>
  <c r="AH682" i="1"/>
  <c r="AI682" i="1"/>
  <c r="AJ682" i="1"/>
  <c r="CP682" i="1"/>
  <c r="CQ682" i="1"/>
  <c r="CR682" i="1"/>
  <c r="Q682" i="1" s="1"/>
  <c r="CS682" i="1"/>
  <c r="R682" i="1" s="1"/>
  <c r="CT682" i="1"/>
  <c r="S682" i="1" s="1"/>
  <c r="CU682" i="1"/>
  <c r="T682" i="1" s="1"/>
  <c r="CV682" i="1"/>
  <c r="U682" i="1" s="1"/>
  <c r="CW682" i="1"/>
  <c r="V682" i="1" s="1"/>
  <c r="CX682" i="1"/>
  <c r="W682" i="1" s="1"/>
  <c r="CY682" i="1"/>
  <c r="X682" i="1" s="1"/>
  <c r="CZ682" i="1"/>
  <c r="Y682" i="1" s="1"/>
  <c r="FR682" i="1"/>
  <c r="GL682" i="1"/>
  <c r="GN682" i="1"/>
  <c r="GP682" i="1"/>
  <c r="GV682" i="1"/>
  <c r="HC682" i="1"/>
  <c r="GX682" i="1" s="1"/>
  <c r="C683" i="1"/>
  <c r="D683" i="1"/>
  <c r="U683" i="1"/>
  <c r="G1822" i="6" s="1"/>
  <c r="AC683" i="1"/>
  <c r="AE683" i="1"/>
  <c r="AD683" i="1" s="1"/>
  <c r="AF683" i="1"/>
  <c r="AG683" i="1"/>
  <c r="AH683" i="1"/>
  <c r="AI683" i="1"/>
  <c r="AJ683" i="1"/>
  <c r="CX683" i="1" s="1"/>
  <c r="W683" i="1" s="1"/>
  <c r="CQ683" i="1"/>
  <c r="CR683" i="1"/>
  <c r="CS683" i="1"/>
  <c r="CT683" i="1"/>
  <c r="CU683" i="1"/>
  <c r="T683" i="1" s="1"/>
  <c r="CV683" i="1"/>
  <c r="CW683" i="1"/>
  <c r="FR683" i="1"/>
  <c r="GL683" i="1"/>
  <c r="GN683" i="1"/>
  <c r="GP683" i="1"/>
  <c r="GV683" i="1"/>
  <c r="HC683" i="1"/>
  <c r="GX683" i="1" s="1"/>
  <c r="I684" i="1"/>
  <c r="P684" i="1"/>
  <c r="AC684" i="1"/>
  <c r="AB684" i="1" s="1"/>
  <c r="AE684" i="1"/>
  <c r="AD684" i="1" s="1"/>
  <c r="AF684" i="1"/>
  <c r="AG684" i="1"/>
  <c r="AH684" i="1"/>
  <c r="AI684" i="1"/>
  <c r="AJ684" i="1"/>
  <c r="CP684" i="1"/>
  <c r="CQ684" i="1"/>
  <c r="CR684" i="1"/>
  <c r="Q684" i="1" s="1"/>
  <c r="CS684" i="1"/>
  <c r="R684" i="1" s="1"/>
  <c r="CT684" i="1"/>
  <c r="S684" i="1" s="1"/>
  <c r="CU684" i="1"/>
  <c r="T684" i="1" s="1"/>
  <c r="CV684" i="1"/>
  <c r="U684" i="1" s="1"/>
  <c r="CW684" i="1"/>
  <c r="V684" i="1" s="1"/>
  <c r="CX684" i="1"/>
  <c r="W684" i="1" s="1"/>
  <c r="CY684" i="1"/>
  <c r="X684" i="1" s="1"/>
  <c r="CZ684" i="1"/>
  <c r="Y684" i="1" s="1"/>
  <c r="FR684" i="1"/>
  <c r="GL684" i="1"/>
  <c r="GN684" i="1"/>
  <c r="GP684" i="1"/>
  <c r="GV684" i="1"/>
  <c r="GX684" i="1"/>
  <c r="HC684" i="1"/>
  <c r="C685" i="1"/>
  <c r="D685" i="1"/>
  <c r="U685" i="1"/>
  <c r="G1847" i="6" s="1"/>
  <c r="AC685" i="1"/>
  <c r="AE685" i="1"/>
  <c r="AD685" i="1" s="1"/>
  <c r="AF685" i="1"/>
  <c r="AG685" i="1"/>
  <c r="CU685" i="1" s="1"/>
  <c r="T685" i="1" s="1"/>
  <c r="AH685" i="1"/>
  <c r="AI685" i="1"/>
  <c r="AJ685" i="1"/>
  <c r="CQ685" i="1"/>
  <c r="CR685" i="1"/>
  <c r="CS685" i="1"/>
  <c r="CT685" i="1"/>
  <c r="CV685" i="1"/>
  <c r="CW685" i="1"/>
  <c r="CX685" i="1"/>
  <c r="W685" i="1" s="1"/>
  <c r="FR685" i="1"/>
  <c r="GL685" i="1"/>
  <c r="GN685" i="1"/>
  <c r="GP685" i="1"/>
  <c r="GV685" i="1"/>
  <c r="GX685" i="1"/>
  <c r="HC685" i="1"/>
  <c r="I686" i="1"/>
  <c r="P686" i="1"/>
  <c r="AC686" i="1"/>
  <c r="AD686" i="1"/>
  <c r="AB686" i="1" s="1"/>
  <c r="AE686" i="1"/>
  <c r="AF686" i="1"/>
  <c r="AG686" i="1"/>
  <c r="AH686" i="1"/>
  <c r="AI686" i="1"/>
  <c r="AJ686" i="1"/>
  <c r="CP686" i="1"/>
  <c r="CQ686" i="1"/>
  <c r="CR686" i="1"/>
  <c r="Q686" i="1" s="1"/>
  <c r="CS686" i="1"/>
  <c r="R686" i="1" s="1"/>
  <c r="CT686" i="1"/>
  <c r="S686" i="1" s="1"/>
  <c r="CU686" i="1"/>
  <c r="T686" i="1" s="1"/>
  <c r="CV686" i="1"/>
  <c r="U686" i="1" s="1"/>
  <c r="CW686" i="1"/>
  <c r="V686" i="1" s="1"/>
  <c r="CX686" i="1"/>
  <c r="W686" i="1" s="1"/>
  <c r="CY686" i="1"/>
  <c r="X686" i="1" s="1"/>
  <c r="CZ686" i="1"/>
  <c r="Y686" i="1" s="1"/>
  <c r="FR686" i="1"/>
  <c r="GL686" i="1"/>
  <c r="GN686" i="1"/>
  <c r="GP686" i="1"/>
  <c r="GV686" i="1"/>
  <c r="HC686" i="1"/>
  <c r="GX686" i="1" s="1"/>
  <c r="C687" i="1"/>
  <c r="D687" i="1"/>
  <c r="U687" i="1"/>
  <c r="G1872" i="6" s="1"/>
  <c r="AC687" i="1"/>
  <c r="AE687" i="1"/>
  <c r="AD687" i="1" s="1"/>
  <c r="AF687" i="1"/>
  <c r="AG687" i="1"/>
  <c r="AH687" i="1"/>
  <c r="AI687" i="1"/>
  <c r="AJ687" i="1"/>
  <c r="CX687" i="1" s="1"/>
  <c r="W687" i="1" s="1"/>
  <c r="CQ687" i="1"/>
  <c r="CR687" i="1"/>
  <c r="CS687" i="1"/>
  <c r="CT687" i="1"/>
  <c r="CU687" i="1"/>
  <c r="T687" i="1" s="1"/>
  <c r="CV687" i="1"/>
  <c r="CW687" i="1"/>
  <c r="FR687" i="1"/>
  <c r="GL687" i="1"/>
  <c r="GN687" i="1"/>
  <c r="GP687" i="1"/>
  <c r="GV687" i="1"/>
  <c r="HC687" i="1"/>
  <c r="GX687" i="1" s="1"/>
  <c r="I688" i="1"/>
  <c r="P688" i="1"/>
  <c r="AC688" i="1"/>
  <c r="AB688" i="1" s="1"/>
  <c r="AE688" i="1"/>
  <c r="AD688" i="1" s="1"/>
  <c r="AF688" i="1"/>
  <c r="AG688" i="1"/>
  <c r="AH688" i="1"/>
  <c r="AI688" i="1"/>
  <c r="AJ688" i="1"/>
  <c r="CP688" i="1"/>
  <c r="CQ688" i="1"/>
  <c r="CR688" i="1"/>
  <c r="Q688" i="1" s="1"/>
  <c r="CS688" i="1"/>
  <c r="R688" i="1" s="1"/>
  <c r="CT688" i="1"/>
  <c r="S688" i="1" s="1"/>
  <c r="CU688" i="1"/>
  <c r="T688" i="1" s="1"/>
  <c r="CV688" i="1"/>
  <c r="U688" i="1" s="1"/>
  <c r="CW688" i="1"/>
  <c r="V688" i="1" s="1"/>
  <c r="CX688" i="1"/>
  <c r="W688" i="1" s="1"/>
  <c r="CY688" i="1"/>
  <c r="X688" i="1" s="1"/>
  <c r="CZ688" i="1"/>
  <c r="Y688" i="1" s="1"/>
  <c r="FR688" i="1"/>
  <c r="GL688" i="1"/>
  <c r="GN688" i="1"/>
  <c r="GP688" i="1"/>
  <c r="GV688" i="1"/>
  <c r="GX688" i="1"/>
  <c r="HC688" i="1"/>
  <c r="C689" i="1"/>
  <c r="D689" i="1"/>
  <c r="V689" i="1"/>
  <c r="G1900" i="6" s="1"/>
  <c r="AC689" i="1"/>
  <c r="AE689" i="1"/>
  <c r="AD689" i="1" s="1"/>
  <c r="AF689" i="1"/>
  <c r="AG689" i="1"/>
  <c r="CU689" i="1" s="1"/>
  <c r="T689" i="1" s="1"/>
  <c r="AH689" i="1"/>
  <c r="AI689" i="1"/>
  <c r="AJ689" i="1"/>
  <c r="CQ689" i="1"/>
  <c r="CR689" i="1"/>
  <c r="CS689" i="1"/>
  <c r="CT689" i="1"/>
  <c r="CV689" i="1"/>
  <c r="CW689" i="1"/>
  <c r="CX689" i="1"/>
  <c r="W689" i="1" s="1"/>
  <c r="FR689" i="1"/>
  <c r="GL689" i="1"/>
  <c r="GN689" i="1"/>
  <c r="GP689" i="1"/>
  <c r="GV689" i="1"/>
  <c r="GX689" i="1"/>
  <c r="HC689" i="1"/>
  <c r="I690" i="1"/>
  <c r="P690" i="1" s="1"/>
  <c r="AC690" i="1"/>
  <c r="AD690" i="1"/>
  <c r="AE690" i="1"/>
  <c r="AF690" i="1"/>
  <c r="AB690" i="1" s="1"/>
  <c r="AG690" i="1"/>
  <c r="AH690" i="1"/>
  <c r="AI690" i="1"/>
  <c r="AJ690" i="1"/>
  <c r="CP690" i="1"/>
  <c r="CQ690" i="1"/>
  <c r="CR690" i="1"/>
  <c r="Q690" i="1" s="1"/>
  <c r="CS690" i="1"/>
  <c r="R690" i="1" s="1"/>
  <c r="CT690" i="1"/>
  <c r="S690" i="1" s="1"/>
  <c r="CU690" i="1"/>
  <c r="T690" i="1" s="1"/>
  <c r="CV690" i="1"/>
  <c r="U690" i="1" s="1"/>
  <c r="CW690" i="1"/>
  <c r="V690" i="1" s="1"/>
  <c r="CX690" i="1"/>
  <c r="W690" i="1" s="1"/>
  <c r="CY690" i="1"/>
  <c r="X690" i="1" s="1"/>
  <c r="CZ690" i="1"/>
  <c r="Y690" i="1" s="1"/>
  <c r="FR690" i="1"/>
  <c r="GL690" i="1"/>
  <c r="GN690" i="1"/>
  <c r="GP690" i="1"/>
  <c r="GV690" i="1"/>
  <c r="HC690" i="1"/>
  <c r="GX690" i="1" s="1"/>
  <c r="C691" i="1"/>
  <c r="D691" i="1"/>
  <c r="U691" i="1"/>
  <c r="G1922" i="6" s="1"/>
  <c r="V691" i="1"/>
  <c r="G1925" i="6" s="1"/>
  <c r="AC691" i="1"/>
  <c r="AE691" i="1"/>
  <c r="AD691" i="1" s="1"/>
  <c r="AF691" i="1"/>
  <c r="AG691" i="1"/>
  <c r="AH691" i="1"/>
  <c r="AI691" i="1"/>
  <c r="AJ691" i="1"/>
  <c r="CX691" i="1" s="1"/>
  <c r="W691" i="1" s="1"/>
  <c r="CQ691" i="1"/>
  <c r="CR691" i="1"/>
  <c r="CS691" i="1"/>
  <c r="CT691" i="1"/>
  <c r="CU691" i="1"/>
  <c r="T691" i="1" s="1"/>
  <c r="CV691" i="1"/>
  <c r="CW691" i="1"/>
  <c r="FR691" i="1"/>
  <c r="GL691" i="1"/>
  <c r="GN691" i="1"/>
  <c r="GP691" i="1"/>
  <c r="GV691" i="1"/>
  <c r="HC691" i="1" s="1"/>
  <c r="GX691" i="1" s="1"/>
  <c r="I692" i="1"/>
  <c r="P692" i="1"/>
  <c r="AC692" i="1"/>
  <c r="AE692" i="1"/>
  <c r="AD692" i="1" s="1"/>
  <c r="AF692" i="1"/>
  <c r="AG692" i="1"/>
  <c r="AH692" i="1"/>
  <c r="AI692" i="1"/>
  <c r="AJ692" i="1"/>
  <c r="CP692" i="1"/>
  <c r="CQ692" i="1"/>
  <c r="CR692" i="1"/>
  <c r="Q692" i="1" s="1"/>
  <c r="CS692" i="1"/>
  <c r="R692" i="1" s="1"/>
  <c r="CT692" i="1"/>
  <c r="S692" i="1" s="1"/>
  <c r="CU692" i="1"/>
  <c r="T692" i="1" s="1"/>
  <c r="CV692" i="1"/>
  <c r="U692" i="1" s="1"/>
  <c r="CW692" i="1"/>
  <c r="V692" i="1" s="1"/>
  <c r="CX692" i="1"/>
  <c r="W692" i="1" s="1"/>
  <c r="CY692" i="1"/>
  <c r="X692" i="1" s="1"/>
  <c r="CZ692" i="1"/>
  <c r="Y692" i="1" s="1"/>
  <c r="FR692" i="1"/>
  <c r="GL692" i="1"/>
  <c r="GN692" i="1"/>
  <c r="GP692" i="1"/>
  <c r="GV692" i="1"/>
  <c r="GX692" i="1"/>
  <c r="HC692" i="1"/>
  <c r="C693" i="1"/>
  <c r="D693" i="1"/>
  <c r="V693" i="1"/>
  <c r="G1950" i="6" s="1"/>
  <c r="AC693" i="1"/>
  <c r="AE693" i="1"/>
  <c r="AD693" i="1" s="1"/>
  <c r="AF693" i="1"/>
  <c r="AG693" i="1"/>
  <c r="CU693" i="1" s="1"/>
  <c r="T693" i="1" s="1"/>
  <c r="AH693" i="1"/>
  <c r="AI693" i="1"/>
  <c r="AJ693" i="1"/>
  <c r="CQ693" i="1"/>
  <c r="CR693" i="1"/>
  <c r="CS693" i="1"/>
  <c r="CT693" i="1"/>
  <c r="CV693" i="1"/>
  <c r="CW693" i="1"/>
  <c r="CX693" i="1"/>
  <c r="W693" i="1" s="1"/>
  <c r="FR693" i="1"/>
  <c r="GL693" i="1"/>
  <c r="GN693" i="1"/>
  <c r="GP693" i="1"/>
  <c r="GV693" i="1"/>
  <c r="GX693" i="1"/>
  <c r="HC693" i="1"/>
  <c r="I694" i="1"/>
  <c r="P694" i="1"/>
  <c r="AC694" i="1"/>
  <c r="AD694" i="1"/>
  <c r="AB694" i="1" s="1"/>
  <c r="AE694" i="1"/>
  <c r="AF694" i="1"/>
  <c r="AG694" i="1"/>
  <c r="AH694" i="1"/>
  <c r="AI694" i="1"/>
  <c r="AJ694" i="1"/>
  <c r="CP694" i="1"/>
  <c r="CQ694" i="1"/>
  <c r="CR694" i="1"/>
  <c r="Q694" i="1" s="1"/>
  <c r="CS694" i="1"/>
  <c r="R694" i="1" s="1"/>
  <c r="CT694" i="1"/>
  <c r="S694" i="1" s="1"/>
  <c r="CU694" i="1"/>
  <c r="T694" i="1" s="1"/>
  <c r="CV694" i="1"/>
  <c r="U694" i="1" s="1"/>
  <c r="CW694" i="1"/>
  <c r="V694" i="1" s="1"/>
  <c r="CX694" i="1"/>
  <c r="W694" i="1" s="1"/>
  <c r="CY694" i="1"/>
  <c r="X694" i="1" s="1"/>
  <c r="CZ694" i="1"/>
  <c r="Y694" i="1" s="1"/>
  <c r="FR694" i="1"/>
  <c r="GL694" i="1"/>
  <c r="GN694" i="1"/>
  <c r="GP694" i="1"/>
  <c r="GV694" i="1"/>
  <c r="HC694" i="1"/>
  <c r="GX694" i="1" s="1"/>
  <c r="C695" i="1"/>
  <c r="D695" i="1"/>
  <c r="U695" i="1"/>
  <c r="G1972" i="6" s="1"/>
  <c r="V695" i="1"/>
  <c r="G1975" i="6" s="1"/>
  <c r="AC695" i="1"/>
  <c r="AE695" i="1"/>
  <c r="AD695" i="1" s="1"/>
  <c r="AF695" i="1"/>
  <c r="AG695" i="1"/>
  <c r="AH695" i="1"/>
  <c r="AI695" i="1"/>
  <c r="AJ695" i="1"/>
  <c r="CX695" i="1" s="1"/>
  <c r="W695" i="1" s="1"/>
  <c r="CQ695" i="1"/>
  <c r="CR695" i="1"/>
  <c r="CS695" i="1"/>
  <c r="CT695" i="1"/>
  <c r="CU695" i="1"/>
  <c r="T695" i="1" s="1"/>
  <c r="CV695" i="1"/>
  <c r="CW695" i="1"/>
  <c r="FR695" i="1"/>
  <c r="GL695" i="1"/>
  <c r="GN695" i="1"/>
  <c r="GP695" i="1"/>
  <c r="GV695" i="1"/>
  <c r="HC695" i="1"/>
  <c r="GX695" i="1" s="1"/>
  <c r="I696" i="1"/>
  <c r="P696" i="1"/>
  <c r="AC696" i="1"/>
  <c r="AE696" i="1"/>
  <c r="AD696" i="1" s="1"/>
  <c r="AF696" i="1"/>
  <c r="AG696" i="1"/>
  <c r="AH696" i="1"/>
  <c r="AI696" i="1"/>
  <c r="AJ696" i="1"/>
  <c r="CP696" i="1"/>
  <c r="CQ696" i="1"/>
  <c r="CR696" i="1"/>
  <c r="Q696" i="1" s="1"/>
  <c r="CS696" i="1"/>
  <c r="R696" i="1" s="1"/>
  <c r="CT696" i="1"/>
  <c r="S696" i="1" s="1"/>
  <c r="CU696" i="1"/>
  <c r="T696" i="1" s="1"/>
  <c r="CV696" i="1"/>
  <c r="U696" i="1" s="1"/>
  <c r="CW696" i="1"/>
  <c r="V696" i="1" s="1"/>
  <c r="CX696" i="1"/>
  <c r="W696" i="1" s="1"/>
  <c r="CY696" i="1"/>
  <c r="X696" i="1" s="1"/>
  <c r="CZ696" i="1"/>
  <c r="Y696" i="1" s="1"/>
  <c r="FR696" i="1"/>
  <c r="GL696" i="1"/>
  <c r="GN696" i="1"/>
  <c r="GP696" i="1"/>
  <c r="GV696" i="1"/>
  <c r="GX696" i="1"/>
  <c r="HC696" i="1"/>
  <c r="B698" i="1"/>
  <c r="B669" i="1" s="1"/>
  <c r="C698" i="1"/>
  <c r="C669" i="1" s="1"/>
  <c r="D698" i="1"/>
  <c r="D669" i="1" s="1"/>
  <c r="F698" i="1"/>
  <c r="F669" i="1" s="1"/>
  <c r="G698" i="1"/>
  <c r="G669" i="1" s="1"/>
  <c r="BX698" i="1"/>
  <c r="AO698" i="1" s="1"/>
  <c r="CK698" i="1"/>
  <c r="CK669" i="1" s="1"/>
  <c r="CL698" i="1"/>
  <c r="CL669" i="1" s="1"/>
  <c r="CM698" i="1"/>
  <c r="CM669" i="1" s="1"/>
  <c r="D728" i="1"/>
  <c r="E730" i="1"/>
  <c r="Z730" i="1"/>
  <c r="AA730" i="1"/>
  <c r="AM730" i="1"/>
  <c r="AN730" i="1"/>
  <c r="BE730" i="1"/>
  <c r="BF730" i="1"/>
  <c r="BG730" i="1"/>
  <c r="BH730" i="1"/>
  <c r="BI730" i="1"/>
  <c r="BJ730" i="1"/>
  <c r="BK730" i="1"/>
  <c r="BL730" i="1"/>
  <c r="BM730" i="1"/>
  <c r="BN730" i="1"/>
  <c r="BO730" i="1"/>
  <c r="BP730" i="1"/>
  <c r="BQ730" i="1"/>
  <c r="BR730" i="1"/>
  <c r="BS730" i="1"/>
  <c r="BT730" i="1"/>
  <c r="BU730" i="1"/>
  <c r="BV730" i="1"/>
  <c r="BW730" i="1"/>
  <c r="CN730" i="1"/>
  <c r="CO730" i="1"/>
  <c r="CP730" i="1"/>
  <c r="CQ730" i="1"/>
  <c r="CR730" i="1"/>
  <c r="CS730" i="1"/>
  <c r="CT730" i="1"/>
  <c r="CU730" i="1"/>
  <c r="CV730" i="1"/>
  <c r="CW730" i="1"/>
  <c r="CX730" i="1"/>
  <c r="CY730" i="1"/>
  <c r="CZ730" i="1"/>
  <c r="DA730" i="1"/>
  <c r="DB730" i="1"/>
  <c r="DC730" i="1"/>
  <c r="DD730" i="1"/>
  <c r="DE730" i="1"/>
  <c r="DF730" i="1"/>
  <c r="DG730" i="1"/>
  <c r="DH730" i="1"/>
  <c r="DI730" i="1"/>
  <c r="DJ730" i="1"/>
  <c r="DK730" i="1"/>
  <c r="DL730" i="1"/>
  <c r="DM730" i="1"/>
  <c r="DN730" i="1"/>
  <c r="DO730" i="1"/>
  <c r="DP730" i="1"/>
  <c r="DQ730" i="1"/>
  <c r="DR730" i="1"/>
  <c r="DS730" i="1"/>
  <c r="DT730" i="1"/>
  <c r="DU730" i="1"/>
  <c r="DV730" i="1"/>
  <c r="DW730" i="1"/>
  <c r="DX730" i="1"/>
  <c r="DY730" i="1"/>
  <c r="DZ730" i="1"/>
  <c r="EA730" i="1"/>
  <c r="EB730" i="1"/>
  <c r="EC730" i="1"/>
  <c r="ED730" i="1"/>
  <c r="EE730" i="1"/>
  <c r="EF730" i="1"/>
  <c r="EG730" i="1"/>
  <c r="EH730" i="1"/>
  <c r="EI730" i="1"/>
  <c r="EJ730" i="1"/>
  <c r="EK730" i="1"/>
  <c r="EL730" i="1"/>
  <c r="EM730" i="1"/>
  <c r="EN730" i="1"/>
  <c r="EO730" i="1"/>
  <c r="EP730" i="1"/>
  <c r="EQ730" i="1"/>
  <c r="ER730" i="1"/>
  <c r="ES730" i="1"/>
  <c r="ET730" i="1"/>
  <c r="EU730" i="1"/>
  <c r="EV730" i="1"/>
  <c r="EW730" i="1"/>
  <c r="EX730" i="1"/>
  <c r="EY730" i="1"/>
  <c r="EZ730" i="1"/>
  <c r="FA730" i="1"/>
  <c r="FB730" i="1"/>
  <c r="FC730" i="1"/>
  <c r="FD730" i="1"/>
  <c r="FE730" i="1"/>
  <c r="FF730" i="1"/>
  <c r="FG730" i="1"/>
  <c r="FH730" i="1"/>
  <c r="FI730" i="1"/>
  <c r="FJ730" i="1"/>
  <c r="FK730" i="1"/>
  <c r="FL730" i="1"/>
  <c r="FM730" i="1"/>
  <c r="FN730" i="1"/>
  <c r="FO730" i="1"/>
  <c r="FP730" i="1"/>
  <c r="FQ730" i="1"/>
  <c r="FR730" i="1"/>
  <c r="FS730" i="1"/>
  <c r="FT730" i="1"/>
  <c r="FU730" i="1"/>
  <c r="FV730" i="1"/>
  <c r="FW730" i="1"/>
  <c r="FX730" i="1"/>
  <c r="FY730" i="1"/>
  <c r="FZ730" i="1"/>
  <c r="GA730" i="1"/>
  <c r="GB730" i="1"/>
  <c r="GC730" i="1"/>
  <c r="GD730" i="1"/>
  <c r="GE730" i="1"/>
  <c r="GF730" i="1"/>
  <c r="GG730" i="1"/>
  <c r="GH730" i="1"/>
  <c r="GI730" i="1"/>
  <c r="GJ730" i="1"/>
  <c r="GK730" i="1"/>
  <c r="GL730" i="1"/>
  <c r="GM730" i="1"/>
  <c r="GN730" i="1"/>
  <c r="GO730" i="1"/>
  <c r="GP730" i="1"/>
  <c r="GQ730" i="1"/>
  <c r="GR730" i="1"/>
  <c r="GS730" i="1"/>
  <c r="GT730" i="1"/>
  <c r="GU730" i="1"/>
  <c r="GV730" i="1"/>
  <c r="GW730" i="1"/>
  <c r="GX730" i="1"/>
  <c r="C732" i="1"/>
  <c r="D732" i="1"/>
  <c r="I732" i="1"/>
  <c r="K732" i="1"/>
  <c r="AC732" i="1"/>
  <c r="AE732" i="1"/>
  <c r="AD732" i="1" s="1"/>
  <c r="AF732" i="1"/>
  <c r="AG732" i="1"/>
  <c r="AH732" i="1"/>
  <c r="AI732" i="1"/>
  <c r="AJ732" i="1"/>
  <c r="CX732" i="1" s="1"/>
  <c r="W732" i="1" s="1"/>
  <c r="CQ732" i="1"/>
  <c r="CR732" i="1"/>
  <c r="CS732" i="1"/>
  <c r="CT732" i="1"/>
  <c r="CU732" i="1"/>
  <c r="T732" i="1" s="1"/>
  <c r="CV732" i="1"/>
  <c r="CW732" i="1"/>
  <c r="FR732" i="1"/>
  <c r="GL732" i="1"/>
  <c r="GN732" i="1"/>
  <c r="GP732" i="1"/>
  <c r="GV732" i="1"/>
  <c r="HC732" i="1" s="1"/>
  <c r="GX732" i="1" s="1"/>
  <c r="I733" i="1"/>
  <c r="AC733" i="1"/>
  <c r="AE733" i="1"/>
  <c r="AD733" i="1" s="1"/>
  <c r="AF733" i="1"/>
  <c r="AG733" i="1"/>
  <c r="AH733" i="1"/>
  <c r="AI733" i="1"/>
  <c r="AJ733" i="1"/>
  <c r="CP733" i="1"/>
  <c r="CQ733" i="1"/>
  <c r="CR733" i="1"/>
  <c r="Q733" i="1" s="1"/>
  <c r="CS733" i="1"/>
  <c r="R733" i="1" s="1"/>
  <c r="CT733" i="1"/>
  <c r="S733" i="1" s="1"/>
  <c r="CU733" i="1"/>
  <c r="T733" i="1" s="1"/>
  <c r="CV733" i="1"/>
  <c r="U733" i="1" s="1"/>
  <c r="CW733" i="1"/>
  <c r="V733" i="1" s="1"/>
  <c r="CX733" i="1"/>
  <c r="W733" i="1" s="1"/>
  <c r="CY733" i="1"/>
  <c r="X733" i="1" s="1"/>
  <c r="CZ733" i="1"/>
  <c r="Y733" i="1" s="1"/>
  <c r="FR733" i="1"/>
  <c r="GL733" i="1"/>
  <c r="GN733" i="1"/>
  <c r="GP733" i="1"/>
  <c r="GV733" i="1"/>
  <c r="GX733" i="1"/>
  <c r="HC733" i="1"/>
  <c r="C734" i="1"/>
  <c r="D734" i="1"/>
  <c r="I734" i="1"/>
  <c r="K734" i="1"/>
  <c r="AC734" i="1"/>
  <c r="AE734" i="1"/>
  <c r="AD734" i="1" s="1"/>
  <c r="AF734" i="1"/>
  <c r="AG734" i="1"/>
  <c r="CU734" i="1" s="1"/>
  <c r="T734" i="1" s="1"/>
  <c r="AH734" i="1"/>
  <c r="AI734" i="1"/>
  <c r="AJ734" i="1"/>
  <c r="CQ734" i="1"/>
  <c r="CR734" i="1"/>
  <c r="CS734" i="1"/>
  <c r="CT734" i="1"/>
  <c r="CV734" i="1"/>
  <c r="CW734" i="1"/>
  <c r="CX734" i="1"/>
  <c r="W734" i="1" s="1"/>
  <c r="FR734" i="1"/>
  <c r="GL734" i="1"/>
  <c r="GN734" i="1"/>
  <c r="GP734" i="1"/>
  <c r="GV734" i="1"/>
  <c r="GX734" i="1"/>
  <c r="HC734" i="1"/>
  <c r="I735" i="1"/>
  <c r="AC735" i="1"/>
  <c r="AD735" i="1"/>
  <c r="AB735" i="1" s="1"/>
  <c r="AE735" i="1"/>
  <c r="AF735" i="1"/>
  <c r="AG735" i="1"/>
  <c r="AH735" i="1"/>
  <c r="AI735" i="1"/>
  <c r="AJ735" i="1"/>
  <c r="CP735" i="1"/>
  <c r="CQ735" i="1"/>
  <c r="CR735" i="1"/>
  <c r="Q735" i="1" s="1"/>
  <c r="CS735" i="1"/>
  <c r="R735" i="1" s="1"/>
  <c r="CT735" i="1"/>
  <c r="S735" i="1" s="1"/>
  <c r="CU735" i="1"/>
  <c r="T735" i="1" s="1"/>
  <c r="CV735" i="1"/>
  <c r="U735" i="1" s="1"/>
  <c r="CW735" i="1"/>
  <c r="V735" i="1" s="1"/>
  <c r="CX735" i="1"/>
  <c r="W735" i="1" s="1"/>
  <c r="CY735" i="1"/>
  <c r="X735" i="1" s="1"/>
  <c r="CZ735" i="1"/>
  <c r="Y735" i="1" s="1"/>
  <c r="FR735" i="1"/>
  <c r="GL735" i="1"/>
  <c r="GN735" i="1"/>
  <c r="GP735" i="1"/>
  <c r="GV735" i="1"/>
  <c r="HC735" i="1"/>
  <c r="GX735" i="1" s="1"/>
  <c r="C736" i="1"/>
  <c r="D736" i="1"/>
  <c r="V736" i="1"/>
  <c r="G2084" i="6" s="1"/>
  <c r="AC736" i="1"/>
  <c r="AE736" i="1"/>
  <c r="AD736" i="1" s="1"/>
  <c r="AF736" i="1"/>
  <c r="AG736" i="1"/>
  <c r="AH736" i="1"/>
  <c r="AI736" i="1"/>
  <c r="AJ736" i="1"/>
  <c r="CX736" i="1" s="1"/>
  <c r="W736" i="1" s="1"/>
  <c r="CQ736" i="1"/>
  <c r="CR736" i="1"/>
  <c r="CS736" i="1"/>
  <c r="CT736" i="1"/>
  <c r="CU736" i="1"/>
  <c r="T736" i="1" s="1"/>
  <c r="CV736" i="1"/>
  <c r="CW736" i="1"/>
  <c r="FR736" i="1"/>
  <c r="GL736" i="1"/>
  <c r="GN736" i="1"/>
  <c r="GP736" i="1"/>
  <c r="GV736" i="1"/>
  <c r="HC736" i="1"/>
  <c r="GX736" i="1" s="1"/>
  <c r="I737" i="1"/>
  <c r="P737" i="1"/>
  <c r="AC737" i="1"/>
  <c r="AB737" i="1" s="1"/>
  <c r="AE737" i="1"/>
  <c r="AD737" i="1" s="1"/>
  <c r="AF737" i="1"/>
  <c r="AG737" i="1"/>
  <c r="AH737" i="1"/>
  <c r="AI737" i="1"/>
  <c r="AJ737" i="1"/>
  <c r="CP737" i="1"/>
  <c r="CQ737" i="1"/>
  <c r="CR737" i="1"/>
  <c r="Q737" i="1" s="1"/>
  <c r="CS737" i="1"/>
  <c r="R737" i="1" s="1"/>
  <c r="CT737" i="1"/>
  <c r="S737" i="1" s="1"/>
  <c r="CU737" i="1"/>
  <c r="T737" i="1" s="1"/>
  <c r="CV737" i="1"/>
  <c r="U737" i="1" s="1"/>
  <c r="CW737" i="1"/>
  <c r="V737" i="1" s="1"/>
  <c r="CX737" i="1"/>
  <c r="W737" i="1" s="1"/>
  <c r="CY737" i="1"/>
  <c r="X737" i="1" s="1"/>
  <c r="CZ737" i="1"/>
  <c r="Y737" i="1" s="1"/>
  <c r="FR737" i="1"/>
  <c r="GL737" i="1"/>
  <c r="GN737" i="1"/>
  <c r="GP737" i="1"/>
  <c r="GV737" i="1"/>
  <c r="GX737" i="1"/>
  <c r="HC737" i="1"/>
  <c r="C738" i="1"/>
  <c r="D738" i="1"/>
  <c r="U738" i="1"/>
  <c r="G2105" i="6" s="1"/>
  <c r="V738" i="1"/>
  <c r="G2108" i="6" s="1"/>
  <c r="AC738" i="1"/>
  <c r="AE738" i="1"/>
  <c r="AD738" i="1" s="1"/>
  <c r="AF738" i="1"/>
  <c r="AG738" i="1"/>
  <c r="CU738" i="1" s="1"/>
  <c r="T738" i="1" s="1"/>
  <c r="AH738" i="1"/>
  <c r="AI738" i="1"/>
  <c r="AJ738" i="1"/>
  <c r="CQ738" i="1"/>
  <c r="CR738" i="1"/>
  <c r="CS738" i="1"/>
  <c r="CT738" i="1"/>
  <c r="CV738" i="1"/>
  <c r="CW738" i="1"/>
  <c r="CX738" i="1"/>
  <c r="W738" i="1" s="1"/>
  <c r="FR738" i="1"/>
  <c r="GL738" i="1"/>
  <c r="GN738" i="1"/>
  <c r="GP738" i="1"/>
  <c r="GV738" i="1"/>
  <c r="GX738" i="1"/>
  <c r="HC738" i="1"/>
  <c r="I739" i="1"/>
  <c r="P739" i="1"/>
  <c r="AC739" i="1"/>
  <c r="AD739" i="1"/>
  <c r="AB739" i="1" s="1"/>
  <c r="AE739" i="1"/>
  <c r="AF739" i="1"/>
  <c r="AG739" i="1"/>
  <c r="AH739" i="1"/>
  <c r="AI739" i="1"/>
  <c r="AJ739" i="1"/>
  <c r="CP739" i="1"/>
  <c r="CQ739" i="1"/>
  <c r="CR739" i="1"/>
  <c r="Q739" i="1" s="1"/>
  <c r="CS739" i="1"/>
  <c r="R739" i="1" s="1"/>
  <c r="CT739" i="1"/>
  <c r="S739" i="1" s="1"/>
  <c r="CU739" i="1"/>
  <c r="T739" i="1" s="1"/>
  <c r="CV739" i="1"/>
  <c r="U739" i="1" s="1"/>
  <c r="CW739" i="1"/>
  <c r="V739" i="1" s="1"/>
  <c r="CX739" i="1"/>
  <c r="W739" i="1" s="1"/>
  <c r="CY739" i="1"/>
  <c r="X739" i="1" s="1"/>
  <c r="CZ739" i="1"/>
  <c r="Y739" i="1" s="1"/>
  <c r="FR739" i="1"/>
  <c r="GL739" i="1"/>
  <c r="GN739" i="1"/>
  <c r="GP739" i="1"/>
  <c r="GV739" i="1"/>
  <c r="GX739" i="1"/>
  <c r="HC739" i="1"/>
  <c r="C740" i="1"/>
  <c r="D740" i="1"/>
  <c r="V740" i="1"/>
  <c r="G2132" i="6" s="1"/>
  <c r="AC740" i="1"/>
  <c r="AE740" i="1"/>
  <c r="AD740" i="1" s="1"/>
  <c r="AF740" i="1"/>
  <c r="AG740" i="1"/>
  <c r="AH740" i="1"/>
  <c r="AI740" i="1"/>
  <c r="AJ740" i="1"/>
  <c r="CX740" i="1" s="1"/>
  <c r="W740" i="1" s="1"/>
  <c r="CQ740" i="1"/>
  <c r="CR740" i="1"/>
  <c r="CS740" i="1"/>
  <c r="CT740" i="1"/>
  <c r="CU740" i="1"/>
  <c r="T740" i="1" s="1"/>
  <c r="CV740" i="1"/>
  <c r="CW740" i="1"/>
  <c r="FR740" i="1"/>
  <c r="GL740" i="1"/>
  <c r="GN740" i="1"/>
  <c r="GP740" i="1"/>
  <c r="GV740" i="1"/>
  <c r="HC740" i="1"/>
  <c r="GX740" i="1" s="1"/>
  <c r="I741" i="1"/>
  <c r="P741" i="1" s="1"/>
  <c r="AC741" i="1"/>
  <c r="AE741" i="1"/>
  <c r="AD741" i="1" s="1"/>
  <c r="AF741" i="1"/>
  <c r="AG741" i="1"/>
  <c r="AH741" i="1"/>
  <c r="AI741" i="1"/>
  <c r="AJ741" i="1"/>
  <c r="CP741" i="1"/>
  <c r="CQ741" i="1"/>
  <c r="CR741" i="1"/>
  <c r="Q741" i="1" s="1"/>
  <c r="CS741" i="1"/>
  <c r="R741" i="1" s="1"/>
  <c r="CT741" i="1"/>
  <c r="S741" i="1" s="1"/>
  <c r="CU741" i="1"/>
  <c r="T741" i="1" s="1"/>
  <c r="CV741" i="1"/>
  <c r="U741" i="1" s="1"/>
  <c r="CW741" i="1"/>
  <c r="V741" i="1" s="1"/>
  <c r="CX741" i="1"/>
  <c r="W741" i="1" s="1"/>
  <c r="CY741" i="1"/>
  <c r="X741" i="1" s="1"/>
  <c r="CZ741" i="1"/>
  <c r="Y741" i="1" s="1"/>
  <c r="FR741" i="1"/>
  <c r="GL741" i="1"/>
  <c r="GN741" i="1"/>
  <c r="GP741" i="1"/>
  <c r="GV741" i="1"/>
  <c r="GX741" i="1"/>
  <c r="HC741" i="1"/>
  <c r="C742" i="1"/>
  <c r="D742" i="1"/>
  <c r="U742" i="1"/>
  <c r="G2153" i="6" s="1"/>
  <c r="AC742" i="1"/>
  <c r="AE742" i="1"/>
  <c r="AD742" i="1" s="1"/>
  <c r="AF742" i="1"/>
  <c r="AG742" i="1"/>
  <c r="CU742" i="1" s="1"/>
  <c r="T742" i="1" s="1"/>
  <c r="AH742" i="1"/>
  <c r="AI742" i="1"/>
  <c r="AJ742" i="1"/>
  <c r="CQ742" i="1"/>
  <c r="CR742" i="1"/>
  <c r="CS742" i="1"/>
  <c r="CT742" i="1"/>
  <c r="CV742" i="1"/>
  <c r="CW742" i="1"/>
  <c r="CX742" i="1"/>
  <c r="W742" i="1" s="1"/>
  <c r="FR742" i="1"/>
  <c r="GL742" i="1"/>
  <c r="GN742" i="1"/>
  <c r="GP742" i="1"/>
  <c r="GV742" i="1"/>
  <c r="GX742" i="1"/>
  <c r="HC742" i="1"/>
  <c r="I743" i="1"/>
  <c r="P743" i="1" s="1"/>
  <c r="AC743" i="1"/>
  <c r="AD743" i="1"/>
  <c r="AE743" i="1"/>
  <c r="AF743" i="1"/>
  <c r="AB743" i="1" s="1"/>
  <c r="AG743" i="1"/>
  <c r="AH743" i="1"/>
  <c r="AI743" i="1"/>
  <c r="AJ743" i="1"/>
  <c r="CP743" i="1"/>
  <c r="CQ743" i="1"/>
  <c r="CR743" i="1"/>
  <c r="Q743" i="1" s="1"/>
  <c r="CS743" i="1"/>
  <c r="R743" i="1" s="1"/>
  <c r="CT743" i="1"/>
  <c r="S743" i="1" s="1"/>
  <c r="CU743" i="1"/>
  <c r="T743" i="1" s="1"/>
  <c r="CV743" i="1"/>
  <c r="U743" i="1" s="1"/>
  <c r="CW743" i="1"/>
  <c r="V743" i="1" s="1"/>
  <c r="CX743" i="1"/>
  <c r="W743" i="1" s="1"/>
  <c r="CY743" i="1"/>
  <c r="X743" i="1" s="1"/>
  <c r="CZ743" i="1"/>
  <c r="Y743" i="1" s="1"/>
  <c r="FR743" i="1"/>
  <c r="GL743" i="1"/>
  <c r="GN743" i="1"/>
  <c r="GP743" i="1"/>
  <c r="GV743" i="1"/>
  <c r="HC743" i="1"/>
  <c r="GX743" i="1" s="1"/>
  <c r="C744" i="1"/>
  <c r="D744" i="1"/>
  <c r="AC744" i="1"/>
  <c r="AE744" i="1"/>
  <c r="AD744" i="1" s="1"/>
  <c r="AF744" i="1"/>
  <c r="AG744" i="1"/>
  <c r="AH744" i="1"/>
  <c r="AI744" i="1"/>
  <c r="AJ744" i="1"/>
  <c r="CX744" i="1" s="1"/>
  <c r="W744" i="1" s="1"/>
  <c r="CQ744" i="1"/>
  <c r="CR744" i="1"/>
  <c r="CS744" i="1"/>
  <c r="CT744" i="1"/>
  <c r="CU744" i="1"/>
  <c r="T744" i="1" s="1"/>
  <c r="CV744" i="1"/>
  <c r="CW744" i="1"/>
  <c r="FR744" i="1"/>
  <c r="GL744" i="1"/>
  <c r="GN744" i="1"/>
  <c r="GP744" i="1"/>
  <c r="GV744" i="1"/>
  <c r="HC744" i="1" s="1"/>
  <c r="GX744" i="1" s="1"/>
  <c r="I745" i="1"/>
  <c r="P745" i="1"/>
  <c r="AC745" i="1"/>
  <c r="AE745" i="1"/>
  <c r="AD745" i="1" s="1"/>
  <c r="AF745" i="1"/>
  <c r="AG745" i="1"/>
  <c r="AH745" i="1"/>
  <c r="AI745" i="1"/>
  <c r="AJ745" i="1"/>
  <c r="CP745" i="1"/>
  <c r="CQ745" i="1"/>
  <c r="CR745" i="1"/>
  <c r="Q745" i="1" s="1"/>
  <c r="CS745" i="1"/>
  <c r="R745" i="1" s="1"/>
  <c r="CT745" i="1"/>
  <c r="S745" i="1" s="1"/>
  <c r="CU745" i="1"/>
  <c r="T745" i="1" s="1"/>
  <c r="CV745" i="1"/>
  <c r="U745" i="1" s="1"/>
  <c r="CW745" i="1"/>
  <c r="V745" i="1" s="1"/>
  <c r="CX745" i="1"/>
  <c r="W745" i="1" s="1"/>
  <c r="CY745" i="1"/>
  <c r="X745" i="1" s="1"/>
  <c r="CZ745" i="1"/>
  <c r="Y745" i="1" s="1"/>
  <c r="FR745" i="1"/>
  <c r="GL745" i="1"/>
  <c r="GN745" i="1"/>
  <c r="GP745" i="1"/>
  <c r="GV745" i="1"/>
  <c r="GX745" i="1"/>
  <c r="HC745" i="1"/>
  <c r="C746" i="1"/>
  <c r="D746" i="1"/>
  <c r="U746" i="1"/>
  <c r="G2201" i="6" s="1"/>
  <c r="AC746" i="1"/>
  <c r="AE746" i="1"/>
  <c r="AD746" i="1" s="1"/>
  <c r="AF746" i="1"/>
  <c r="AG746" i="1"/>
  <c r="AH746" i="1"/>
  <c r="AI746" i="1"/>
  <c r="AJ746" i="1"/>
  <c r="CQ746" i="1"/>
  <c r="CR746" i="1"/>
  <c r="CS746" i="1"/>
  <c r="CT746" i="1"/>
  <c r="CU746" i="1"/>
  <c r="T746" i="1" s="1"/>
  <c r="CV746" i="1"/>
  <c r="CW746" i="1"/>
  <c r="CX746" i="1"/>
  <c r="W746" i="1" s="1"/>
  <c r="FR746" i="1"/>
  <c r="GL746" i="1"/>
  <c r="GN746" i="1"/>
  <c r="GP746" i="1"/>
  <c r="GV746" i="1"/>
  <c r="GX746" i="1"/>
  <c r="HC746" i="1"/>
  <c r="I747" i="1"/>
  <c r="P747" i="1"/>
  <c r="AC747" i="1"/>
  <c r="AD747" i="1"/>
  <c r="AB747" i="1" s="1"/>
  <c r="AE747" i="1"/>
  <c r="AF747" i="1"/>
  <c r="AG747" i="1"/>
  <c r="AH747" i="1"/>
  <c r="AI747" i="1"/>
  <c r="AJ747" i="1"/>
  <c r="CP747" i="1"/>
  <c r="CQ747" i="1"/>
  <c r="CR747" i="1"/>
  <c r="Q747" i="1" s="1"/>
  <c r="CS747" i="1"/>
  <c r="R747" i="1" s="1"/>
  <c r="CT747" i="1"/>
  <c r="S747" i="1" s="1"/>
  <c r="CU747" i="1"/>
  <c r="T747" i="1" s="1"/>
  <c r="CV747" i="1"/>
  <c r="U747" i="1" s="1"/>
  <c r="CW747" i="1"/>
  <c r="V747" i="1" s="1"/>
  <c r="CX747" i="1"/>
  <c r="W747" i="1" s="1"/>
  <c r="CY747" i="1"/>
  <c r="X747" i="1" s="1"/>
  <c r="CZ747" i="1"/>
  <c r="Y747" i="1" s="1"/>
  <c r="FR747" i="1"/>
  <c r="GL747" i="1"/>
  <c r="GN747" i="1"/>
  <c r="GP747" i="1"/>
  <c r="GV747" i="1"/>
  <c r="HC747" i="1"/>
  <c r="GX747" i="1" s="1"/>
  <c r="C748" i="1"/>
  <c r="D748" i="1"/>
  <c r="U748" i="1"/>
  <c r="G2225" i="6" s="1"/>
  <c r="AC748" i="1"/>
  <c r="AE748" i="1"/>
  <c r="AD748" i="1" s="1"/>
  <c r="AF748" i="1"/>
  <c r="AG748" i="1"/>
  <c r="AH748" i="1"/>
  <c r="AI748" i="1"/>
  <c r="AJ748" i="1"/>
  <c r="CX748" i="1" s="1"/>
  <c r="W748" i="1" s="1"/>
  <c r="CQ748" i="1"/>
  <c r="CR748" i="1"/>
  <c r="CS748" i="1"/>
  <c r="CT748" i="1"/>
  <c r="CU748" i="1"/>
  <c r="T748" i="1" s="1"/>
  <c r="CV748" i="1"/>
  <c r="CW748" i="1"/>
  <c r="FR748" i="1"/>
  <c r="GL748" i="1"/>
  <c r="GN748" i="1"/>
  <c r="GP748" i="1"/>
  <c r="GV748" i="1"/>
  <c r="HC748" i="1"/>
  <c r="GX748" i="1" s="1"/>
  <c r="I749" i="1"/>
  <c r="P749" i="1"/>
  <c r="AC749" i="1"/>
  <c r="AE749" i="1"/>
  <c r="AD749" i="1" s="1"/>
  <c r="AF749" i="1"/>
  <c r="AG749" i="1"/>
  <c r="AH749" i="1"/>
  <c r="AI749" i="1"/>
  <c r="AJ749" i="1"/>
  <c r="CP749" i="1"/>
  <c r="CQ749" i="1"/>
  <c r="CR749" i="1"/>
  <c r="Q749" i="1" s="1"/>
  <c r="CS749" i="1"/>
  <c r="R749" i="1" s="1"/>
  <c r="CT749" i="1"/>
  <c r="S749" i="1" s="1"/>
  <c r="CU749" i="1"/>
  <c r="T749" i="1" s="1"/>
  <c r="CV749" i="1"/>
  <c r="U749" i="1" s="1"/>
  <c r="CW749" i="1"/>
  <c r="V749" i="1" s="1"/>
  <c r="CX749" i="1"/>
  <c r="W749" i="1" s="1"/>
  <c r="CY749" i="1"/>
  <c r="X749" i="1" s="1"/>
  <c r="CZ749" i="1"/>
  <c r="Y749" i="1" s="1"/>
  <c r="FR749" i="1"/>
  <c r="GL749" i="1"/>
  <c r="GN749" i="1"/>
  <c r="GP749" i="1"/>
  <c r="GV749" i="1"/>
  <c r="GX749" i="1"/>
  <c r="HC749" i="1"/>
  <c r="C750" i="1"/>
  <c r="D750" i="1"/>
  <c r="U750" i="1"/>
  <c r="G2249" i="6" s="1"/>
  <c r="AC750" i="1"/>
  <c r="AE750" i="1"/>
  <c r="AD750" i="1" s="1"/>
  <c r="AF750" i="1"/>
  <c r="AG750" i="1"/>
  <c r="CU750" i="1" s="1"/>
  <c r="T750" i="1" s="1"/>
  <c r="AH750" i="1"/>
  <c r="AI750" i="1"/>
  <c r="AJ750" i="1"/>
  <c r="CQ750" i="1"/>
  <c r="CR750" i="1"/>
  <c r="CS750" i="1"/>
  <c r="CT750" i="1"/>
  <c r="CV750" i="1"/>
  <c r="CW750" i="1"/>
  <c r="CX750" i="1"/>
  <c r="W750" i="1" s="1"/>
  <c r="FR750" i="1"/>
  <c r="GL750" i="1"/>
  <c r="GN750" i="1"/>
  <c r="GP750" i="1"/>
  <c r="GV750" i="1"/>
  <c r="HC750" i="1"/>
  <c r="GX750" i="1" s="1"/>
  <c r="I751" i="1"/>
  <c r="P751" i="1" s="1"/>
  <c r="AC751" i="1"/>
  <c r="AE751" i="1"/>
  <c r="AD751" i="1" s="1"/>
  <c r="AB751" i="1" s="1"/>
  <c r="AF751" i="1"/>
  <c r="AG751" i="1"/>
  <c r="AH751" i="1"/>
  <c r="AI751" i="1"/>
  <c r="AJ751" i="1"/>
  <c r="CP751" i="1"/>
  <c r="CQ751" i="1"/>
  <c r="CR751" i="1"/>
  <c r="Q751" i="1" s="1"/>
  <c r="CS751" i="1"/>
  <c r="R751" i="1" s="1"/>
  <c r="CT751" i="1"/>
  <c r="S751" i="1" s="1"/>
  <c r="CU751" i="1"/>
  <c r="T751" i="1" s="1"/>
  <c r="CV751" i="1"/>
  <c r="U751" i="1" s="1"/>
  <c r="CW751" i="1"/>
  <c r="V751" i="1" s="1"/>
  <c r="CX751" i="1"/>
  <c r="W751" i="1" s="1"/>
  <c r="CY751" i="1"/>
  <c r="X751" i="1" s="1"/>
  <c r="CZ751" i="1"/>
  <c r="Y751" i="1" s="1"/>
  <c r="FR751" i="1"/>
  <c r="GL751" i="1"/>
  <c r="GN751" i="1"/>
  <c r="GP751" i="1"/>
  <c r="GV751" i="1"/>
  <c r="HC751" i="1"/>
  <c r="GX751" i="1" s="1"/>
  <c r="C752" i="1"/>
  <c r="D752" i="1"/>
  <c r="U752" i="1"/>
  <c r="G2273" i="6" s="1"/>
  <c r="AC752" i="1"/>
  <c r="AD752" i="1"/>
  <c r="AE752" i="1"/>
  <c r="AF752" i="1"/>
  <c r="AG752" i="1"/>
  <c r="AH752" i="1"/>
  <c r="AI752" i="1"/>
  <c r="AJ752" i="1"/>
  <c r="CQ752" i="1"/>
  <c r="CR752" i="1"/>
  <c r="CS752" i="1"/>
  <c r="CT752" i="1"/>
  <c r="CU752" i="1"/>
  <c r="T752" i="1" s="1"/>
  <c r="CV752" i="1"/>
  <c r="CW752" i="1"/>
  <c r="CX752" i="1"/>
  <c r="W752" i="1" s="1"/>
  <c r="FR752" i="1"/>
  <c r="GL752" i="1"/>
  <c r="GN752" i="1"/>
  <c r="GP752" i="1"/>
  <c r="GV752" i="1"/>
  <c r="HC752" i="1" s="1"/>
  <c r="GX752" i="1" s="1"/>
  <c r="I753" i="1"/>
  <c r="P753" i="1" s="1"/>
  <c r="AC753" i="1"/>
  <c r="AE753" i="1"/>
  <c r="AD753" i="1" s="1"/>
  <c r="AF753" i="1"/>
  <c r="AG753" i="1"/>
  <c r="AH753" i="1"/>
  <c r="AI753" i="1"/>
  <c r="AJ753" i="1"/>
  <c r="CP753" i="1"/>
  <c r="CQ753" i="1"/>
  <c r="CR753" i="1"/>
  <c r="Q753" i="1" s="1"/>
  <c r="CS753" i="1"/>
  <c r="R753" i="1" s="1"/>
  <c r="CT753" i="1"/>
  <c r="S753" i="1" s="1"/>
  <c r="CU753" i="1"/>
  <c r="T753" i="1" s="1"/>
  <c r="CV753" i="1"/>
  <c r="U753" i="1" s="1"/>
  <c r="CW753" i="1"/>
  <c r="V753" i="1" s="1"/>
  <c r="CX753" i="1"/>
  <c r="W753" i="1" s="1"/>
  <c r="CY753" i="1"/>
  <c r="X753" i="1" s="1"/>
  <c r="CZ753" i="1"/>
  <c r="Y753" i="1" s="1"/>
  <c r="FR753" i="1"/>
  <c r="GL753" i="1"/>
  <c r="GN753" i="1"/>
  <c r="GP753" i="1"/>
  <c r="GV753" i="1"/>
  <c r="HC753" i="1"/>
  <c r="GX753" i="1" s="1"/>
  <c r="C754" i="1"/>
  <c r="D754" i="1"/>
  <c r="U754" i="1"/>
  <c r="G2297" i="6" s="1"/>
  <c r="AC754" i="1"/>
  <c r="AE754" i="1"/>
  <c r="AD754" i="1" s="1"/>
  <c r="AF754" i="1"/>
  <c r="AG754" i="1"/>
  <c r="AH754" i="1"/>
  <c r="AI754" i="1"/>
  <c r="AJ754" i="1"/>
  <c r="CQ754" i="1"/>
  <c r="CR754" i="1"/>
  <c r="CS754" i="1"/>
  <c r="CT754" i="1"/>
  <c r="CU754" i="1"/>
  <c r="T754" i="1" s="1"/>
  <c r="CV754" i="1"/>
  <c r="CW754" i="1"/>
  <c r="CX754" i="1"/>
  <c r="W754" i="1" s="1"/>
  <c r="FR754" i="1"/>
  <c r="GL754" i="1"/>
  <c r="GN754" i="1"/>
  <c r="GP754" i="1"/>
  <c r="GV754" i="1"/>
  <c r="GX754" i="1"/>
  <c r="HC754" i="1"/>
  <c r="I755" i="1"/>
  <c r="P755" i="1"/>
  <c r="AC755" i="1"/>
  <c r="AB755" i="1" s="1"/>
  <c r="AD755" i="1"/>
  <c r="AE755" i="1"/>
  <c r="AF755" i="1"/>
  <c r="AG755" i="1"/>
  <c r="AH755" i="1"/>
  <c r="AI755" i="1"/>
  <c r="AJ755" i="1"/>
  <c r="CP755" i="1"/>
  <c r="CQ755" i="1"/>
  <c r="CR755" i="1"/>
  <c r="Q755" i="1" s="1"/>
  <c r="CS755" i="1"/>
  <c r="R755" i="1" s="1"/>
  <c r="CT755" i="1"/>
  <c r="S755" i="1" s="1"/>
  <c r="CU755" i="1"/>
  <c r="T755" i="1" s="1"/>
  <c r="CV755" i="1"/>
  <c r="U755" i="1" s="1"/>
  <c r="CW755" i="1"/>
  <c r="V755" i="1" s="1"/>
  <c r="CX755" i="1"/>
  <c r="W755" i="1" s="1"/>
  <c r="CY755" i="1"/>
  <c r="X755" i="1" s="1"/>
  <c r="CZ755" i="1"/>
  <c r="Y755" i="1" s="1"/>
  <c r="FR755" i="1"/>
  <c r="GL755" i="1"/>
  <c r="GN755" i="1"/>
  <c r="GP755" i="1"/>
  <c r="GV755" i="1"/>
  <c r="GX755" i="1"/>
  <c r="HC755" i="1"/>
  <c r="C756" i="1"/>
  <c r="D756" i="1"/>
  <c r="U756" i="1"/>
  <c r="G2321" i="6" s="1"/>
  <c r="AC756" i="1"/>
  <c r="AE756" i="1"/>
  <c r="AD756" i="1" s="1"/>
  <c r="AF756" i="1"/>
  <c r="AG756" i="1"/>
  <c r="AH756" i="1"/>
  <c r="AI756" i="1"/>
  <c r="AJ756" i="1"/>
  <c r="CX756" i="1" s="1"/>
  <c r="W756" i="1" s="1"/>
  <c r="CQ756" i="1"/>
  <c r="CR756" i="1"/>
  <c r="CS756" i="1"/>
  <c r="CT756" i="1"/>
  <c r="CU756" i="1"/>
  <c r="T756" i="1" s="1"/>
  <c r="CV756" i="1"/>
  <c r="CW756" i="1"/>
  <c r="FR756" i="1"/>
  <c r="GL756" i="1"/>
  <c r="GN756" i="1"/>
  <c r="GP756" i="1"/>
  <c r="GV756" i="1"/>
  <c r="HC756" i="1"/>
  <c r="GX756" i="1" s="1"/>
  <c r="I757" i="1"/>
  <c r="P757" i="1"/>
  <c r="AC757" i="1"/>
  <c r="AE757" i="1"/>
  <c r="AD757" i="1" s="1"/>
  <c r="AF757" i="1"/>
  <c r="AG757" i="1"/>
  <c r="AH757" i="1"/>
  <c r="AI757" i="1"/>
  <c r="AJ757" i="1"/>
  <c r="CP757" i="1"/>
  <c r="CQ757" i="1"/>
  <c r="CR757" i="1"/>
  <c r="Q757" i="1" s="1"/>
  <c r="CS757" i="1"/>
  <c r="R757" i="1" s="1"/>
  <c r="CT757" i="1"/>
  <c r="S757" i="1" s="1"/>
  <c r="CU757" i="1"/>
  <c r="T757" i="1" s="1"/>
  <c r="CV757" i="1"/>
  <c r="U757" i="1" s="1"/>
  <c r="CW757" i="1"/>
  <c r="V757" i="1" s="1"/>
  <c r="CX757" i="1"/>
  <c r="W757" i="1" s="1"/>
  <c r="CY757" i="1"/>
  <c r="X757" i="1" s="1"/>
  <c r="CZ757" i="1"/>
  <c r="Y757" i="1" s="1"/>
  <c r="FR757" i="1"/>
  <c r="GL757" i="1"/>
  <c r="GN757" i="1"/>
  <c r="GP757" i="1"/>
  <c r="GV757" i="1"/>
  <c r="GX757" i="1"/>
  <c r="HC757" i="1"/>
  <c r="B759" i="1"/>
  <c r="B730" i="1" s="1"/>
  <c r="C759" i="1"/>
  <c r="C730" i="1" s="1"/>
  <c r="D759" i="1"/>
  <c r="D730" i="1" s="1"/>
  <c r="F759" i="1"/>
  <c r="F730" i="1" s="1"/>
  <c r="G759" i="1"/>
  <c r="G730" i="1" s="1"/>
  <c r="BX759" i="1"/>
  <c r="AO759" i="1" s="1"/>
  <c r="CK759" i="1"/>
  <c r="CK730" i="1" s="1"/>
  <c r="CL759" i="1"/>
  <c r="CL730" i="1" s="1"/>
  <c r="CM759" i="1"/>
  <c r="CM730" i="1" s="1"/>
  <c r="B789" i="1"/>
  <c r="B665" i="1" s="1"/>
  <c r="C789" i="1"/>
  <c r="C665" i="1" s="1"/>
  <c r="D789" i="1"/>
  <c r="D665" i="1" s="1"/>
  <c r="F789" i="1"/>
  <c r="F665" i="1" s="1"/>
  <c r="G789" i="1"/>
  <c r="G665" i="1" s="1"/>
  <c r="D819" i="1"/>
  <c r="E821" i="1"/>
  <c r="Z821" i="1"/>
  <c r="AA821" i="1"/>
  <c r="AB821" i="1"/>
  <c r="AC821" i="1"/>
  <c r="AD821" i="1"/>
  <c r="AE821" i="1"/>
  <c r="AF821" i="1"/>
  <c r="AG821" i="1"/>
  <c r="AH821" i="1"/>
  <c r="AI821" i="1"/>
  <c r="AJ821" i="1"/>
  <c r="AK821" i="1"/>
  <c r="AL821" i="1"/>
  <c r="AM821" i="1"/>
  <c r="AN821" i="1"/>
  <c r="BE821" i="1"/>
  <c r="BF821" i="1"/>
  <c r="BG821" i="1"/>
  <c r="BH821" i="1"/>
  <c r="BI821" i="1"/>
  <c r="BJ821" i="1"/>
  <c r="BK821" i="1"/>
  <c r="BL821" i="1"/>
  <c r="BM821" i="1"/>
  <c r="BN821" i="1"/>
  <c r="BO821" i="1"/>
  <c r="BP821" i="1"/>
  <c r="BQ821" i="1"/>
  <c r="BR821" i="1"/>
  <c r="BS821" i="1"/>
  <c r="BT821" i="1"/>
  <c r="BU821" i="1"/>
  <c r="BV821" i="1"/>
  <c r="BW821" i="1"/>
  <c r="BX821" i="1"/>
  <c r="BY821" i="1"/>
  <c r="BZ821" i="1"/>
  <c r="CA821" i="1"/>
  <c r="CB821" i="1"/>
  <c r="CC821" i="1"/>
  <c r="CD821" i="1"/>
  <c r="CE821" i="1"/>
  <c r="CF821" i="1"/>
  <c r="CG821" i="1"/>
  <c r="CH821" i="1"/>
  <c r="CI821" i="1"/>
  <c r="CJ821" i="1"/>
  <c r="CK821" i="1"/>
  <c r="CL821" i="1"/>
  <c r="CM821" i="1"/>
  <c r="CN821" i="1"/>
  <c r="CO821" i="1"/>
  <c r="CP821" i="1"/>
  <c r="CQ821" i="1"/>
  <c r="CR821" i="1"/>
  <c r="CS821" i="1"/>
  <c r="CT821" i="1"/>
  <c r="CU821" i="1"/>
  <c r="CV821" i="1"/>
  <c r="CW821" i="1"/>
  <c r="CX821" i="1"/>
  <c r="CY821" i="1"/>
  <c r="CZ821" i="1"/>
  <c r="DA821" i="1"/>
  <c r="DB821" i="1"/>
  <c r="DC821" i="1"/>
  <c r="DD821" i="1"/>
  <c r="DE821" i="1"/>
  <c r="DF821" i="1"/>
  <c r="DG821" i="1"/>
  <c r="DH821" i="1"/>
  <c r="DI821" i="1"/>
  <c r="DJ821" i="1"/>
  <c r="DK821" i="1"/>
  <c r="DL821" i="1"/>
  <c r="DM821" i="1"/>
  <c r="DN821" i="1"/>
  <c r="DO821" i="1"/>
  <c r="DP821" i="1"/>
  <c r="DQ821" i="1"/>
  <c r="DR821" i="1"/>
  <c r="DS821" i="1"/>
  <c r="DT821" i="1"/>
  <c r="DU821" i="1"/>
  <c r="DV821" i="1"/>
  <c r="DW821" i="1"/>
  <c r="DX821" i="1"/>
  <c r="DY821" i="1"/>
  <c r="DZ821" i="1"/>
  <c r="EA821" i="1"/>
  <c r="EB821" i="1"/>
  <c r="EC821" i="1"/>
  <c r="ED821" i="1"/>
  <c r="EE821" i="1"/>
  <c r="EF821" i="1"/>
  <c r="EG821" i="1"/>
  <c r="EH821" i="1"/>
  <c r="EI821" i="1"/>
  <c r="EJ821" i="1"/>
  <c r="EK821" i="1"/>
  <c r="EL821" i="1"/>
  <c r="EM821" i="1"/>
  <c r="EN821" i="1"/>
  <c r="EO821" i="1"/>
  <c r="EP821" i="1"/>
  <c r="EQ821" i="1"/>
  <c r="ER821" i="1"/>
  <c r="ES821" i="1"/>
  <c r="ET821" i="1"/>
  <c r="EU821" i="1"/>
  <c r="EV821" i="1"/>
  <c r="EW821" i="1"/>
  <c r="EX821" i="1"/>
  <c r="EY821" i="1"/>
  <c r="EZ821" i="1"/>
  <c r="FA821" i="1"/>
  <c r="FB821" i="1"/>
  <c r="FC821" i="1"/>
  <c r="FD821" i="1"/>
  <c r="FE821" i="1"/>
  <c r="FF821" i="1"/>
  <c r="FG821" i="1"/>
  <c r="FH821" i="1"/>
  <c r="FI821" i="1"/>
  <c r="FJ821" i="1"/>
  <c r="FK821" i="1"/>
  <c r="FL821" i="1"/>
  <c r="FM821" i="1"/>
  <c r="FN821" i="1"/>
  <c r="FO821" i="1"/>
  <c r="FP821" i="1"/>
  <c r="FQ821" i="1"/>
  <c r="FR821" i="1"/>
  <c r="FS821" i="1"/>
  <c r="FT821" i="1"/>
  <c r="FU821" i="1"/>
  <c r="FV821" i="1"/>
  <c r="FW821" i="1"/>
  <c r="FX821" i="1"/>
  <c r="FY821" i="1"/>
  <c r="FZ821" i="1"/>
  <c r="GA821" i="1"/>
  <c r="GB821" i="1"/>
  <c r="GC821" i="1"/>
  <c r="GD821" i="1"/>
  <c r="GE821" i="1"/>
  <c r="GF821" i="1"/>
  <c r="GG821" i="1"/>
  <c r="GH821" i="1"/>
  <c r="GI821" i="1"/>
  <c r="GJ821" i="1"/>
  <c r="GK821" i="1"/>
  <c r="GL821" i="1"/>
  <c r="GM821" i="1"/>
  <c r="GN821" i="1"/>
  <c r="GO821" i="1"/>
  <c r="GP821" i="1"/>
  <c r="GQ821" i="1"/>
  <c r="GR821" i="1"/>
  <c r="GS821" i="1"/>
  <c r="GT821" i="1"/>
  <c r="GU821" i="1"/>
  <c r="GV821" i="1"/>
  <c r="GW821" i="1"/>
  <c r="GX821" i="1"/>
  <c r="B823" i="1"/>
  <c r="B821" i="1" s="1"/>
  <c r="C823" i="1"/>
  <c r="C821" i="1" s="1"/>
  <c r="D823" i="1"/>
  <c r="D821" i="1" s="1"/>
  <c r="F823" i="1"/>
  <c r="F821" i="1" s="1"/>
  <c r="G823" i="1"/>
  <c r="G821" i="1" s="1"/>
  <c r="O823" i="1"/>
  <c r="O821" i="1" s="1"/>
  <c r="P823" i="1"/>
  <c r="P821" i="1" s="1"/>
  <c r="Q823" i="1"/>
  <c r="Q821" i="1" s="1"/>
  <c r="R823" i="1"/>
  <c r="R821" i="1" s="1"/>
  <c r="S823" i="1"/>
  <c r="S821" i="1" s="1"/>
  <c r="T823" i="1"/>
  <c r="T821" i="1" s="1"/>
  <c r="U823" i="1"/>
  <c r="U821" i="1" s="1"/>
  <c r="V823" i="1"/>
  <c r="V821" i="1" s="1"/>
  <c r="W823" i="1"/>
  <c r="W821" i="1" s="1"/>
  <c r="X823" i="1"/>
  <c r="X821" i="1" s="1"/>
  <c r="Y823" i="1"/>
  <c r="Y821" i="1" s="1"/>
  <c r="AO823" i="1"/>
  <c r="AO821" i="1" s="1"/>
  <c r="AP823" i="1"/>
  <c r="AP821" i="1" s="1"/>
  <c r="AQ823" i="1"/>
  <c r="AQ821" i="1" s="1"/>
  <c r="AR823" i="1"/>
  <c r="AR821" i="1" s="1"/>
  <c r="AS823" i="1"/>
  <c r="AS821" i="1" s="1"/>
  <c r="AT823" i="1"/>
  <c r="AT821" i="1" s="1"/>
  <c r="AU823" i="1"/>
  <c r="AU821" i="1" s="1"/>
  <c r="AV823" i="1"/>
  <c r="AV821" i="1" s="1"/>
  <c r="AW823" i="1"/>
  <c r="AW821" i="1" s="1"/>
  <c r="AX823" i="1"/>
  <c r="AX821" i="1" s="1"/>
  <c r="AY823" i="1"/>
  <c r="AY821" i="1" s="1"/>
  <c r="AZ823" i="1"/>
  <c r="AZ821" i="1" s="1"/>
  <c r="BA823" i="1"/>
  <c r="BA821" i="1" s="1"/>
  <c r="BB823" i="1"/>
  <c r="BB821" i="1" s="1"/>
  <c r="BC823" i="1"/>
  <c r="BC821" i="1" s="1"/>
  <c r="BD823" i="1"/>
  <c r="BD821" i="1" s="1"/>
  <c r="F825" i="1"/>
  <c r="F826" i="1"/>
  <c r="F827" i="1"/>
  <c r="F828" i="1"/>
  <c r="F829" i="1"/>
  <c r="F830" i="1"/>
  <c r="F831" i="1"/>
  <c r="F833" i="1"/>
  <c r="F834" i="1"/>
  <c r="F835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D853" i="1"/>
  <c r="E855" i="1"/>
  <c r="Z855" i="1"/>
  <c r="AA855" i="1"/>
  <c r="AB855" i="1"/>
  <c r="AC855" i="1"/>
  <c r="AD855" i="1"/>
  <c r="AE855" i="1"/>
  <c r="AF855" i="1"/>
  <c r="AG855" i="1"/>
  <c r="AH855" i="1"/>
  <c r="AI855" i="1"/>
  <c r="AJ855" i="1"/>
  <c r="AK855" i="1"/>
  <c r="AL855" i="1"/>
  <c r="AM855" i="1"/>
  <c r="AN855" i="1"/>
  <c r="BE855" i="1"/>
  <c r="BF855" i="1"/>
  <c r="BG855" i="1"/>
  <c r="BH855" i="1"/>
  <c r="BI855" i="1"/>
  <c r="BJ855" i="1"/>
  <c r="BK855" i="1"/>
  <c r="BL855" i="1"/>
  <c r="BM855" i="1"/>
  <c r="BN855" i="1"/>
  <c r="BO855" i="1"/>
  <c r="BP855" i="1"/>
  <c r="BQ855" i="1"/>
  <c r="BR855" i="1"/>
  <c r="BS855" i="1"/>
  <c r="BT855" i="1"/>
  <c r="BU855" i="1"/>
  <c r="BV855" i="1"/>
  <c r="BW855" i="1"/>
  <c r="BX855" i="1"/>
  <c r="BY855" i="1"/>
  <c r="BZ855" i="1"/>
  <c r="CA855" i="1"/>
  <c r="CB855" i="1"/>
  <c r="CC855" i="1"/>
  <c r="CD855" i="1"/>
  <c r="CE855" i="1"/>
  <c r="CF855" i="1"/>
  <c r="CG855" i="1"/>
  <c r="CH855" i="1"/>
  <c r="CI855" i="1"/>
  <c r="CJ855" i="1"/>
  <c r="CK855" i="1"/>
  <c r="CL855" i="1"/>
  <c r="CM855" i="1"/>
  <c r="CN855" i="1"/>
  <c r="CO855" i="1"/>
  <c r="CP855" i="1"/>
  <c r="CQ855" i="1"/>
  <c r="CR855" i="1"/>
  <c r="CS855" i="1"/>
  <c r="CT855" i="1"/>
  <c r="CU855" i="1"/>
  <c r="CV855" i="1"/>
  <c r="CW855" i="1"/>
  <c r="CX855" i="1"/>
  <c r="CY855" i="1"/>
  <c r="CZ855" i="1"/>
  <c r="DA855" i="1"/>
  <c r="DB855" i="1"/>
  <c r="DC855" i="1"/>
  <c r="DD855" i="1"/>
  <c r="DE855" i="1"/>
  <c r="DF855" i="1"/>
  <c r="DG855" i="1"/>
  <c r="DH855" i="1"/>
  <c r="DI855" i="1"/>
  <c r="DJ855" i="1"/>
  <c r="DK855" i="1"/>
  <c r="DL855" i="1"/>
  <c r="DM855" i="1"/>
  <c r="DN855" i="1"/>
  <c r="DO855" i="1"/>
  <c r="DP855" i="1"/>
  <c r="DQ855" i="1"/>
  <c r="DR855" i="1"/>
  <c r="DS855" i="1"/>
  <c r="DT855" i="1"/>
  <c r="DU855" i="1"/>
  <c r="DV855" i="1"/>
  <c r="DW855" i="1"/>
  <c r="DX855" i="1"/>
  <c r="DY855" i="1"/>
  <c r="DZ855" i="1"/>
  <c r="EA855" i="1"/>
  <c r="EB855" i="1"/>
  <c r="EC855" i="1"/>
  <c r="ED855" i="1"/>
  <c r="EE855" i="1"/>
  <c r="EF855" i="1"/>
  <c r="EG855" i="1"/>
  <c r="EH855" i="1"/>
  <c r="EI855" i="1"/>
  <c r="EJ855" i="1"/>
  <c r="EK855" i="1"/>
  <c r="EL855" i="1"/>
  <c r="EM855" i="1"/>
  <c r="EN855" i="1"/>
  <c r="EO855" i="1"/>
  <c r="EP855" i="1"/>
  <c r="EQ855" i="1"/>
  <c r="ER855" i="1"/>
  <c r="ES855" i="1"/>
  <c r="ET855" i="1"/>
  <c r="EU855" i="1"/>
  <c r="EV855" i="1"/>
  <c r="EW855" i="1"/>
  <c r="EX855" i="1"/>
  <c r="EY855" i="1"/>
  <c r="EZ855" i="1"/>
  <c r="FA855" i="1"/>
  <c r="FB855" i="1"/>
  <c r="FC855" i="1"/>
  <c r="FD855" i="1"/>
  <c r="FE855" i="1"/>
  <c r="FF855" i="1"/>
  <c r="FG855" i="1"/>
  <c r="FH855" i="1"/>
  <c r="FI855" i="1"/>
  <c r="FJ855" i="1"/>
  <c r="FK855" i="1"/>
  <c r="FL855" i="1"/>
  <c r="FM855" i="1"/>
  <c r="FN855" i="1"/>
  <c r="FO855" i="1"/>
  <c r="FP855" i="1"/>
  <c r="FQ855" i="1"/>
  <c r="FR855" i="1"/>
  <c r="FS855" i="1"/>
  <c r="FT855" i="1"/>
  <c r="FU855" i="1"/>
  <c r="FV855" i="1"/>
  <c r="FW855" i="1"/>
  <c r="FX855" i="1"/>
  <c r="FY855" i="1"/>
  <c r="FZ855" i="1"/>
  <c r="GA855" i="1"/>
  <c r="GB855" i="1"/>
  <c r="GC855" i="1"/>
  <c r="GD855" i="1"/>
  <c r="GE855" i="1"/>
  <c r="GF855" i="1"/>
  <c r="GG855" i="1"/>
  <c r="GH855" i="1"/>
  <c r="GI855" i="1"/>
  <c r="GJ855" i="1"/>
  <c r="GK855" i="1"/>
  <c r="GL855" i="1"/>
  <c r="GM855" i="1"/>
  <c r="GN855" i="1"/>
  <c r="GO855" i="1"/>
  <c r="GP855" i="1"/>
  <c r="GQ855" i="1"/>
  <c r="GR855" i="1"/>
  <c r="GS855" i="1"/>
  <c r="GT855" i="1"/>
  <c r="GU855" i="1"/>
  <c r="GV855" i="1"/>
  <c r="GW855" i="1"/>
  <c r="GX855" i="1"/>
  <c r="D857" i="1"/>
  <c r="E859" i="1"/>
  <c r="Z859" i="1"/>
  <c r="AA859" i="1"/>
  <c r="AM859" i="1"/>
  <c r="AN859" i="1"/>
  <c r="BE859" i="1"/>
  <c r="BF859" i="1"/>
  <c r="BG859" i="1"/>
  <c r="BH859" i="1"/>
  <c r="BI859" i="1"/>
  <c r="BJ859" i="1"/>
  <c r="BK859" i="1"/>
  <c r="BL859" i="1"/>
  <c r="BM859" i="1"/>
  <c r="BN859" i="1"/>
  <c r="BO859" i="1"/>
  <c r="BP859" i="1"/>
  <c r="BQ859" i="1"/>
  <c r="BR859" i="1"/>
  <c r="BS859" i="1"/>
  <c r="BT859" i="1"/>
  <c r="BU859" i="1"/>
  <c r="BV859" i="1"/>
  <c r="BW859" i="1"/>
  <c r="CN859" i="1"/>
  <c r="CO859" i="1"/>
  <c r="CP859" i="1"/>
  <c r="CQ859" i="1"/>
  <c r="CR859" i="1"/>
  <c r="CS859" i="1"/>
  <c r="CT859" i="1"/>
  <c r="CU859" i="1"/>
  <c r="CV859" i="1"/>
  <c r="CW859" i="1"/>
  <c r="CX859" i="1"/>
  <c r="CY859" i="1"/>
  <c r="CZ859" i="1"/>
  <c r="DA859" i="1"/>
  <c r="DB859" i="1"/>
  <c r="DC859" i="1"/>
  <c r="DD859" i="1"/>
  <c r="DE859" i="1"/>
  <c r="DF859" i="1"/>
  <c r="DG859" i="1"/>
  <c r="DH859" i="1"/>
  <c r="DI859" i="1"/>
  <c r="DJ859" i="1"/>
  <c r="DK859" i="1"/>
  <c r="DL859" i="1"/>
  <c r="DM859" i="1"/>
  <c r="DN859" i="1"/>
  <c r="DO859" i="1"/>
  <c r="DP859" i="1"/>
  <c r="DQ859" i="1"/>
  <c r="DR859" i="1"/>
  <c r="DS859" i="1"/>
  <c r="DT859" i="1"/>
  <c r="DU859" i="1"/>
  <c r="DV859" i="1"/>
  <c r="DW859" i="1"/>
  <c r="DX859" i="1"/>
  <c r="DY859" i="1"/>
  <c r="DZ859" i="1"/>
  <c r="EA859" i="1"/>
  <c r="EB859" i="1"/>
  <c r="EC859" i="1"/>
  <c r="ED859" i="1"/>
  <c r="EE859" i="1"/>
  <c r="EF859" i="1"/>
  <c r="EG859" i="1"/>
  <c r="EH859" i="1"/>
  <c r="EI859" i="1"/>
  <c r="EJ859" i="1"/>
  <c r="EK859" i="1"/>
  <c r="EL859" i="1"/>
  <c r="EM859" i="1"/>
  <c r="EN859" i="1"/>
  <c r="EO859" i="1"/>
  <c r="EP859" i="1"/>
  <c r="EQ859" i="1"/>
  <c r="ER859" i="1"/>
  <c r="ES859" i="1"/>
  <c r="ET859" i="1"/>
  <c r="EU859" i="1"/>
  <c r="EV859" i="1"/>
  <c r="EW859" i="1"/>
  <c r="EX859" i="1"/>
  <c r="EY859" i="1"/>
  <c r="EZ859" i="1"/>
  <c r="FA859" i="1"/>
  <c r="FB859" i="1"/>
  <c r="FC859" i="1"/>
  <c r="FD859" i="1"/>
  <c r="FE859" i="1"/>
  <c r="FF859" i="1"/>
  <c r="FG859" i="1"/>
  <c r="FH859" i="1"/>
  <c r="FI859" i="1"/>
  <c r="FJ859" i="1"/>
  <c r="FK859" i="1"/>
  <c r="FL859" i="1"/>
  <c r="FM859" i="1"/>
  <c r="FN859" i="1"/>
  <c r="FO859" i="1"/>
  <c r="FP859" i="1"/>
  <c r="FQ859" i="1"/>
  <c r="FR859" i="1"/>
  <c r="FS859" i="1"/>
  <c r="FT859" i="1"/>
  <c r="FU859" i="1"/>
  <c r="FV859" i="1"/>
  <c r="FW859" i="1"/>
  <c r="FX859" i="1"/>
  <c r="FY859" i="1"/>
  <c r="FZ859" i="1"/>
  <c r="GA859" i="1"/>
  <c r="GB859" i="1"/>
  <c r="GC859" i="1"/>
  <c r="GD859" i="1"/>
  <c r="GE859" i="1"/>
  <c r="GF859" i="1"/>
  <c r="GG859" i="1"/>
  <c r="GH859" i="1"/>
  <c r="GI859" i="1"/>
  <c r="GJ859" i="1"/>
  <c r="GK859" i="1"/>
  <c r="GL859" i="1"/>
  <c r="GM859" i="1"/>
  <c r="GN859" i="1"/>
  <c r="GO859" i="1"/>
  <c r="GP859" i="1"/>
  <c r="GQ859" i="1"/>
  <c r="GR859" i="1"/>
  <c r="GS859" i="1"/>
  <c r="GT859" i="1"/>
  <c r="GU859" i="1"/>
  <c r="GV859" i="1"/>
  <c r="GW859" i="1"/>
  <c r="GX859" i="1"/>
  <c r="C861" i="1"/>
  <c r="D861" i="1"/>
  <c r="I861" i="1"/>
  <c r="K861" i="1"/>
  <c r="AC861" i="1"/>
  <c r="AE861" i="1"/>
  <c r="AD861" i="1" s="1"/>
  <c r="AF861" i="1"/>
  <c r="AG861" i="1"/>
  <c r="AH861" i="1"/>
  <c r="AI861" i="1"/>
  <c r="AJ861" i="1"/>
  <c r="CQ861" i="1"/>
  <c r="CR861" i="1"/>
  <c r="CS861" i="1"/>
  <c r="CT861" i="1"/>
  <c r="CU861" i="1"/>
  <c r="T861" i="1" s="1"/>
  <c r="CV861" i="1"/>
  <c r="CW861" i="1"/>
  <c r="CX861" i="1"/>
  <c r="W861" i="1" s="1"/>
  <c r="FR861" i="1"/>
  <c r="GL861" i="1"/>
  <c r="GN861" i="1"/>
  <c r="GP861" i="1"/>
  <c r="GV861" i="1"/>
  <c r="HC861" i="1"/>
  <c r="GX861" i="1" s="1"/>
  <c r="CJ868" i="1" s="1"/>
  <c r="I862" i="1"/>
  <c r="AC862" i="1"/>
  <c r="AB862" i="1" s="1"/>
  <c r="AD862" i="1"/>
  <c r="AE862" i="1"/>
  <c r="AF862" i="1"/>
  <c r="AG862" i="1"/>
  <c r="AH862" i="1"/>
  <c r="AI862" i="1"/>
  <c r="AJ862" i="1"/>
  <c r="CP862" i="1"/>
  <c r="CQ862" i="1"/>
  <c r="CR862" i="1"/>
  <c r="Q862" i="1" s="1"/>
  <c r="CS862" i="1"/>
  <c r="R862" i="1" s="1"/>
  <c r="CT862" i="1"/>
  <c r="S862" i="1" s="1"/>
  <c r="CU862" i="1"/>
  <c r="T862" i="1" s="1"/>
  <c r="CV862" i="1"/>
  <c r="U862" i="1" s="1"/>
  <c r="CW862" i="1"/>
  <c r="V862" i="1" s="1"/>
  <c r="CX862" i="1"/>
  <c r="W862" i="1" s="1"/>
  <c r="CY862" i="1"/>
  <c r="X862" i="1" s="1"/>
  <c r="CZ862" i="1"/>
  <c r="Y862" i="1" s="1"/>
  <c r="FR862" i="1"/>
  <c r="GL862" i="1"/>
  <c r="GN862" i="1"/>
  <c r="GP862" i="1"/>
  <c r="GV862" i="1"/>
  <c r="GX862" i="1"/>
  <c r="HC862" i="1"/>
  <c r="C863" i="1"/>
  <c r="D863" i="1"/>
  <c r="I863" i="1"/>
  <c r="K863" i="1"/>
  <c r="AC863" i="1"/>
  <c r="AE863" i="1"/>
  <c r="AD863" i="1" s="1"/>
  <c r="AF863" i="1"/>
  <c r="AG863" i="1"/>
  <c r="AH863" i="1"/>
  <c r="AI863" i="1"/>
  <c r="AJ863" i="1"/>
  <c r="CQ863" i="1"/>
  <c r="CR863" i="1"/>
  <c r="CS863" i="1"/>
  <c r="CT863" i="1"/>
  <c r="CU863" i="1"/>
  <c r="T863" i="1" s="1"/>
  <c r="CV863" i="1"/>
  <c r="CW863" i="1"/>
  <c r="CX863" i="1"/>
  <c r="W863" i="1" s="1"/>
  <c r="FR863" i="1"/>
  <c r="GL863" i="1"/>
  <c r="GN863" i="1"/>
  <c r="GP863" i="1"/>
  <c r="GV863" i="1"/>
  <c r="GX863" i="1"/>
  <c r="HC863" i="1"/>
  <c r="I864" i="1"/>
  <c r="AC864" i="1"/>
  <c r="AB864" i="1" s="1"/>
  <c r="AD864" i="1"/>
  <c r="AE864" i="1"/>
  <c r="AF864" i="1"/>
  <c r="AG864" i="1"/>
  <c r="AH864" i="1"/>
  <c r="AI864" i="1"/>
  <c r="AJ864" i="1"/>
  <c r="CP864" i="1"/>
  <c r="CQ864" i="1"/>
  <c r="CR864" i="1"/>
  <c r="Q864" i="1" s="1"/>
  <c r="CS864" i="1"/>
  <c r="R864" i="1" s="1"/>
  <c r="CT864" i="1"/>
  <c r="S864" i="1" s="1"/>
  <c r="CU864" i="1"/>
  <c r="T864" i="1" s="1"/>
  <c r="CV864" i="1"/>
  <c r="U864" i="1" s="1"/>
  <c r="CW864" i="1"/>
  <c r="V864" i="1" s="1"/>
  <c r="CX864" i="1"/>
  <c r="W864" i="1" s="1"/>
  <c r="CY864" i="1"/>
  <c r="X864" i="1" s="1"/>
  <c r="CZ864" i="1"/>
  <c r="Y864" i="1" s="1"/>
  <c r="FR864" i="1"/>
  <c r="GL864" i="1"/>
  <c r="GN864" i="1"/>
  <c r="GP864" i="1"/>
  <c r="GV864" i="1"/>
  <c r="GX864" i="1"/>
  <c r="HC864" i="1"/>
  <c r="C865" i="1"/>
  <c r="D865" i="1"/>
  <c r="I865" i="1"/>
  <c r="K865" i="1"/>
  <c r="AC865" i="1"/>
  <c r="AE865" i="1"/>
  <c r="AD865" i="1" s="1"/>
  <c r="AF865" i="1"/>
  <c r="AG865" i="1"/>
  <c r="AH865" i="1"/>
  <c r="AI865" i="1"/>
  <c r="AJ865" i="1"/>
  <c r="CX865" i="1" s="1"/>
  <c r="W865" i="1" s="1"/>
  <c r="CQ865" i="1"/>
  <c r="CR865" i="1"/>
  <c r="CS865" i="1"/>
  <c r="CT865" i="1"/>
  <c r="CU865" i="1"/>
  <c r="T865" i="1" s="1"/>
  <c r="CV865" i="1"/>
  <c r="CW865" i="1"/>
  <c r="FR865" i="1"/>
  <c r="GL865" i="1"/>
  <c r="GN865" i="1"/>
  <c r="GP865" i="1"/>
  <c r="GV865" i="1"/>
  <c r="GX865" i="1"/>
  <c r="HC865" i="1"/>
  <c r="I866" i="1"/>
  <c r="AC866" i="1"/>
  <c r="AB866" i="1" s="1"/>
  <c r="AD866" i="1"/>
  <c r="AE866" i="1"/>
  <c r="AF866" i="1"/>
  <c r="AG866" i="1"/>
  <c r="AH866" i="1"/>
  <c r="AI866" i="1"/>
  <c r="AJ866" i="1"/>
  <c r="CP866" i="1"/>
  <c r="CQ866" i="1"/>
  <c r="CR866" i="1"/>
  <c r="Q866" i="1" s="1"/>
  <c r="CS866" i="1"/>
  <c r="R866" i="1" s="1"/>
  <c r="CT866" i="1"/>
  <c r="S866" i="1" s="1"/>
  <c r="CU866" i="1"/>
  <c r="T866" i="1" s="1"/>
  <c r="CV866" i="1"/>
  <c r="U866" i="1" s="1"/>
  <c r="CW866" i="1"/>
  <c r="V866" i="1" s="1"/>
  <c r="CX866" i="1"/>
  <c r="W866" i="1" s="1"/>
  <c r="CY866" i="1"/>
  <c r="X866" i="1" s="1"/>
  <c r="CZ866" i="1"/>
  <c r="Y866" i="1" s="1"/>
  <c r="FR866" i="1"/>
  <c r="GL866" i="1"/>
  <c r="GN866" i="1"/>
  <c r="GP866" i="1"/>
  <c r="GV866" i="1"/>
  <c r="GX866" i="1"/>
  <c r="HC866" i="1"/>
  <c r="B868" i="1"/>
  <c r="B859" i="1" s="1"/>
  <c r="C868" i="1"/>
  <c r="C859" i="1" s="1"/>
  <c r="D868" i="1"/>
  <c r="D859" i="1" s="1"/>
  <c r="F868" i="1"/>
  <c r="F859" i="1" s="1"/>
  <c r="G868" i="1"/>
  <c r="G859" i="1" s="1"/>
  <c r="BX868" i="1"/>
  <c r="AO868" i="1" s="1"/>
  <c r="CK868" i="1"/>
  <c r="CK859" i="1" s="1"/>
  <c r="CL868" i="1"/>
  <c r="CL859" i="1" s="1"/>
  <c r="CM868" i="1"/>
  <c r="CM859" i="1" s="1"/>
  <c r="D898" i="1"/>
  <c r="E900" i="1"/>
  <c r="Z900" i="1"/>
  <c r="AA900" i="1"/>
  <c r="AM900" i="1"/>
  <c r="AN900" i="1"/>
  <c r="BE900" i="1"/>
  <c r="BF900" i="1"/>
  <c r="BG900" i="1"/>
  <c r="BH900" i="1"/>
  <c r="BI900" i="1"/>
  <c r="BJ900" i="1"/>
  <c r="BK900" i="1"/>
  <c r="BL900" i="1"/>
  <c r="BM900" i="1"/>
  <c r="BN900" i="1"/>
  <c r="BO900" i="1"/>
  <c r="BP900" i="1"/>
  <c r="BQ900" i="1"/>
  <c r="BR900" i="1"/>
  <c r="BS900" i="1"/>
  <c r="BT900" i="1"/>
  <c r="BU900" i="1"/>
  <c r="BV900" i="1"/>
  <c r="BW900" i="1"/>
  <c r="CN900" i="1"/>
  <c r="CO900" i="1"/>
  <c r="CP900" i="1"/>
  <c r="CQ900" i="1"/>
  <c r="CR900" i="1"/>
  <c r="CS900" i="1"/>
  <c r="CT900" i="1"/>
  <c r="CU900" i="1"/>
  <c r="CV900" i="1"/>
  <c r="CW900" i="1"/>
  <c r="CX900" i="1"/>
  <c r="CY900" i="1"/>
  <c r="CZ900" i="1"/>
  <c r="DA900" i="1"/>
  <c r="DB900" i="1"/>
  <c r="DC900" i="1"/>
  <c r="DD900" i="1"/>
  <c r="DE900" i="1"/>
  <c r="DF900" i="1"/>
  <c r="DG900" i="1"/>
  <c r="DH900" i="1"/>
  <c r="DI900" i="1"/>
  <c r="DJ900" i="1"/>
  <c r="DK900" i="1"/>
  <c r="DL900" i="1"/>
  <c r="DM900" i="1"/>
  <c r="DN900" i="1"/>
  <c r="DO900" i="1"/>
  <c r="DP900" i="1"/>
  <c r="DQ900" i="1"/>
  <c r="DR900" i="1"/>
  <c r="DS900" i="1"/>
  <c r="DT900" i="1"/>
  <c r="DU900" i="1"/>
  <c r="DV900" i="1"/>
  <c r="DW900" i="1"/>
  <c r="DX900" i="1"/>
  <c r="DY900" i="1"/>
  <c r="DZ900" i="1"/>
  <c r="EA900" i="1"/>
  <c r="EB900" i="1"/>
  <c r="EC900" i="1"/>
  <c r="ED900" i="1"/>
  <c r="EE900" i="1"/>
  <c r="EF900" i="1"/>
  <c r="EG900" i="1"/>
  <c r="EH900" i="1"/>
  <c r="EI900" i="1"/>
  <c r="EJ900" i="1"/>
  <c r="EK900" i="1"/>
  <c r="EL900" i="1"/>
  <c r="EM900" i="1"/>
  <c r="EN900" i="1"/>
  <c r="EO900" i="1"/>
  <c r="EP900" i="1"/>
  <c r="EQ900" i="1"/>
  <c r="ER900" i="1"/>
  <c r="ES900" i="1"/>
  <c r="ET900" i="1"/>
  <c r="EU900" i="1"/>
  <c r="EV900" i="1"/>
  <c r="EW900" i="1"/>
  <c r="EX900" i="1"/>
  <c r="EY900" i="1"/>
  <c r="EZ900" i="1"/>
  <c r="FA900" i="1"/>
  <c r="FB900" i="1"/>
  <c r="FC900" i="1"/>
  <c r="FD900" i="1"/>
  <c r="FE900" i="1"/>
  <c r="FF900" i="1"/>
  <c r="FG900" i="1"/>
  <c r="FH900" i="1"/>
  <c r="FI900" i="1"/>
  <c r="FJ900" i="1"/>
  <c r="FK900" i="1"/>
  <c r="FL900" i="1"/>
  <c r="FM900" i="1"/>
  <c r="FN900" i="1"/>
  <c r="FO900" i="1"/>
  <c r="FP900" i="1"/>
  <c r="FQ900" i="1"/>
  <c r="FR900" i="1"/>
  <c r="FS900" i="1"/>
  <c r="FT900" i="1"/>
  <c r="FU900" i="1"/>
  <c r="FV900" i="1"/>
  <c r="FW900" i="1"/>
  <c r="FX900" i="1"/>
  <c r="FY900" i="1"/>
  <c r="FZ900" i="1"/>
  <c r="GA900" i="1"/>
  <c r="GB900" i="1"/>
  <c r="GC900" i="1"/>
  <c r="GD900" i="1"/>
  <c r="GE900" i="1"/>
  <c r="GF900" i="1"/>
  <c r="GG900" i="1"/>
  <c r="GH900" i="1"/>
  <c r="GI900" i="1"/>
  <c r="GJ900" i="1"/>
  <c r="GK900" i="1"/>
  <c r="GL900" i="1"/>
  <c r="GM900" i="1"/>
  <c r="GN900" i="1"/>
  <c r="GO900" i="1"/>
  <c r="GP900" i="1"/>
  <c r="GQ900" i="1"/>
  <c r="GR900" i="1"/>
  <c r="GS900" i="1"/>
  <c r="GT900" i="1"/>
  <c r="GU900" i="1"/>
  <c r="GV900" i="1"/>
  <c r="GW900" i="1"/>
  <c r="GX900" i="1"/>
  <c r="C902" i="1"/>
  <c r="D902" i="1"/>
  <c r="I902" i="1"/>
  <c r="K902" i="1"/>
  <c r="AC902" i="1"/>
  <c r="AE902" i="1"/>
  <c r="AD902" i="1" s="1"/>
  <c r="AF902" i="1"/>
  <c r="AG902" i="1"/>
  <c r="AH902" i="1"/>
  <c r="AI902" i="1"/>
  <c r="AJ902" i="1"/>
  <c r="CQ902" i="1"/>
  <c r="CR902" i="1"/>
  <c r="CS902" i="1"/>
  <c r="CT902" i="1"/>
  <c r="CU902" i="1"/>
  <c r="T902" i="1" s="1"/>
  <c r="CV902" i="1"/>
  <c r="CW902" i="1"/>
  <c r="CX902" i="1"/>
  <c r="W902" i="1" s="1"/>
  <c r="FR902" i="1"/>
  <c r="GL902" i="1"/>
  <c r="GN902" i="1"/>
  <c r="GP902" i="1"/>
  <c r="GV902" i="1"/>
  <c r="HC902" i="1"/>
  <c r="GX902" i="1" s="1"/>
  <c r="I903" i="1"/>
  <c r="AC903" i="1"/>
  <c r="AD903" i="1"/>
  <c r="AB903" i="1" s="1"/>
  <c r="AE903" i="1"/>
  <c r="AF903" i="1"/>
  <c r="AG903" i="1"/>
  <c r="AH903" i="1"/>
  <c r="AI903" i="1"/>
  <c r="AJ903" i="1"/>
  <c r="CP903" i="1"/>
  <c r="CQ903" i="1"/>
  <c r="CR903" i="1"/>
  <c r="Q903" i="1" s="1"/>
  <c r="CS903" i="1"/>
  <c r="R903" i="1" s="1"/>
  <c r="CT903" i="1"/>
  <c r="S903" i="1" s="1"/>
  <c r="CU903" i="1"/>
  <c r="T903" i="1" s="1"/>
  <c r="CV903" i="1"/>
  <c r="U903" i="1" s="1"/>
  <c r="CW903" i="1"/>
  <c r="V903" i="1" s="1"/>
  <c r="CX903" i="1"/>
  <c r="W903" i="1" s="1"/>
  <c r="CY903" i="1"/>
  <c r="X903" i="1" s="1"/>
  <c r="CZ903" i="1"/>
  <c r="Y903" i="1" s="1"/>
  <c r="FR903" i="1"/>
  <c r="GL903" i="1"/>
  <c r="GN903" i="1"/>
  <c r="GP903" i="1"/>
  <c r="GV903" i="1"/>
  <c r="HC903" i="1"/>
  <c r="GX903" i="1" s="1"/>
  <c r="C904" i="1"/>
  <c r="D904" i="1"/>
  <c r="I904" i="1"/>
  <c r="K904" i="1"/>
  <c r="AC904" i="1"/>
  <c r="AE904" i="1"/>
  <c r="AD904" i="1" s="1"/>
  <c r="AF904" i="1"/>
  <c r="AG904" i="1"/>
  <c r="AH904" i="1"/>
  <c r="AI904" i="1"/>
  <c r="AJ904" i="1"/>
  <c r="CX904" i="1" s="1"/>
  <c r="W904" i="1" s="1"/>
  <c r="CQ904" i="1"/>
  <c r="CR904" i="1"/>
  <c r="CS904" i="1"/>
  <c r="CT904" i="1"/>
  <c r="CU904" i="1"/>
  <c r="T904" i="1" s="1"/>
  <c r="CV904" i="1"/>
  <c r="CW904" i="1"/>
  <c r="FR904" i="1"/>
  <c r="GL904" i="1"/>
  <c r="GN904" i="1"/>
  <c r="GP904" i="1"/>
  <c r="GV904" i="1"/>
  <c r="HC904" i="1"/>
  <c r="GX904" i="1" s="1"/>
  <c r="I905" i="1"/>
  <c r="AC905" i="1"/>
  <c r="AE905" i="1"/>
  <c r="AD905" i="1" s="1"/>
  <c r="AF905" i="1"/>
  <c r="AG905" i="1"/>
  <c r="AH905" i="1"/>
  <c r="AI905" i="1"/>
  <c r="AJ905" i="1"/>
  <c r="CP905" i="1"/>
  <c r="CQ905" i="1"/>
  <c r="CR905" i="1"/>
  <c r="Q905" i="1" s="1"/>
  <c r="CS905" i="1"/>
  <c r="R905" i="1" s="1"/>
  <c r="CT905" i="1"/>
  <c r="S905" i="1" s="1"/>
  <c r="CU905" i="1"/>
  <c r="T905" i="1" s="1"/>
  <c r="CV905" i="1"/>
  <c r="U905" i="1" s="1"/>
  <c r="CW905" i="1"/>
  <c r="V905" i="1" s="1"/>
  <c r="CX905" i="1"/>
  <c r="W905" i="1" s="1"/>
  <c r="CY905" i="1"/>
  <c r="X905" i="1" s="1"/>
  <c r="CZ905" i="1"/>
  <c r="Y905" i="1" s="1"/>
  <c r="FR905" i="1"/>
  <c r="GL905" i="1"/>
  <c r="GN905" i="1"/>
  <c r="GP905" i="1"/>
  <c r="GV905" i="1"/>
  <c r="GX905" i="1"/>
  <c r="HC905" i="1"/>
  <c r="C906" i="1"/>
  <c r="D906" i="1"/>
  <c r="I906" i="1"/>
  <c r="K906" i="1"/>
  <c r="AC906" i="1"/>
  <c r="AE906" i="1"/>
  <c r="AD906" i="1" s="1"/>
  <c r="AF906" i="1"/>
  <c r="AG906" i="1"/>
  <c r="AH906" i="1"/>
  <c r="AI906" i="1"/>
  <c r="AJ906" i="1"/>
  <c r="CQ906" i="1"/>
  <c r="CR906" i="1"/>
  <c r="CS906" i="1"/>
  <c r="CT906" i="1"/>
  <c r="CU906" i="1"/>
  <c r="T906" i="1" s="1"/>
  <c r="CV906" i="1"/>
  <c r="CW906" i="1"/>
  <c r="CX906" i="1"/>
  <c r="W906" i="1" s="1"/>
  <c r="FR906" i="1"/>
  <c r="GL906" i="1"/>
  <c r="GN906" i="1"/>
  <c r="GP906" i="1"/>
  <c r="GV906" i="1"/>
  <c r="GX906" i="1"/>
  <c r="HC906" i="1"/>
  <c r="I907" i="1"/>
  <c r="AC907" i="1"/>
  <c r="AB907" i="1" s="1"/>
  <c r="AD907" i="1"/>
  <c r="AE907" i="1"/>
  <c r="AF907" i="1"/>
  <c r="AG907" i="1"/>
  <c r="AH907" i="1"/>
  <c r="AI907" i="1"/>
  <c r="AJ907" i="1"/>
  <c r="CP907" i="1"/>
  <c r="CQ907" i="1"/>
  <c r="CR907" i="1"/>
  <c r="Q907" i="1" s="1"/>
  <c r="CS907" i="1"/>
  <c r="R907" i="1" s="1"/>
  <c r="CT907" i="1"/>
  <c r="S907" i="1" s="1"/>
  <c r="CU907" i="1"/>
  <c r="T907" i="1" s="1"/>
  <c r="CV907" i="1"/>
  <c r="U907" i="1" s="1"/>
  <c r="CW907" i="1"/>
  <c r="V907" i="1" s="1"/>
  <c r="CX907" i="1"/>
  <c r="W907" i="1" s="1"/>
  <c r="CY907" i="1"/>
  <c r="X907" i="1" s="1"/>
  <c r="CZ907" i="1"/>
  <c r="Y907" i="1" s="1"/>
  <c r="FR907" i="1"/>
  <c r="GL907" i="1"/>
  <c r="GN907" i="1"/>
  <c r="GP907" i="1"/>
  <c r="GV907" i="1"/>
  <c r="GX907" i="1"/>
  <c r="HC907" i="1"/>
  <c r="B909" i="1"/>
  <c r="B900" i="1" s="1"/>
  <c r="C909" i="1"/>
  <c r="C900" i="1" s="1"/>
  <c r="D909" i="1"/>
  <c r="D900" i="1" s="1"/>
  <c r="F909" i="1"/>
  <c r="F900" i="1" s="1"/>
  <c r="G909" i="1"/>
  <c r="G900" i="1" s="1"/>
  <c r="BX909" i="1"/>
  <c r="AO909" i="1" s="1"/>
  <c r="CK909" i="1"/>
  <c r="CK900" i="1" s="1"/>
  <c r="CL909" i="1"/>
  <c r="CL900" i="1" s="1"/>
  <c r="CM909" i="1"/>
  <c r="CM900" i="1" s="1"/>
  <c r="B939" i="1"/>
  <c r="B855" i="1" s="1"/>
  <c r="C939" i="1"/>
  <c r="C855" i="1" s="1"/>
  <c r="D939" i="1"/>
  <c r="D855" i="1" s="1"/>
  <c r="F939" i="1"/>
  <c r="F855" i="1" s="1"/>
  <c r="G939" i="1"/>
  <c r="G855" i="1" s="1"/>
  <c r="B969" i="1"/>
  <c r="B22" i="1" s="1"/>
  <c r="C969" i="1"/>
  <c r="C22" i="1" s="1"/>
  <c r="D969" i="1"/>
  <c r="D22" i="1" s="1"/>
  <c r="F969" i="1"/>
  <c r="F22" i="1" s="1"/>
  <c r="G969" i="1"/>
  <c r="G22" i="1" s="1"/>
  <c r="B999" i="1"/>
  <c r="B18" i="1" s="1"/>
  <c r="C999" i="1"/>
  <c r="C18" i="1" s="1"/>
  <c r="D999" i="1"/>
  <c r="D18" i="1" s="1"/>
  <c r="F999" i="1"/>
  <c r="F18" i="1" s="1"/>
  <c r="G999" i="1"/>
  <c r="G18" i="1" s="1"/>
  <c r="L1687" i="6" l="1"/>
  <c r="L1471" i="6"/>
  <c r="AT2271" i="6"/>
  <c r="AO1082" i="6"/>
  <c r="AT2151" i="6"/>
  <c r="L2655" i="6"/>
  <c r="L1369" i="6"/>
  <c r="L1924" i="6"/>
  <c r="L1939" i="6" s="1"/>
  <c r="AT1162" i="6"/>
  <c r="L1159" i="6" s="1"/>
  <c r="L2589" i="6"/>
  <c r="L2323" i="6"/>
  <c r="L549" i="6"/>
  <c r="AT1357" i="6"/>
  <c r="L1354" i="6" s="1"/>
  <c r="L885" i="6"/>
  <c r="L1697" i="6"/>
  <c r="AO1719" i="6" s="1"/>
  <c r="AO1994" i="6"/>
  <c r="L1989" i="6"/>
  <c r="L1322" i="6"/>
  <c r="L2340" i="6"/>
  <c r="L2587" i="6"/>
  <c r="L2585" i="6" s="1"/>
  <c r="L2505" i="6"/>
  <c r="AT1994" i="6"/>
  <c r="L1841" i="6"/>
  <c r="L1062" i="6"/>
  <c r="AT268" i="6"/>
  <c r="L265" i="6" s="1"/>
  <c r="L1299" i="6"/>
  <c r="AO1310" i="6" s="1"/>
  <c r="AO1162" i="6"/>
  <c r="L2268" i="6"/>
  <c r="AT2319" i="6"/>
  <c r="L2316" i="6" s="1"/>
  <c r="L1991" i="6"/>
  <c r="L263" i="6"/>
  <c r="L1051" i="6"/>
  <c r="L1314" i="6"/>
  <c r="L148" i="6"/>
  <c r="L559" i="6"/>
  <c r="AO580" i="6" s="1"/>
  <c r="AT1295" i="6"/>
  <c r="L1292" i="6" s="1"/>
  <c r="L1041" i="6"/>
  <c r="L1216" i="6"/>
  <c r="L2575" i="6"/>
  <c r="L2558" i="6"/>
  <c r="L1714" i="6"/>
  <c r="L1086" i="6"/>
  <c r="AO1102" i="6" s="1"/>
  <c r="L609" i="6"/>
  <c r="AO630" i="6" s="1"/>
  <c r="AO419" i="6"/>
  <c r="L414" i="6"/>
  <c r="AO2151" i="6"/>
  <c r="L2146" i="6"/>
  <c r="L1799" i="6"/>
  <c r="AT778" i="6"/>
  <c r="L813" i="6" s="1"/>
  <c r="L355" i="6"/>
  <c r="AT419" i="6"/>
  <c r="L1181" i="6"/>
  <c r="AT1192" i="6"/>
  <c r="L1189" i="6" s="1"/>
  <c r="L2100" i="6"/>
  <c r="AT1177" i="6"/>
  <c r="L1174" i="6" s="1"/>
  <c r="L1166" i="6"/>
  <c r="L334" i="6"/>
  <c r="L1791" i="6"/>
  <c r="L2473" i="6"/>
  <c r="L627" i="6"/>
  <c r="L2292" i="6"/>
  <c r="L801" i="6"/>
  <c r="L1774" i="6"/>
  <c r="AO1794" i="6" s="1"/>
  <c r="L2155" i="6"/>
  <c r="L1608" i="6"/>
  <c r="L2275" i="6"/>
  <c r="AT2295" i="6"/>
  <c r="AT1117" i="6"/>
  <c r="L1114" i="6" s="1"/>
  <c r="L1106" i="6"/>
  <c r="L2455" i="6"/>
  <c r="L1941" i="6"/>
  <c r="L1741" i="6"/>
  <c r="L575" i="6"/>
  <c r="L191" i="6"/>
  <c r="L1121" i="6"/>
  <c r="AT1132" i="6"/>
  <c r="L1129" i="6" s="1"/>
  <c r="AT1207" i="6"/>
  <c r="L1204" i="6" s="1"/>
  <c r="L1196" i="6"/>
  <c r="AT1517" i="6"/>
  <c r="L1514" i="6" s="1"/>
  <c r="L1496" i="6"/>
  <c r="L2172" i="6"/>
  <c r="L1596" i="6"/>
  <c r="L1716" i="6"/>
  <c r="L600" i="6"/>
  <c r="AT554" i="6"/>
  <c r="L551" i="6" s="1"/>
  <c r="AT1147" i="6"/>
  <c r="L1144" i="6" s="1"/>
  <c r="L1136" i="6"/>
  <c r="CD698" i="1"/>
  <c r="CD669" i="1" s="1"/>
  <c r="O680" i="1"/>
  <c r="BY698" i="1"/>
  <c r="BY669" i="1" s="1"/>
  <c r="CB175" i="1"/>
  <c r="AS175" i="1" s="1"/>
  <c r="AB861" i="1"/>
  <c r="CD81" i="1"/>
  <c r="CD64" i="1" s="1"/>
  <c r="AB331" i="1"/>
  <c r="BZ909" i="1"/>
  <c r="BZ900" i="1" s="1"/>
  <c r="CD909" i="1"/>
  <c r="CD900" i="1" s="1"/>
  <c r="CB132" i="1"/>
  <c r="CB113" i="1" s="1"/>
  <c r="AB333" i="1"/>
  <c r="BY218" i="1"/>
  <c r="BY207" i="1" s="1"/>
  <c r="CD218" i="1"/>
  <c r="CD207" i="1" s="1"/>
  <c r="AB863" i="1"/>
  <c r="L2697" i="6"/>
  <c r="L2695" i="6" s="1"/>
  <c r="BY868" i="1"/>
  <c r="BY859" i="1" s="1"/>
  <c r="CB868" i="1"/>
  <c r="AS868" i="1" s="1"/>
  <c r="AS859" i="1" s="1"/>
  <c r="O749" i="1"/>
  <c r="GM749" i="1" s="1"/>
  <c r="GO749" i="1" s="1"/>
  <c r="L2243" i="6"/>
  <c r="O741" i="1"/>
  <c r="L2147" i="6"/>
  <c r="O678" i="1"/>
  <c r="L1765" i="6"/>
  <c r="O694" i="1"/>
  <c r="GM694" i="1" s="1"/>
  <c r="GO694" i="1" s="1"/>
  <c r="L1965" i="6"/>
  <c r="O684" i="1"/>
  <c r="GM684" i="1" s="1"/>
  <c r="GO684" i="1" s="1"/>
  <c r="L1840" i="6"/>
  <c r="AN1790" i="6"/>
  <c r="AW1790" i="6"/>
  <c r="BZ759" i="1"/>
  <c r="BZ730" i="1" s="1"/>
  <c r="O743" i="1"/>
  <c r="GM743" i="1" s="1"/>
  <c r="GO743" i="1" s="1"/>
  <c r="L2171" i="6"/>
  <c r="O739" i="1"/>
  <c r="L2123" i="6"/>
  <c r="O737" i="1"/>
  <c r="GM737" i="1" s="1"/>
  <c r="GO737" i="1" s="1"/>
  <c r="L2099" i="6"/>
  <c r="O690" i="1"/>
  <c r="L1915" i="6"/>
  <c r="O686" i="1"/>
  <c r="GM686" i="1" s="1"/>
  <c r="GO686" i="1" s="1"/>
  <c r="L1865" i="6"/>
  <c r="O753" i="1"/>
  <c r="GM753" i="1" s="1"/>
  <c r="GO753" i="1" s="1"/>
  <c r="L2291" i="6"/>
  <c r="O747" i="1"/>
  <c r="GM747" i="1" s="1"/>
  <c r="GO747" i="1" s="1"/>
  <c r="L2219" i="6"/>
  <c r="O745" i="1"/>
  <c r="L2195" i="6"/>
  <c r="CB759" i="1"/>
  <c r="AS759" i="1" s="1"/>
  <c r="F776" i="1" s="1"/>
  <c r="O696" i="1"/>
  <c r="GM696" i="1" s="1"/>
  <c r="GO696" i="1" s="1"/>
  <c r="L1990" i="6"/>
  <c r="O755" i="1"/>
  <c r="L2315" i="6"/>
  <c r="O751" i="1"/>
  <c r="L2267" i="6"/>
  <c r="BY759" i="1"/>
  <c r="BY730" i="1" s="1"/>
  <c r="O682" i="1"/>
  <c r="GM682" i="1" s="1"/>
  <c r="GO682" i="1" s="1"/>
  <c r="L1815" i="6"/>
  <c r="O676" i="1"/>
  <c r="GM676" i="1" s="1"/>
  <c r="GO676" i="1" s="1"/>
  <c r="L1740" i="6"/>
  <c r="BZ603" i="1"/>
  <c r="BZ596" i="1" s="1"/>
  <c r="CD564" i="1"/>
  <c r="AB561" i="1"/>
  <c r="O757" i="1"/>
  <c r="GM757" i="1" s="1"/>
  <c r="GO757" i="1" s="1"/>
  <c r="L2339" i="6"/>
  <c r="O692" i="1"/>
  <c r="GM692" i="1" s="1"/>
  <c r="GO692" i="1" s="1"/>
  <c r="L1940" i="6"/>
  <c r="O688" i="1"/>
  <c r="GM688" i="1" s="1"/>
  <c r="GO688" i="1" s="1"/>
  <c r="L1890" i="6"/>
  <c r="O482" i="1"/>
  <c r="GM482" i="1" s="1"/>
  <c r="GO482" i="1" s="1"/>
  <c r="L1368" i="6"/>
  <c r="O478" i="1"/>
  <c r="GM478" i="1" s="1"/>
  <c r="GO478" i="1" s="1"/>
  <c r="L1336" i="6"/>
  <c r="O466" i="1"/>
  <c r="L1246" i="6"/>
  <c r="O460" i="1"/>
  <c r="GM460" i="1" s="1"/>
  <c r="GO460" i="1" s="1"/>
  <c r="L1203" i="6"/>
  <c r="O336" i="1"/>
  <c r="GM336" i="1" s="1"/>
  <c r="GO336" i="1" s="1"/>
  <c r="L886" i="6"/>
  <c r="O474" i="1"/>
  <c r="L1306" i="6"/>
  <c r="O458" i="1"/>
  <c r="L1188" i="6"/>
  <c r="O456" i="1"/>
  <c r="GM456" i="1" s="1"/>
  <c r="GO456" i="1" s="1"/>
  <c r="L1173" i="6"/>
  <c r="O452" i="1"/>
  <c r="L1143" i="6"/>
  <c r="AB339" i="1"/>
  <c r="O338" i="1"/>
  <c r="GM338" i="1" s="1"/>
  <c r="GO338" i="1" s="1"/>
  <c r="L911" i="6"/>
  <c r="O295" i="1"/>
  <c r="GM295" i="1" s="1"/>
  <c r="GO295" i="1" s="1"/>
  <c r="L800" i="6"/>
  <c r="O167" i="1"/>
  <c r="GM167" i="1" s="1"/>
  <c r="GO167" i="1" s="1"/>
  <c r="L415" i="6"/>
  <c r="O126" i="1"/>
  <c r="L310" i="6"/>
  <c r="O124" i="1"/>
  <c r="GM124" i="1" s="1"/>
  <c r="GO124" i="1" s="1"/>
  <c r="L287" i="6"/>
  <c r="O122" i="1"/>
  <c r="GM122" i="1" s="1"/>
  <c r="GO122" i="1" s="1"/>
  <c r="L264" i="6"/>
  <c r="O120" i="1"/>
  <c r="GM120" i="1" s="1"/>
  <c r="GO120" i="1" s="1"/>
  <c r="L240" i="6"/>
  <c r="CD132" i="1"/>
  <c r="CD113" i="1" s="1"/>
  <c r="BZ487" i="1"/>
  <c r="AQ487" i="1" s="1"/>
  <c r="O476" i="1"/>
  <c r="GM476" i="1" s="1"/>
  <c r="GO476" i="1" s="1"/>
  <c r="L1321" i="6"/>
  <c r="O470" i="1"/>
  <c r="GM470" i="1" s="1"/>
  <c r="GO470" i="1" s="1"/>
  <c r="L1276" i="6"/>
  <c r="AB459" i="1"/>
  <c r="O454" i="1"/>
  <c r="L1158" i="6"/>
  <c r="O450" i="1"/>
  <c r="GM450" i="1" s="1"/>
  <c r="GO450" i="1" s="1"/>
  <c r="L1128" i="6"/>
  <c r="O448" i="1"/>
  <c r="L1113" i="6"/>
  <c r="O444" i="1"/>
  <c r="GM444" i="1" s="1"/>
  <c r="GO444" i="1" s="1"/>
  <c r="L1078" i="6"/>
  <c r="O340" i="1"/>
  <c r="L936" i="6"/>
  <c r="BY342" i="1"/>
  <c r="BY329" i="1" s="1"/>
  <c r="O332" i="1"/>
  <c r="GM332" i="1" s="1"/>
  <c r="GO332" i="1" s="1"/>
  <c r="L850" i="6"/>
  <c r="BZ297" i="1"/>
  <c r="BZ284" i="1" s="1"/>
  <c r="BY297" i="1"/>
  <c r="O287" i="1"/>
  <c r="GM287" i="1" s="1"/>
  <c r="GO287" i="1" s="1"/>
  <c r="L710" i="6"/>
  <c r="AB286" i="1"/>
  <c r="O214" i="1"/>
  <c r="GM214" i="1" s="1"/>
  <c r="GO214" i="1" s="1"/>
  <c r="L601" i="6"/>
  <c r="O171" i="1"/>
  <c r="L466" i="6"/>
  <c r="O130" i="1"/>
  <c r="GM130" i="1" s="1"/>
  <c r="GO130" i="1" s="1"/>
  <c r="L356" i="6"/>
  <c r="O334" i="1"/>
  <c r="L867" i="6"/>
  <c r="O291" i="1"/>
  <c r="L748" i="6"/>
  <c r="O216" i="1"/>
  <c r="GM216" i="1" s="1"/>
  <c r="GO216" i="1" s="1"/>
  <c r="L626" i="6"/>
  <c r="BZ175" i="1"/>
  <c r="BZ164" i="1" s="1"/>
  <c r="BY175" i="1"/>
  <c r="AP175" i="1" s="1"/>
  <c r="AP164" i="1" s="1"/>
  <c r="O128" i="1"/>
  <c r="L333" i="6"/>
  <c r="O118" i="1"/>
  <c r="GM118" i="1" s="1"/>
  <c r="GO118" i="1" s="1"/>
  <c r="L216" i="6"/>
  <c r="O472" i="1"/>
  <c r="L1291" i="6"/>
  <c r="O468" i="1"/>
  <c r="GM468" i="1" s="1"/>
  <c r="GO468" i="1" s="1"/>
  <c r="L1261" i="6"/>
  <c r="O293" i="1"/>
  <c r="L774" i="6"/>
  <c r="O289" i="1"/>
  <c r="GM289" i="1" s="1"/>
  <c r="GO289" i="1" s="1"/>
  <c r="L728" i="6"/>
  <c r="O212" i="1"/>
  <c r="L576" i="6"/>
  <c r="O210" i="1"/>
  <c r="GM210" i="1" s="1"/>
  <c r="GO210" i="1" s="1"/>
  <c r="L550" i="6"/>
  <c r="O173" i="1"/>
  <c r="L491" i="6"/>
  <c r="O169" i="1"/>
  <c r="GM169" i="1" s="1"/>
  <c r="GO169" i="1" s="1"/>
  <c r="L441" i="6"/>
  <c r="CD175" i="1"/>
  <c r="CD164" i="1" s="1"/>
  <c r="O116" i="1"/>
  <c r="L192" i="6"/>
  <c r="BY132" i="1"/>
  <c r="BY113" i="1" s="1"/>
  <c r="BZ81" i="1"/>
  <c r="BZ64" i="1" s="1"/>
  <c r="L1646" i="6"/>
  <c r="L1533" i="6"/>
  <c r="L1634" i="6"/>
  <c r="L1521" i="6"/>
  <c r="L1488" i="6"/>
  <c r="AO1357" i="6"/>
  <c r="L1352" i="6"/>
  <c r="AO2175" i="6"/>
  <c r="L2170" i="6"/>
  <c r="L1381" i="6"/>
  <c r="L2543" i="6"/>
  <c r="L2618" i="6"/>
  <c r="L2503" i="6"/>
  <c r="AO2343" i="6"/>
  <c r="AO2247" i="6"/>
  <c r="AT1919" i="6"/>
  <c r="L1916" i="6" s="1"/>
  <c r="L1899" i="6"/>
  <c r="L2148" i="6"/>
  <c r="L1998" i="6"/>
  <c r="L1335" i="6"/>
  <c r="L2347" i="6"/>
  <c r="AO1844" i="6"/>
  <c r="AO1599" i="6"/>
  <c r="L1594" i="6"/>
  <c r="L919" i="6"/>
  <c r="AT940" i="6"/>
  <c r="L937" i="6" s="1"/>
  <c r="AO1398" i="6"/>
  <c r="AO1944" i="6"/>
  <c r="L944" i="6"/>
  <c r="AT871" i="6"/>
  <c r="L868" i="6" s="1"/>
  <c r="L858" i="6"/>
  <c r="AT445" i="6"/>
  <c r="L442" i="6" s="1"/>
  <c r="L424" i="6"/>
  <c r="AT1250" i="6"/>
  <c r="L1239" i="6"/>
  <c r="L1029" i="6"/>
  <c r="L625" i="6"/>
  <c r="L912" i="6"/>
  <c r="L799" i="6"/>
  <c r="L2659" i="6"/>
  <c r="L2657" i="6" s="1"/>
  <c r="L1097" i="6"/>
  <c r="L1603" i="6"/>
  <c r="L1615" i="6"/>
  <c r="L1571" i="6"/>
  <c r="AT1969" i="6"/>
  <c r="L1966" i="6" s="1"/>
  <c r="L1949" i="6"/>
  <c r="L2662" i="6"/>
  <c r="L2650" i="6"/>
  <c r="L2719" i="6"/>
  <c r="K37" i="6"/>
  <c r="L665" i="6"/>
  <c r="L111" i="6"/>
  <c r="L155" i="6"/>
  <c r="L143" i="6"/>
  <c r="L2541" i="6"/>
  <c r="L2627" i="6"/>
  <c r="L2512" i="6"/>
  <c r="L2457" i="6"/>
  <c r="L2500" i="6"/>
  <c r="L2615" i="6"/>
  <c r="L2338" i="6"/>
  <c r="L2203" i="6"/>
  <c r="AT2223" i="6"/>
  <c r="L2220" i="6" s="1"/>
  <c r="AO2271" i="6"/>
  <c r="L2266" i="6"/>
  <c r="AT1769" i="6"/>
  <c r="L1766" i="6" s="1"/>
  <c r="L1749" i="6"/>
  <c r="L1402" i="6"/>
  <c r="L1739" i="6"/>
  <c r="L747" i="6"/>
  <c r="L634" i="6"/>
  <c r="AO291" i="6"/>
  <c r="L286" i="6"/>
  <c r="AO1295" i="6"/>
  <c r="AT314" i="6"/>
  <c r="L311" i="6" s="1"/>
  <c r="L295" i="6"/>
  <c r="L1277" i="6"/>
  <c r="L849" i="6"/>
  <c r="L577" i="6"/>
  <c r="L1305" i="6"/>
  <c r="L1275" i="6"/>
  <c r="L152" i="6"/>
  <c r="L150" i="6" s="1"/>
  <c r="L2670" i="6"/>
  <c r="L364" i="6"/>
  <c r="L193" i="6"/>
  <c r="AT2053" i="6"/>
  <c r="L2031" i="6"/>
  <c r="AT2199" i="6"/>
  <c r="L2196" i="6" s="1"/>
  <c r="L2179" i="6"/>
  <c r="L2378" i="6"/>
  <c r="AT470" i="6"/>
  <c r="L467" i="6" s="1"/>
  <c r="L449" i="6"/>
  <c r="AT220" i="6"/>
  <c r="L217" i="6" s="1"/>
  <c r="L201" i="6"/>
  <c r="L1526" i="6"/>
  <c r="L1639" i="6"/>
  <c r="L1307" i="6"/>
  <c r="L975" i="6"/>
  <c r="L808" i="6"/>
  <c r="L711" i="6"/>
  <c r="L1099" i="6"/>
  <c r="L2596" i="6"/>
  <c r="L2244" i="6"/>
  <c r="L2124" i="6"/>
  <c r="L2620" i="6"/>
  <c r="AO2319" i="6"/>
  <c r="L2314" i="6"/>
  <c r="AT1869" i="6"/>
  <c r="L1866" i="6" s="1"/>
  <c r="L1849" i="6"/>
  <c r="AO2127" i="6"/>
  <c r="AT2079" i="6"/>
  <c r="L2076" i="6" s="1"/>
  <c r="L2057" i="6"/>
  <c r="L2098" i="6"/>
  <c r="L1891" i="6"/>
  <c r="L1367" i="6"/>
  <c r="L1337" i="6"/>
  <c r="AO1894" i="6"/>
  <c r="L1889" i="6"/>
  <c r="L1254" i="6"/>
  <c r="AT1265" i="6"/>
  <c r="L1262" i="6" s="1"/>
  <c r="L1569" i="6"/>
  <c r="AO1574" i="6"/>
  <c r="AO1235" i="6"/>
  <c r="L1230" i="6"/>
  <c r="AO778" i="6"/>
  <c r="L811" i="6" s="1"/>
  <c r="AT495" i="6"/>
  <c r="L492" i="6" s="1"/>
  <c r="L474" i="6"/>
  <c r="L910" i="6"/>
  <c r="L887" i="6"/>
  <c r="L499" i="6"/>
  <c r="L416" i="6"/>
  <c r="L1050" i="6"/>
  <c r="AO1054" i="6"/>
  <c r="L773" i="6"/>
  <c r="AO1491" i="6"/>
  <c r="L1486" i="6"/>
  <c r="L709" i="6"/>
  <c r="L332" i="6"/>
  <c r="L637" i="6"/>
  <c r="L110" i="6"/>
  <c r="AO244" i="6"/>
  <c r="L239" i="6"/>
  <c r="AO139" i="6"/>
  <c r="L135" i="6"/>
  <c r="AB675" i="1"/>
  <c r="AB475" i="1"/>
  <c r="AB691" i="1"/>
  <c r="AB689" i="1"/>
  <c r="BY487" i="1"/>
  <c r="BY438" i="1" s="1"/>
  <c r="AB455" i="1"/>
  <c r="AB440" i="1"/>
  <c r="AB335" i="1"/>
  <c r="BZ218" i="1"/>
  <c r="CG218" i="1" s="1"/>
  <c r="CB218" i="1"/>
  <c r="AS218" i="1" s="1"/>
  <c r="AS207" i="1" s="1"/>
  <c r="AB170" i="1"/>
  <c r="BZ132" i="1"/>
  <c r="AQ132" i="1" s="1"/>
  <c r="AB125" i="1"/>
  <c r="CC81" i="1"/>
  <c r="AT81" i="1" s="1"/>
  <c r="CD868" i="1"/>
  <c r="CD859" i="1" s="1"/>
  <c r="BZ698" i="1"/>
  <c r="BZ669" i="1" s="1"/>
  <c r="AB681" i="1"/>
  <c r="CD603" i="1"/>
  <c r="CD596" i="1" s="1"/>
  <c r="BZ564" i="1"/>
  <c r="CG564" i="1" s="1"/>
  <c r="AB485" i="1"/>
  <c r="CD487" i="1"/>
  <c r="AU487" i="1" s="1"/>
  <c r="AB483" i="1"/>
  <c r="CD342" i="1"/>
  <c r="CD329" i="1" s="1"/>
  <c r="CB297" i="1"/>
  <c r="CB284" i="1" s="1"/>
  <c r="AB168" i="1"/>
  <c r="AB166" i="1"/>
  <c r="AB123" i="1"/>
  <c r="BZ342" i="1"/>
  <c r="BZ329" i="1" s="1"/>
  <c r="BY909" i="1"/>
  <c r="BY900" i="1" s="1"/>
  <c r="CB909" i="1"/>
  <c r="AS909" i="1" s="1"/>
  <c r="AS939" i="1" s="1"/>
  <c r="BZ868" i="1"/>
  <c r="BZ859" i="1" s="1"/>
  <c r="AB756" i="1"/>
  <c r="CD759" i="1"/>
  <c r="CD730" i="1" s="1"/>
  <c r="AB748" i="1"/>
  <c r="AB744" i="1"/>
  <c r="AB732" i="1"/>
  <c r="CB698" i="1"/>
  <c r="CB669" i="1" s="1"/>
  <c r="AB683" i="1"/>
  <c r="BY564" i="1"/>
  <c r="BY557" i="1" s="1"/>
  <c r="AB451" i="1"/>
  <c r="CB342" i="1"/>
  <c r="CB329" i="1" s="1"/>
  <c r="CD297" i="1"/>
  <c r="CD284" i="1" s="1"/>
  <c r="AB290" i="1"/>
  <c r="AB209" i="1"/>
  <c r="BY81" i="1"/>
  <c r="BZ207" i="1"/>
  <c r="CI698" i="1"/>
  <c r="CI669" i="1" s="1"/>
  <c r="AB906" i="1"/>
  <c r="AB752" i="1"/>
  <c r="AB738" i="1"/>
  <c r="AB695" i="1"/>
  <c r="AB685" i="1"/>
  <c r="AB671" i="1"/>
  <c r="AB481" i="1"/>
  <c r="AB479" i="1"/>
  <c r="AB471" i="1"/>
  <c r="AB467" i="1"/>
  <c r="AB447" i="1"/>
  <c r="AB215" i="1"/>
  <c r="AB211" i="1"/>
  <c r="AB119" i="1"/>
  <c r="AB117" i="1"/>
  <c r="AB740" i="1"/>
  <c r="AB736" i="1"/>
  <c r="AB677" i="1"/>
  <c r="CB603" i="1"/>
  <c r="AS603" i="1" s="1"/>
  <c r="BY603" i="1"/>
  <c r="AP603" i="1" s="1"/>
  <c r="AB598" i="1"/>
  <c r="AB457" i="1"/>
  <c r="AB449" i="1"/>
  <c r="AB445" i="1"/>
  <c r="AB443" i="1"/>
  <c r="AB213" i="1"/>
  <c r="GM116" i="1"/>
  <c r="GO116" i="1" s="1"/>
  <c r="AB904" i="1"/>
  <c r="AB865" i="1"/>
  <c r="AB754" i="1"/>
  <c r="AB687" i="1"/>
  <c r="AB463" i="1"/>
  <c r="AB441" i="1"/>
  <c r="AB337" i="1"/>
  <c r="AB292" i="1"/>
  <c r="AB679" i="1"/>
  <c r="CB564" i="1"/>
  <c r="AS564" i="1" s="1"/>
  <c r="AB294" i="1"/>
  <c r="AB288" i="1"/>
  <c r="AB129" i="1"/>
  <c r="AB121" i="1"/>
  <c r="AB73" i="1"/>
  <c r="AB66" i="1"/>
  <c r="AO900" i="1"/>
  <c r="F913" i="1"/>
  <c r="AJ909" i="1"/>
  <c r="BA868" i="1"/>
  <c r="CJ859" i="1"/>
  <c r="AB757" i="1"/>
  <c r="GM755" i="1"/>
  <c r="GO755" i="1" s="1"/>
  <c r="GM751" i="1"/>
  <c r="GO751" i="1" s="1"/>
  <c r="AB750" i="1"/>
  <c r="AB749" i="1"/>
  <c r="AG759" i="1"/>
  <c r="GM690" i="1"/>
  <c r="GO690" i="1" s="1"/>
  <c r="GM680" i="1"/>
  <c r="GO680" i="1" s="1"/>
  <c r="CJ759" i="1"/>
  <c r="AJ759" i="1"/>
  <c r="AO669" i="1"/>
  <c r="F702" i="1"/>
  <c r="AO789" i="1"/>
  <c r="AG698" i="1"/>
  <c r="T603" i="1"/>
  <c r="AG596" i="1"/>
  <c r="AG868" i="1"/>
  <c r="AB905" i="1"/>
  <c r="CJ909" i="1"/>
  <c r="AB902" i="1"/>
  <c r="AO859" i="1"/>
  <c r="F872" i="1"/>
  <c r="AO939" i="1"/>
  <c r="AJ868" i="1"/>
  <c r="AO730" i="1"/>
  <c r="F763" i="1"/>
  <c r="AB753" i="1"/>
  <c r="AB746" i="1"/>
  <c r="GM745" i="1"/>
  <c r="GO745" i="1" s="1"/>
  <c r="AB745" i="1"/>
  <c r="AB742" i="1"/>
  <c r="AB741" i="1"/>
  <c r="GM739" i="1"/>
  <c r="GO739" i="1" s="1"/>
  <c r="AB734" i="1"/>
  <c r="CJ698" i="1"/>
  <c r="AJ698" i="1"/>
  <c r="AG909" i="1"/>
  <c r="F885" i="1"/>
  <c r="AS730" i="1"/>
  <c r="GM741" i="1"/>
  <c r="GO741" i="1" s="1"/>
  <c r="AB733" i="1"/>
  <c r="AB696" i="1"/>
  <c r="AB693" i="1"/>
  <c r="AB692" i="1"/>
  <c r="GM678" i="1"/>
  <c r="GO678" i="1" s="1"/>
  <c r="AB673" i="1"/>
  <c r="BD909" i="1"/>
  <c r="BX900" i="1"/>
  <c r="CI868" i="1"/>
  <c r="BD868" i="1"/>
  <c r="BX859" i="1"/>
  <c r="BD759" i="1"/>
  <c r="BX730" i="1"/>
  <c r="BD698" i="1"/>
  <c r="BX669" i="1"/>
  <c r="CJ603" i="1"/>
  <c r="CJ557" i="1"/>
  <c r="BA564" i="1"/>
  <c r="AG564" i="1"/>
  <c r="CG487" i="1"/>
  <c r="AB461" i="1"/>
  <c r="GM454" i="1"/>
  <c r="GO454" i="1" s="1"/>
  <c r="GM452" i="1"/>
  <c r="GO452" i="1" s="1"/>
  <c r="CJ487" i="1"/>
  <c r="BC909" i="1"/>
  <c r="AQ909" i="1"/>
  <c r="CX805" i="3"/>
  <c r="CX800" i="3"/>
  <c r="CX803" i="3"/>
  <c r="CU799" i="3"/>
  <c r="P907" i="1" s="1"/>
  <c r="BC868" i="1"/>
  <c r="AQ868" i="1"/>
  <c r="CX779" i="3"/>
  <c r="CX782" i="3"/>
  <c r="CU778" i="3"/>
  <c r="P866" i="1" s="1"/>
  <c r="CV778" i="3"/>
  <c r="U865" i="1" s="1"/>
  <c r="G2481" i="6" s="1"/>
  <c r="CX780" i="3"/>
  <c r="CX784" i="3"/>
  <c r="BC759" i="1"/>
  <c r="AU759" i="1"/>
  <c r="AQ759" i="1"/>
  <c r="BC698" i="1"/>
  <c r="AU698" i="1"/>
  <c r="AQ698" i="1"/>
  <c r="AB600" i="1"/>
  <c r="AJ603" i="1"/>
  <c r="AB477" i="1"/>
  <c r="AB476" i="1"/>
  <c r="AB473" i="1"/>
  <c r="AB472" i="1"/>
  <c r="GM466" i="1"/>
  <c r="GO466" i="1" s="1"/>
  <c r="AG487" i="1"/>
  <c r="GM340" i="1"/>
  <c r="GO340" i="1" s="1"/>
  <c r="AS342" i="1"/>
  <c r="CG909" i="1"/>
  <c r="BB909" i="1"/>
  <c r="CX793" i="3"/>
  <c r="CX796" i="3"/>
  <c r="CU792" i="3"/>
  <c r="P905" i="1" s="1"/>
  <c r="CV792" i="3"/>
  <c r="U904" i="1" s="1"/>
  <c r="G2548" i="6" s="1"/>
  <c r="CX794" i="3"/>
  <c r="CX798" i="3"/>
  <c r="CG868" i="1"/>
  <c r="BB868" i="1"/>
  <c r="AP868" i="1"/>
  <c r="CX777" i="3"/>
  <c r="CX772" i="3"/>
  <c r="CX775" i="3"/>
  <c r="CU771" i="3"/>
  <c r="P864" i="1" s="1"/>
  <c r="BB759" i="1"/>
  <c r="CW644" i="3"/>
  <c r="CW646" i="3"/>
  <c r="CX648" i="3"/>
  <c r="CX652" i="3"/>
  <c r="CX642" i="3"/>
  <c r="CX644" i="3"/>
  <c r="CX646" i="3"/>
  <c r="CX649" i="3"/>
  <c r="CX653" i="3"/>
  <c r="CU641" i="3"/>
  <c r="P735" i="1" s="1"/>
  <c r="BB698" i="1"/>
  <c r="CX505" i="3"/>
  <c r="CW508" i="3"/>
  <c r="CW510" i="3"/>
  <c r="CX512" i="3"/>
  <c r="CX516" i="3"/>
  <c r="CX508" i="3"/>
  <c r="CX510" i="3"/>
  <c r="CU505" i="3"/>
  <c r="P674" i="1" s="1"/>
  <c r="CD557" i="1"/>
  <c r="AU564" i="1"/>
  <c r="AJ564" i="1"/>
  <c r="CD438" i="1"/>
  <c r="GM458" i="1"/>
  <c r="GO458" i="1" s="1"/>
  <c r="AB453" i="1"/>
  <c r="AB452" i="1"/>
  <c r="GM448" i="1"/>
  <c r="GO448" i="1" s="1"/>
  <c r="AB444" i="1"/>
  <c r="AG342" i="1"/>
  <c r="CX791" i="3"/>
  <c r="CX786" i="3"/>
  <c r="CX789" i="3"/>
  <c r="CU785" i="3"/>
  <c r="P903" i="1" s="1"/>
  <c r="CX765" i="3"/>
  <c r="CX768" i="3"/>
  <c r="CU764" i="3"/>
  <c r="P862" i="1" s="1"/>
  <c r="CV764" i="3"/>
  <c r="U861" i="1" s="1"/>
  <c r="G2445" i="6" s="1"/>
  <c r="CX766" i="3"/>
  <c r="CX770" i="3"/>
  <c r="F836" i="1"/>
  <c r="F832" i="1"/>
  <c r="CW631" i="3"/>
  <c r="CW633" i="3"/>
  <c r="CX635" i="3"/>
  <c r="CX639" i="3"/>
  <c r="CX629" i="3"/>
  <c r="CX631" i="3"/>
  <c r="CX633" i="3"/>
  <c r="CX636" i="3"/>
  <c r="CX640" i="3"/>
  <c r="CU628" i="3"/>
  <c r="P733" i="1" s="1"/>
  <c r="CX492" i="3"/>
  <c r="CW495" i="3"/>
  <c r="CW497" i="3"/>
  <c r="CX499" i="3"/>
  <c r="CX503" i="3"/>
  <c r="CX495" i="3"/>
  <c r="CX497" i="3"/>
  <c r="CU492" i="3"/>
  <c r="P672" i="1" s="1"/>
  <c r="BC603" i="1"/>
  <c r="AB562" i="1"/>
  <c r="CB557" i="1"/>
  <c r="AB559" i="1"/>
  <c r="AB484" i="1"/>
  <c r="GM474" i="1"/>
  <c r="GO474" i="1" s="1"/>
  <c r="GM472" i="1"/>
  <c r="GO472" i="1" s="1"/>
  <c r="AB469" i="1"/>
  <c r="AB468" i="1"/>
  <c r="AB465" i="1"/>
  <c r="AJ487" i="1"/>
  <c r="AJ342" i="1"/>
  <c r="CJ342" i="1"/>
  <c r="CG603" i="1"/>
  <c r="BB603" i="1"/>
  <c r="CW470" i="3"/>
  <c r="CW472" i="3"/>
  <c r="CX475" i="3"/>
  <c r="CX468" i="3"/>
  <c r="CX470" i="3"/>
  <c r="CX472" i="3"/>
  <c r="CX476" i="3"/>
  <c r="CU467" i="3"/>
  <c r="P599" i="1" s="1"/>
  <c r="AO564" i="1"/>
  <c r="F549" i="1"/>
  <c r="F545" i="1"/>
  <c r="F541" i="1"/>
  <c r="F533" i="1"/>
  <c r="F525" i="1"/>
  <c r="Y519" i="1"/>
  <c r="U519" i="1"/>
  <c r="AO487" i="1"/>
  <c r="CW387" i="3"/>
  <c r="CX385" i="3"/>
  <c r="CX387" i="3"/>
  <c r="CU384" i="3"/>
  <c r="P464" i="1" s="1"/>
  <c r="CW386" i="3"/>
  <c r="V463" i="1" s="1"/>
  <c r="G1226" i="6" s="1"/>
  <c r="CX388" i="3"/>
  <c r="F427" i="1"/>
  <c r="F423" i="1"/>
  <c r="F419" i="1"/>
  <c r="F415" i="1"/>
  <c r="V404" i="1"/>
  <c r="AO342" i="1"/>
  <c r="U338" i="1"/>
  <c r="Q338" i="1"/>
  <c r="GM334" i="1"/>
  <c r="GO334" i="1" s="1"/>
  <c r="GM293" i="1"/>
  <c r="GO293" i="1" s="1"/>
  <c r="CJ297" i="1"/>
  <c r="AG297" i="1"/>
  <c r="GM212" i="1"/>
  <c r="GO212" i="1" s="1"/>
  <c r="AI218" i="1"/>
  <c r="AJ218" i="1"/>
  <c r="BB164" i="1"/>
  <c r="F188" i="1"/>
  <c r="F184" i="1"/>
  <c r="AI175" i="1"/>
  <c r="GM128" i="1"/>
  <c r="GO128" i="1" s="1"/>
  <c r="AB127" i="1"/>
  <c r="AO603" i="1"/>
  <c r="BD564" i="1"/>
  <c r="F532" i="1"/>
  <c r="BD487" i="1"/>
  <c r="CX440" i="3"/>
  <c r="CU439" i="3"/>
  <c r="CW441" i="3"/>
  <c r="V485" i="1" s="1"/>
  <c r="G1391" i="6" s="1"/>
  <c r="CV439" i="3"/>
  <c r="U485" i="1" s="1"/>
  <c r="G1388" i="6" s="1"/>
  <c r="CX441" i="3"/>
  <c r="CX380" i="3"/>
  <c r="CU379" i="3"/>
  <c r="P462" i="1" s="1"/>
  <c r="CW381" i="3"/>
  <c r="CX383" i="3"/>
  <c r="CV379" i="3"/>
  <c r="U461" i="1" s="1"/>
  <c r="G1209" i="6" s="1"/>
  <c r="CX381" i="3"/>
  <c r="F426" i="1"/>
  <c r="F410" i="1"/>
  <c r="BD342" i="1"/>
  <c r="AJ297" i="1"/>
  <c r="F179" i="1"/>
  <c r="AO164" i="1"/>
  <c r="GM171" i="1"/>
  <c r="GO171" i="1" s="1"/>
  <c r="AH175" i="1"/>
  <c r="AJ132" i="1"/>
  <c r="AG132" i="1"/>
  <c r="BD603" i="1"/>
  <c r="BC564" i="1"/>
  <c r="CU454" i="3"/>
  <c r="P562" i="1" s="1"/>
  <c r="CX461" i="3"/>
  <c r="CV454" i="3"/>
  <c r="U561" i="1" s="1"/>
  <c r="G1494" i="6" s="1"/>
  <c r="CW457" i="3"/>
  <c r="CW459" i="3"/>
  <c r="CX462" i="3"/>
  <c r="CX466" i="3"/>
  <c r="CX457" i="3"/>
  <c r="CX459" i="3"/>
  <c r="F523" i="1"/>
  <c r="BC487" i="1"/>
  <c r="CX438" i="3"/>
  <c r="CX436" i="3"/>
  <c r="CW437" i="3"/>
  <c r="V483" i="1" s="1"/>
  <c r="G1378" i="6" s="1"/>
  <c r="CU435" i="3"/>
  <c r="P484" i="1" s="1"/>
  <c r="CW427" i="3"/>
  <c r="CX429" i="3"/>
  <c r="CX425" i="3"/>
  <c r="CX427" i="3"/>
  <c r="CU424" i="3"/>
  <c r="P480" i="1" s="1"/>
  <c r="CW426" i="3"/>
  <c r="V479" i="1" s="1"/>
  <c r="G1345" i="6" s="1"/>
  <c r="CW428" i="3"/>
  <c r="BC342" i="1"/>
  <c r="AU342" i="1"/>
  <c r="CJ218" i="1"/>
  <c r="AS164" i="1"/>
  <c r="F192" i="1"/>
  <c r="CJ175" i="1"/>
  <c r="AG175" i="1"/>
  <c r="GM126" i="1"/>
  <c r="GO126" i="1" s="1"/>
  <c r="CU479" i="3"/>
  <c r="P601" i="1" s="1"/>
  <c r="CW483" i="3"/>
  <c r="CX485" i="3"/>
  <c r="CX489" i="3"/>
  <c r="CV479" i="3"/>
  <c r="U600" i="1" s="1"/>
  <c r="G1576" i="6" s="1"/>
  <c r="CX481" i="3"/>
  <c r="CX483" i="3"/>
  <c r="CX486" i="3"/>
  <c r="CX490" i="3"/>
  <c r="CX479" i="3"/>
  <c r="BB564" i="1"/>
  <c r="CX449" i="3"/>
  <c r="CU442" i="3"/>
  <c r="P560" i="1" s="1"/>
  <c r="CX451" i="3"/>
  <c r="CX453" i="3"/>
  <c r="CW445" i="3"/>
  <c r="CW447" i="3"/>
  <c r="CX445" i="3"/>
  <c r="CX447" i="3"/>
  <c r="CX450" i="3"/>
  <c r="BB487" i="1"/>
  <c r="CW339" i="3"/>
  <c r="CX341" i="3"/>
  <c r="CX337" i="3"/>
  <c r="CX339" i="3"/>
  <c r="CU336" i="3"/>
  <c r="P446" i="1" s="1"/>
  <c r="CX342" i="3"/>
  <c r="CX330" i="3"/>
  <c r="CX328" i="3"/>
  <c r="CU327" i="3"/>
  <c r="P442" i="1" s="1"/>
  <c r="CU321" i="3"/>
  <c r="CW323" i="3"/>
  <c r="CX325" i="3"/>
  <c r="CV321" i="3"/>
  <c r="U440" i="1" s="1"/>
  <c r="G1039" i="6" s="1"/>
  <c r="CX323" i="3"/>
  <c r="CX326" i="3"/>
  <c r="CX321" i="3"/>
  <c r="BB342" i="1"/>
  <c r="BB284" i="1"/>
  <c r="F310" i="1"/>
  <c r="GM291" i="1"/>
  <c r="GO291" i="1" s="1"/>
  <c r="AH297" i="1"/>
  <c r="F243" i="1"/>
  <c r="BD207" i="1"/>
  <c r="AO207" i="1"/>
  <c r="F222" i="1"/>
  <c r="AG218" i="1"/>
  <c r="GM173" i="1"/>
  <c r="GO173" i="1" s="1"/>
  <c r="AB172" i="1"/>
  <c r="AJ175" i="1"/>
  <c r="CJ132" i="1"/>
  <c r="AO297" i="1"/>
  <c r="CK284" i="1"/>
  <c r="BC218" i="1"/>
  <c r="AU218" i="1"/>
  <c r="AQ218" i="1"/>
  <c r="BX207" i="1"/>
  <c r="BD175" i="1"/>
  <c r="CK164" i="1"/>
  <c r="AO132" i="1"/>
  <c r="CP78" i="1"/>
  <c r="O78" i="1" s="1"/>
  <c r="CP77" i="1"/>
  <c r="O77" i="1" s="1"/>
  <c r="GM77" i="1" s="1"/>
  <c r="GN77" i="1" s="1"/>
  <c r="AB74" i="1"/>
  <c r="CP72" i="1"/>
  <c r="O72" i="1" s="1"/>
  <c r="CP69" i="1"/>
  <c r="O69" i="1" s="1"/>
  <c r="CY68" i="1"/>
  <c r="X68" i="1" s="1"/>
  <c r="GM68" i="1" s="1"/>
  <c r="GN68" i="1" s="1"/>
  <c r="CZ68" i="1"/>
  <c r="Y68" i="1" s="1"/>
  <c r="CP67" i="1"/>
  <c r="O67" i="1" s="1"/>
  <c r="CX802" i="3"/>
  <c r="CV799" i="3"/>
  <c r="U906" i="1" s="1"/>
  <c r="G2565" i="6" s="1"/>
  <c r="CX788" i="3"/>
  <c r="CX783" i="3"/>
  <c r="CW780" i="3"/>
  <c r="V865" i="1" s="1"/>
  <c r="G2484" i="6" s="1"/>
  <c r="CX767" i="3"/>
  <c r="CX764" i="3"/>
  <c r="DH760" i="3"/>
  <c r="DI760" i="3"/>
  <c r="DF760" i="3"/>
  <c r="DG760" i="3"/>
  <c r="DH751" i="3"/>
  <c r="DI751" i="3"/>
  <c r="DF751" i="3"/>
  <c r="DG751" i="3"/>
  <c r="DH738" i="3"/>
  <c r="DI738" i="3"/>
  <c r="DF738" i="3"/>
  <c r="DG738" i="3"/>
  <c r="BD297" i="1"/>
  <c r="BB218" i="1"/>
  <c r="AP218" i="1"/>
  <c r="CM207" i="1"/>
  <c r="BC175" i="1"/>
  <c r="AU175" i="1"/>
  <c r="AQ175" i="1"/>
  <c r="CB164" i="1"/>
  <c r="BX164" i="1"/>
  <c r="BD132" i="1"/>
  <c r="AB115" i="1"/>
  <c r="CY78" i="1"/>
  <c r="X78" i="1" s="1"/>
  <c r="CZ78" i="1"/>
  <c r="Y78" i="1" s="1"/>
  <c r="CY77" i="1"/>
  <c r="X77" i="1" s="1"/>
  <c r="CZ77" i="1"/>
  <c r="Y77" i="1" s="1"/>
  <c r="CP75" i="1"/>
  <c r="O75" i="1" s="1"/>
  <c r="GM75" i="1" s="1"/>
  <c r="GN75" i="1" s="1"/>
  <c r="CP74" i="1"/>
  <c r="O74" i="1" s="1"/>
  <c r="CY72" i="1"/>
  <c r="X72" i="1" s="1"/>
  <c r="CZ72" i="1"/>
  <c r="Y72" i="1" s="1"/>
  <c r="CZ69" i="1"/>
  <c r="Y69" i="1" s="1"/>
  <c r="CY69" i="1"/>
  <c r="X69" i="1" s="1"/>
  <c r="CY67" i="1"/>
  <c r="X67" i="1" s="1"/>
  <c r="CZ67" i="1"/>
  <c r="Y67" i="1" s="1"/>
  <c r="CJ81" i="1"/>
  <c r="AG81" i="1"/>
  <c r="CX797" i="3"/>
  <c r="CW794" i="3"/>
  <c r="V904" i="1" s="1"/>
  <c r="G2551" i="6" s="1"/>
  <c r="CX781" i="3"/>
  <c r="CX778" i="3"/>
  <c r="CX773" i="3"/>
  <c r="DI762" i="3"/>
  <c r="DF762" i="3"/>
  <c r="DJ762" i="3" s="1"/>
  <c r="DG762" i="3"/>
  <c r="DH762" i="3"/>
  <c r="DI744" i="3"/>
  <c r="DF744" i="3"/>
  <c r="DG744" i="3"/>
  <c r="DH744" i="3"/>
  <c r="DH740" i="3"/>
  <c r="DI740" i="3"/>
  <c r="DF740" i="3"/>
  <c r="DG740" i="3"/>
  <c r="DJ740" i="3" s="1"/>
  <c r="BC297" i="1"/>
  <c r="AU297" i="1"/>
  <c r="AQ297" i="1"/>
  <c r="CG175" i="1"/>
  <c r="BC132" i="1"/>
  <c r="AU132" i="1"/>
  <c r="F85" i="1"/>
  <c r="AO64" i="1"/>
  <c r="CP79" i="1"/>
  <c r="O79" i="1" s="1"/>
  <c r="CP76" i="1"/>
  <c r="O76" i="1" s="1"/>
  <c r="CY75" i="1"/>
  <c r="X75" i="1" s="1"/>
  <c r="CZ75" i="1"/>
  <c r="Y75" i="1" s="1"/>
  <c r="CY74" i="1"/>
  <c r="X74" i="1" s="1"/>
  <c r="CZ74" i="1"/>
  <c r="Y74" i="1" s="1"/>
  <c r="CP71" i="1"/>
  <c r="O71" i="1" s="1"/>
  <c r="CP70" i="1"/>
  <c r="O70" i="1" s="1"/>
  <c r="AJ81" i="1"/>
  <c r="CX804" i="3"/>
  <c r="CX801" i="3"/>
  <c r="CX795" i="3"/>
  <c r="CX792" i="3"/>
  <c r="CX787" i="3"/>
  <c r="CX776" i="3"/>
  <c r="CV771" i="3"/>
  <c r="U863" i="1" s="1"/>
  <c r="G2463" i="6" s="1"/>
  <c r="DH756" i="3"/>
  <c r="DI756" i="3"/>
  <c r="DF756" i="3"/>
  <c r="DG756" i="3"/>
  <c r="DG752" i="3"/>
  <c r="DH752" i="3"/>
  <c r="DI752" i="3"/>
  <c r="DF752" i="3"/>
  <c r="DJ752" i="3" s="1"/>
  <c r="DH747" i="3"/>
  <c r="DI747" i="3"/>
  <c r="DF747" i="3"/>
  <c r="DG747" i="3"/>
  <c r="DI742" i="3"/>
  <c r="DF742" i="3"/>
  <c r="DJ742" i="3" s="1"/>
  <c r="DG742" i="3"/>
  <c r="DH742" i="3"/>
  <c r="DG732" i="3"/>
  <c r="DH732" i="3"/>
  <c r="DI732" i="3"/>
  <c r="S750" i="1" s="1"/>
  <c r="DF732" i="3"/>
  <c r="DJ732" i="3" s="1"/>
  <c r="DI715" i="3"/>
  <c r="DF715" i="3"/>
  <c r="DG715" i="3"/>
  <c r="DH715" i="3"/>
  <c r="CI218" i="1"/>
  <c r="BB132" i="1"/>
  <c r="BB64" i="1"/>
  <c r="F94" i="1"/>
  <c r="CY79" i="1"/>
  <c r="X79" i="1" s="1"/>
  <c r="CZ79" i="1"/>
  <c r="Y79" i="1" s="1"/>
  <c r="CZ76" i="1"/>
  <c r="Y76" i="1" s="1"/>
  <c r="CY76" i="1"/>
  <c r="X76" i="1" s="1"/>
  <c r="CY71" i="1"/>
  <c r="X71" i="1" s="1"/>
  <c r="CZ71" i="1"/>
  <c r="Y71" i="1" s="1"/>
  <c r="CY70" i="1"/>
  <c r="X70" i="1" s="1"/>
  <c r="CZ70" i="1"/>
  <c r="Y70" i="1" s="1"/>
  <c r="AB67" i="1"/>
  <c r="CX790" i="3"/>
  <c r="CV785" i="3"/>
  <c r="U902" i="1" s="1"/>
  <c r="G2531" i="6" s="1"/>
  <c r="CX774" i="3"/>
  <c r="CX769" i="3"/>
  <c r="CW766" i="3"/>
  <c r="V861" i="1" s="1"/>
  <c r="G2448" i="6" s="1"/>
  <c r="DH758" i="3"/>
  <c r="DI758" i="3"/>
  <c r="DF758" i="3"/>
  <c r="DG758" i="3"/>
  <c r="DH749" i="3"/>
  <c r="DI749" i="3"/>
  <c r="DF749" i="3"/>
  <c r="DG749" i="3"/>
  <c r="DH736" i="3"/>
  <c r="DI736" i="3"/>
  <c r="DF736" i="3"/>
  <c r="DG736" i="3"/>
  <c r="BD81" i="1"/>
  <c r="CK64" i="1"/>
  <c r="F49" i="1"/>
  <c r="V26" i="1"/>
  <c r="CW801" i="3"/>
  <c r="V906" i="1" s="1"/>
  <c r="G2568" i="6" s="1"/>
  <c r="CW787" i="3"/>
  <c r="V902" i="1" s="1"/>
  <c r="G2534" i="6" s="1"/>
  <c r="CW773" i="3"/>
  <c r="V863" i="1" s="1"/>
  <c r="G2466" i="6" s="1"/>
  <c r="DG763" i="3"/>
  <c r="DI761" i="3"/>
  <c r="CW760" i="3"/>
  <c r="DI759" i="3"/>
  <c r="CW758" i="3"/>
  <c r="DI757" i="3"/>
  <c r="CW756" i="3"/>
  <c r="DI755" i="3"/>
  <c r="DJ755" i="3" s="1"/>
  <c r="DI753" i="3"/>
  <c r="CW751" i="3"/>
  <c r="DI750" i="3"/>
  <c r="CW749" i="3"/>
  <c r="DI748" i="3"/>
  <c r="CW747" i="3"/>
  <c r="DI746" i="3"/>
  <c r="DG745" i="3"/>
  <c r="DG743" i="3"/>
  <c r="DI741" i="3"/>
  <c r="CW740" i="3"/>
  <c r="DI739" i="3"/>
  <c r="CW738" i="3"/>
  <c r="DI737" i="3"/>
  <c r="CW736" i="3"/>
  <c r="V752" i="1" s="1"/>
  <c r="G2276" i="6" s="1"/>
  <c r="DI735" i="3"/>
  <c r="DJ735" i="3" s="1"/>
  <c r="DI733" i="3"/>
  <c r="CW729" i="3"/>
  <c r="V750" i="1" s="1"/>
  <c r="G2252" i="6" s="1"/>
  <c r="DH728" i="3"/>
  <c r="R750" i="1" s="1"/>
  <c r="DJ726" i="3"/>
  <c r="DI721" i="3"/>
  <c r="DF721" i="3"/>
  <c r="DI719" i="3"/>
  <c r="DF719" i="3"/>
  <c r="DI717" i="3"/>
  <c r="DF717" i="3"/>
  <c r="DG713" i="3"/>
  <c r="DI713" i="3"/>
  <c r="DF713" i="3"/>
  <c r="DJ713" i="3" s="1"/>
  <c r="DF702" i="3"/>
  <c r="DJ702" i="3" s="1"/>
  <c r="DH702" i="3"/>
  <c r="DI702" i="3"/>
  <c r="DG701" i="3"/>
  <c r="DJ701" i="3" s="1"/>
  <c r="DI701" i="3"/>
  <c r="DF701" i="3"/>
  <c r="CW698" i="3"/>
  <c r="CX698" i="3"/>
  <c r="DG697" i="3"/>
  <c r="DJ697" i="3" s="1"/>
  <c r="DI697" i="3"/>
  <c r="DF697" i="3"/>
  <c r="CX694" i="3"/>
  <c r="CV694" i="3"/>
  <c r="U744" i="1" s="1"/>
  <c r="G2177" i="6" s="1"/>
  <c r="DG693" i="3"/>
  <c r="DI693" i="3"/>
  <c r="DF693" i="3"/>
  <c r="DJ693" i="3" s="1"/>
  <c r="DH654" i="3"/>
  <c r="DI654" i="3"/>
  <c r="DF654" i="3"/>
  <c r="DG654" i="3"/>
  <c r="CX651" i="3"/>
  <c r="CW643" i="3"/>
  <c r="CX637" i="3"/>
  <c r="CW634" i="3"/>
  <c r="CX628" i="3"/>
  <c r="BC81" i="1"/>
  <c r="AU81" i="1"/>
  <c r="AQ81" i="1"/>
  <c r="BX64" i="1"/>
  <c r="DJ728" i="3"/>
  <c r="CW709" i="3"/>
  <c r="CX709" i="3"/>
  <c r="DG708" i="3"/>
  <c r="DJ708" i="3" s="1"/>
  <c r="DI708" i="3"/>
  <c r="DF708" i="3"/>
  <c r="DI705" i="3"/>
  <c r="DG705" i="3"/>
  <c r="DH705" i="3"/>
  <c r="DI703" i="3"/>
  <c r="DG703" i="3"/>
  <c r="DH703" i="3"/>
  <c r="CW689" i="3"/>
  <c r="CX689" i="3"/>
  <c r="DI685" i="3"/>
  <c r="DF685" i="3"/>
  <c r="DG685" i="3"/>
  <c r="DH685" i="3"/>
  <c r="DF682" i="3"/>
  <c r="DJ682" i="3" s="1"/>
  <c r="DG682" i="3"/>
  <c r="DH682" i="3"/>
  <c r="DI682" i="3"/>
  <c r="DI663" i="3"/>
  <c r="DF663" i="3"/>
  <c r="DJ663" i="3" s="1"/>
  <c r="DG663" i="3"/>
  <c r="DH663" i="3"/>
  <c r="CW632" i="3"/>
  <c r="DF616" i="3"/>
  <c r="DJ616" i="3" s="1"/>
  <c r="DG616" i="3"/>
  <c r="DH616" i="3"/>
  <c r="DI616" i="3"/>
  <c r="DH608" i="3"/>
  <c r="DI608" i="3"/>
  <c r="DF608" i="3"/>
  <c r="DG608" i="3"/>
  <c r="DH606" i="3"/>
  <c r="DI606" i="3"/>
  <c r="DF606" i="3"/>
  <c r="DJ606" i="3" s="1"/>
  <c r="DG606" i="3"/>
  <c r="DH588" i="3"/>
  <c r="DI588" i="3"/>
  <c r="DF588" i="3"/>
  <c r="DG588" i="3"/>
  <c r="CG81" i="1"/>
  <c r="F47" i="1"/>
  <c r="F39" i="1"/>
  <c r="F31" i="1"/>
  <c r="X26" i="1"/>
  <c r="CX799" i="3"/>
  <c r="CX785" i="3"/>
  <c r="CX771" i="3"/>
  <c r="DG761" i="3"/>
  <c r="DJ761" i="3" s="1"/>
  <c r="DG759" i="3"/>
  <c r="DJ759" i="3" s="1"/>
  <c r="DG757" i="3"/>
  <c r="DJ757" i="3" s="1"/>
  <c r="DG755" i="3"/>
  <c r="CX754" i="3"/>
  <c r="DG753" i="3"/>
  <c r="DG750" i="3"/>
  <c r="DJ750" i="3" s="1"/>
  <c r="DG748" i="3"/>
  <c r="DJ748" i="3" s="1"/>
  <c r="DG746" i="3"/>
  <c r="DJ746" i="3" s="1"/>
  <c r="DG741" i="3"/>
  <c r="DJ741" i="3" s="1"/>
  <c r="DG739" i="3"/>
  <c r="DJ739" i="3" s="1"/>
  <c r="DG737" i="3"/>
  <c r="DJ737" i="3" s="1"/>
  <c r="DG735" i="3"/>
  <c r="CX734" i="3"/>
  <c r="DG733" i="3"/>
  <c r="DG730" i="3"/>
  <c r="DJ730" i="3" s="1"/>
  <c r="DG729" i="3"/>
  <c r="DJ729" i="3" s="1"/>
  <c r="DF727" i="3"/>
  <c r="DG724" i="3"/>
  <c r="Q750" i="1" s="1"/>
  <c r="DG721" i="3"/>
  <c r="DJ721" i="3" s="1"/>
  <c r="DG719" i="3"/>
  <c r="DJ719" i="3" s="1"/>
  <c r="DG717" i="3"/>
  <c r="DJ717" i="3" s="1"/>
  <c r="DF714" i="3"/>
  <c r="DG714" i="3"/>
  <c r="CW700" i="3"/>
  <c r="CX700" i="3"/>
  <c r="DG699" i="3"/>
  <c r="DJ699" i="3" s="1"/>
  <c r="DI699" i="3"/>
  <c r="DF699" i="3"/>
  <c r="CW696" i="3"/>
  <c r="CX696" i="3"/>
  <c r="DG695" i="3"/>
  <c r="DI695" i="3"/>
  <c r="DJ695" i="3" s="1"/>
  <c r="DF695" i="3"/>
  <c r="DH674" i="3"/>
  <c r="DI674" i="3"/>
  <c r="DF674" i="3"/>
  <c r="DG674" i="3"/>
  <c r="CX650" i="3"/>
  <c r="CW647" i="3"/>
  <c r="CX641" i="3"/>
  <c r="CX638" i="3"/>
  <c r="CW630" i="3"/>
  <c r="V732" i="1" s="1"/>
  <c r="G2032" i="6" s="1"/>
  <c r="F38" i="1"/>
  <c r="DF729" i="3"/>
  <c r="DF724" i="3"/>
  <c r="P750" i="1" s="1"/>
  <c r="DH722" i="3"/>
  <c r="DI722" i="3"/>
  <c r="CW720" i="3"/>
  <c r="CX720" i="3"/>
  <c r="CW718" i="3"/>
  <c r="CX718" i="3"/>
  <c r="CW716" i="3"/>
  <c r="V748" i="1" s="1"/>
  <c r="G2228" i="6" s="1"/>
  <c r="CX716" i="3"/>
  <c r="CW711" i="3"/>
  <c r="CX711" i="3"/>
  <c r="DG710" i="3"/>
  <c r="DJ710" i="3" s="1"/>
  <c r="DI710" i="3"/>
  <c r="DF710" i="3"/>
  <c r="CW707" i="3"/>
  <c r="V746" i="1" s="1"/>
  <c r="G2204" i="6" s="1"/>
  <c r="CX707" i="3"/>
  <c r="DG706" i="3"/>
  <c r="DJ706" i="3" s="1"/>
  <c r="DI706" i="3"/>
  <c r="DF706" i="3"/>
  <c r="CW691" i="3"/>
  <c r="CX691" i="3"/>
  <c r="DG690" i="3"/>
  <c r="DJ690" i="3" s="1"/>
  <c r="DI690" i="3"/>
  <c r="DF690" i="3"/>
  <c r="DI683" i="3"/>
  <c r="DF683" i="3"/>
  <c r="DJ683" i="3" s="1"/>
  <c r="DG683" i="3"/>
  <c r="DH683" i="3"/>
  <c r="DI665" i="3"/>
  <c r="DF665" i="3"/>
  <c r="DG665" i="3"/>
  <c r="DH665" i="3"/>
  <c r="DF662" i="3"/>
  <c r="DJ662" i="3" s="1"/>
  <c r="DG662" i="3"/>
  <c r="DH662" i="3"/>
  <c r="DI662" i="3"/>
  <c r="CW645" i="3"/>
  <c r="DI617" i="3"/>
  <c r="DF617" i="3"/>
  <c r="DJ617" i="3" s="1"/>
  <c r="DG617" i="3"/>
  <c r="DH617" i="3"/>
  <c r="DF598" i="3"/>
  <c r="DG598" i="3"/>
  <c r="DH598" i="3"/>
  <c r="DI598" i="3"/>
  <c r="DF596" i="3"/>
  <c r="DJ596" i="3" s="1"/>
  <c r="DG596" i="3"/>
  <c r="DH596" i="3"/>
  <c r="DI596" i="3"/>
  <c r="DG712" i="3"/>
  <c r="DG692" i="3"/>
  <c r="DF688" i="3"/>
  <c r="CX687" i="3"/>
  <c r="DF686" i="3"/>
  <c r="DF681" i="3"/>
  <c r="CX680" i="3"/>
  <c r="DF679" i="3"/>
  <c r="CX678" i="3"/>
  <c r="DF677" i="3"/>
  <c r="CX676" i="3"/>
  <c r="DF675" i="3"/>
  <c r="CV674" i="3"/>
  <c r="U740" i="1" s="1"/>
  <c r="G2129" i="6" s="1"/>
  <c r="DF673" i="3"/>
  <c r="DJ673" i="3" s="1"/>
  <c r="DG672" i="3"/>
  <c r="CX671" i="3"/>
  <c r="DF670" i="3"/>
  <c r="CX669" i="3"/>
  <c r="DF668" i="3"/>
  <c r="CX667" i="3"/>
  <c r="DF666" i="3"/>
  <c r="DF661" i="3"/>
  <c r="CX660" i="3"/>
  <c r="DF659" i="3"/>
  <c r="CX658" i="3"/>
  <c r="DF657" i="3"/>
  <c r="CX656" i="3"/>
  <c r="DF655" i="3"/>
  <c r="CV654" i="3"/>
  <c r="U736" i="1" s="1"/>
  <c r="G2081" i="6" s="1"/>
  <c r="CX647" i="3"/>
  <c r="CX645" i="3"/>
  <c r="CX643" i="3"/>
  <c r="CV641" i="3"/>
  <c r="U734" i="1" s="1"/>
  <c r="G2055" i="6" s="1"/>
  <c r="CX634" i="3"/>
  <c r="CX632" i="3"/>
  <c r="CX630" i="3"/>
  <c r="CV628" i="3"/>
  <c r="U732" i="1" s="1"/>
  <c r="G2029" i="6" s="1"/>
  <c r="DF627" i="3"/>
  <c r="DJ627" i="3" s="1"/>
  <c r="DG626" i="3"/>
  <c r="CX625" i="3"/>
  <c r="DF624" i="3"/>
  <c r="CX623" i="3"/>
  <c r="DF622" i="3"/>
  <c r="CX621" i="3"/>
  <c r="DF620" i="3"/>
  <c r="DF615" i="3"/>
  <c r="CX614" i="3"/>
  <c r="DF613" i="3"/>
  <c r="CX612" i="3"/>
  <c r="DF611" i="3"/>
  <c r="CX610" i="3"/>
  <c r="DF609" i="3"/>
  <c r="CV608" i="3"/>
  <c r="U693" i="1" s="1"/>
  <c r="G1947" i="6" s="1"/>
  <c r="DF607" i="3"/>
  <c r="DJ607" i="3" s="1"/>
  <c r="CX605" i="3"/>
  <c r="DF604" i="3"/>
  <c r="CX603" i="3"/>
  <c r="DF602" i="3"/>
  <c r="CX601" i="3"/>
  <c r="DF600" i="3"/>
  <c r="DF595" i="3"/>
  <c r="CX594" i="3"/>
  <c r="DF593" i="3"/>
  <c r="CX592" i="3"/>
  <c r="DF591" i="3"/>
  <c r="CX590" i="3"/>
  <c r="DF589" i="3"/>
  <c r="CV588" i="3"/>
  <c r="U689" i="1" s="1"/>
  <c r="G1897" i="6" s="1"/>
  <c r="DG583" i="3"/>
  <c r="DF580" i="3"/>
  <c r="CX578" i="3"/>
  <c r="DG574" i="3"/>
  <c r="CX564" i="3"/>
  <c r="CW564" i="3"/>
  <c r="DF563" i="3"/>
  <c r="DG563" i="3"/>
  <c r="DI563" i="3"/>
  <c r="CX560" i="3"/>
  <c r="CW560" i="3"/>
  <c r="DF559" i="3"/>
  <c r="DG559" i="3"/>
  <c r="DI559" i="3"/>
  <c r="DJ559" i="3" s="1"/>
  <c r="DH547" i="3"/>
  <c r="DI547" i="3"/>
  <c r="DF547" i="3"/>
  <c r="DJ547" i="3" s="1"/>
  <c r="DG547" i="3"/>
  <c r="DH535" i="3"/>
  <c r="DI535" i="3"/>
  <c r="DF535" i="3"/>
  <c r="DG535" i="3"/>
  <c r="DH533" i="3"/>
  <c r="DI533" i="3"/>
  <c r="DF533" i="3"/>
  <c r="DG533" i="3"/>
  <c r="DH527" i="3"/>
  <c r="DI527" i="3"/>
  <c r="DF527" i="3"/>
  <c r="DJ527" i="3" s="1"/>
  <c r="DG527" i="3"/>
  <c r="DH522" i="3"/>
  <c r="DI522" i="3"/>
  <c r="DF522" i="3"/>
  <c r="DG522" i="3"/>
  <c r="DF519" i="3"/>
  <c r="DG519" i="3"/>
  <c r="DH519" i="3"/>
  <c r="DI519" i="3"/>
  <c r="CX513" i="3"/>
  <c r="CX504" i="3"/>
  <c r="CX496" i="3"/>
  <c r="CX493" i="3"/>
  <c r="CX487" i="3"/>
  <c r="CW482" i="3"/>
  <c r="CX474" i="3"/>
  <c r="CW471" i="3"/>
  <c r="CX463" i="3"/>
  <c r="CX458" i="3"/>
  <c r="CX455" i="3"/>
  <c r="DI688" i="3"/>
  <c r="DI686" i="3"/>
  <c r="DI681" i="3"/>
  <c r="DI679" i="3"/>
  <c r="DI677" i="3"/>
  <c r="DI675" i="3"/>
  <c r="DJ675" i="3" s="1"/>
  <c r="DI673" i="3"/>
  <c r="DI670" i="3"/>
  <c r="DI668" i="3"/>
  <c r="DI666" i="3"/>
  <c r="DI661" i="3"/>
  <c r="DI659" i="3"/>
  <c r="DI657" i="3"/>
  <c r="DI655" i="3"/>
  <c r="DJ655" i="3" s="1"/>
  <c r="DI627" i="3"/>
  <c r="DI624" i="3"/>
  <c r="DI622" i="3"/>
  <c r="DI620" i="3"/>
  <c r="DI615" i="3"/>
  <c r="DI613" i="3"/>
  <c r="DI611" i="3"/>
  <c r="DI609" i="3"/>
  <c r="DJ609" i="3" s="1"/>
  <c r="DI607" i="3"/>
  <c r="DI604" i="3"/>
  <c r="DI602" i="3"/>
  <c r="DI600" i="3"/>
  <c r="DG599" i="3"/>
  <c r="DG597" i="3"/>
  <c r="DI595" i="3"/>
  <c r="DI593" i="3"/>
  <c r="DI591" i="3"/>
  <c r="DI589" i="3"/>
  <c r="DJ589" i="3" s="1"/>
  <c r="DG586" i="3"/>
  <c r="DG585" i="3"/>
  <c r="DJ585" i="3" s="1"/>
  <c r="DG584" i="3"/>
  <c r="DJ584" i="3" s="1"/>
  <c r="DF582" i="3"/>
  <c r="CW580" i="3"/>
  <c r="DH579" i="3"/>
  <c r="DH577" i="3"/>
  <c r="DH576" i="3"/>
  <c r="DG575" i="3"/>
  <c r="DJ575" i="3" s="1"/>
  <c r="CX573" i="3"/>
  <c r="CW573" i="3"/>
  <c r="CX571" i="3"/>
  <c r="CW571" i="3"/>
  <c r="DH569" i="3"/>
  <c r="DG569" i="3"/>
  <c r="DH531" i="3"/>
  <c r="DI531" i="3"/>
  <c r="DF531" i="3"/>
  <c r="DG531" i="3"/>
  <c r="DJ531" i="3" s="1"/>
  <c r="DH520" i="3"/>
  <c r="DI520" i="3"/>
  <c r="DF520" i="3"/>
  <c r="DG520" i="3"/>
  <c r="DJ520" i="3" s="1"/>
  <c r="CX514" i="3"/>
  <c r="CX511" i="3"/>
  <c r="CV505" i="3"/>
  <c r="U673" i="1" s="1"/>
  <c r="G1695" i="6" s="1"/>
  <c r="CX502" i="3"/>
  <c r="CX494" i="3"/>
  <c r="CX488" i="3"/>
  <c r="CX480" i="3"/>
  <c r="CX477" i="3"/>
  <c r="CW469" i="3"/>
  <c r="V598" i="1" s="1"/>
  <c r="G1555" i="6" s="1"/>
  <c r="CX464" i="3"/>
  <c r="CX456" i="3"/>
  <c r="DF572" i="3"/>
  <c r="DI572" i="3"/>
  <c r="DF570" i="3"/>
  <c r="DI570" i="3"/>
  <c r="DI566" i="3"/>
  <c r="DF566" i="3"/>
  <c r="DJ566" i="3" s="1"/>
  <c r="DH566" i="3"/>
  <c r="DF565" i="3"/>
  <c r="DG565" i="3"/>
  <c r="DJ565" i="3" s="1"/>
  <c r="DI565" i="3"/>
  <c r="DH563" i="3"/>
  <c r="CX562" i="3"/>
  <c r="CW562" i="3"/>
  <c r="DF561" i="3"/>
  <c r="DG561" i="3"/>
  <c r="DJ561" i="3" s="1"/>
  <c r="DI561" i="3"/>
  <c r="DH559" i="3"/>
  <c r="DH555" i="3"/>
  <c r="DI555" i="3"/>
  <c r="DF555" i="3"/>
  <c r="DG555" i="3"/>
  <c r="DJ555" i="3" s="1"/>
  <c r="DH553" i="3"/>
  <c r="DI553" i="3"/>
  <c r="DF553" i="3"/>
  <c r="DG553" i="3"/>
  <c r="DJ553" i="3" s="1"/>
  <c r="DH551" i="3"/>
  <c r="DI551" i="3"/>
  <c r="DF551" i="3"/>
  <c r="DG551" i="3"/>
  <c r="DJ551" i="3" s="1"/>
  <c r="DH549" i="3"/>
  <c r="R681" i="1" s="1"/>
  <c r="DI549" i="3"/>
  <c r="DF549" i="3"/>
  <c r="DG549" i="3"/>
  <c r="DI546" i="3"/>
  <c r="DF546" i="3"/>
  <c r="DJ546" i="3" s="1"/>
  <c r="DG546" i="3"/>
  <c r="DH546" i="3"/>
  <c r="DH544" i="3"/>
  <c r="DI544" i="3"/>
  <c r="DF544" i="3"/>
  <c r="DG544" i="3"/>
  <c r="DJ544" i="3" s="1"/>
  <c r="DH542" i="3"/>
  <c r="DI542" i="3"/>
  <c r="DF542" i="3"/>
  <c r="DG542" i="3"/>
  <c r="DJ542" i="3" s="1"/>
  <c r="DH540" i="3"/>
  <c r="DI540" i="3"/>
  <c r="DF540" i="3"/>
  <c r="DG540" i="3"/>
  <c r="DJ540" i="3" s="1"/>
  <c r="DH529" i="3"/>
  <c r="R677" i="1" s="1"/>
  <c r="DI529" i="3"/>
  <c r="DF529" i="3"/>
  <c r="P677" i="1" s="1"/>
  <c r="DG529" i="3"/>
  <c r="DI526" i="3"/>
  <c r="DF526" i="3"/>
  <c r="DJ526" i="3" s="1"/>
  <c r="DG526" i="3"/>
  <c r="DH526" i="3"/>
  <c r="CX517" i="3"/>
  <c r="CX509" i="3"/>
  <c r="CX506" i="3"/>
  <c r="CX500" i="3"/>
  <c r="CX491" i="3"/>
  <c r="CX478" i="3"/>
  <c r="CX467" i="3"/>
  <c r="CX443" i="3"/>
  <c r="CW584" i="3"/>
  <c r="DH583" i="3"/>
  <c r="DJ581" i="3"/>
  <c r="DG580" i="3"/>
  <c r="DJ580" i="3" s="1"/>
  <c r="CW575" i="3"/>
  <c r="DH574" i="3"/>
  <c r="DH572" i="3"/>
  <c r="DJ572" i="3" s="1"/>
  <c r="DH570" i="3"/>
  <c r="DJ570" i="3" s="1"/>
  <c r="DI569" i="3"/>
  <c r="DH567" i="3"/>
  <c r="DG567" i="3"/>
  <c r="DH524" i="3"/>
  <c r="DI524" i="3"/>
  <c r="DF524" i="3"/>
  <c r="DG524" i="3"/>
  <c r="DJ524" i="3" s="1"/>
  <c r="CX515" i="3"/>
  <c r="CX507" i="3"/>
  <c r="CX501" i="3"/>
  <c r="CX498" i="3"/>
  <c r="CV492" i="3"/>
  <c r="U671" i="1" s="1"/>
  <c r="G1668" i="6" s="1"/>
  <c r="CW484" i="3"/>
  <c r="CW481" i="3"/>
  <c r="V600" i="1" s="1"/>
  <c r="G1579" i="6" s="1"/>
  <c r="CX473" i="3"/>
  <c r="CX465" i="3"/>
  <c r="CX460" i="3"/>
  <c r="DI557" i="3"/>
  <c r="DF556" i="3"/>
  <c r="DJ556" i="3" s="1"/>
  <c r="CW555" i="3"/>
  <c r="DI554" i="3"/>
  <c r="CW553" i="3"/>
  <c r="DI552" i="3"/>
  <c r="CW551" i="3"/>
  <c r="V681" i="1" s="1"/>
  <c r="G1800" i="6" s="1"/>
  <c r="DI550" i="3"/>
  <c r="DI545" i="3"/>
  <c r="CW544" i="3"/>
  <c r="DI543" i="3"/>
  <c r="CW542" i="3"/>
  <c r="DI541" i="3"/>
  <c r="CW540" i="3"/>
  <c r="V679" i="1" s="1"/>
  <c r="G1775" i="6" s="1"/>
  <c r="DI539" i="3"/>
  <c r="DJ539" i="3" s="1"/>
  <c r="DI537" i="3"/>
  <c r="DF536" i="3"/>
  <c r="DJ536" i="3" s="1"/>
  <c r="CW535" i="3"/>
  <c r="DI534" i="3"/>
  <c r="CW533" i="3"/>
  <c r="DI532" i="3"/>
  <c r="CW531" i="3"/>
  <c r="V677" i="1" s="1"/>
  <c r="G1750" i="6" s="1"/>
  <c r="DI530" i="3"/>
  <c r="DI525" i="3"/>
  <c r="CW524" i="3"/>
  <c r="DI523" i="3"/>
  <c r="CW522" i="3"/>
  <c r="DI521" i="3"/>
  <c r="CW520" i="3"/>
  <c r="DF518" i="3"/>
  <c r="P675" i="1" s="1"/>
  <c r="CW511" i="3"/>
  <c r="CW509" i="3"/>
  <c r="CW507" i="3"/>
  <c r="CW498" i="3"/>
  <c r="CW496" i="3"/>
  <c r="CW494" i="3"/>
  <c r="CX484" i="3"/>
  <c r="CX482" i="3"/>
  <c r="CX471" i="3"/>
  <c r="CX469" i="3"/>
  <c r="CV467" i="3"/>
  <c r="U598" i="1" s="1"/>
  <c r="CW458" i="3"/>
  <c r="CW456" i="3"/>
  <c r="CX454" i="3"/>
  <c r="CX448" i="3"/>
  <c r="CX446" i="3"/>
  <c r="CW446" i="3"/>
  <c r="CX444" i="3"/>
  <c r="CW444" i="3"/>
  <c r="CX439" i="3"/>
  <c r="CX437" i="3"/>
  <c r="CX422" i="3"/>
  <c r="CW422" i="3"/>
  <c r="V477" i="1" s="1"/>
  <c r="G1330" i="6" s="1"/>
  <c r="DI415" i="3"/>
  <c r="DJ415" i="3" s="1"/>
  <c r="DF415" i="3"/>
  <c r="DG415" i="3"/>
  <c r="DH415" i="3"/>
  <c r="CX386" i="3"/>
  <c r="DI373" i="3"/>
  <c r="DF373" i="3"/>
  <c r="DJ373" i="3" s="1"/>
  <c r="DG373" i="3"/>
  <c r="DH373" i="3"/>
  <c r="DH371" i="3"/>
  <c r="DI371" i="3"/>
  <c r="DF371" i="3"/>
  <c r="DG371" i="3"/>
  <c r="DJ371" i="3" s="1"/>
  <c r="DI366" i="3"/>
  <c r="DF366" i="3"/>
  <c r="DG366" i="3"/>
  <c r="DH366" i="3"/>
  <c r="CX435" i="3"/>
  <c r="DI430" i="3"/>
  <c r="DF430" i="3"/>
  <c r="DH430" i="3"/>
  <c r="CX428" i="3"/>
  <c r="CX426" i="3"/>
  <c r="DI419" i="3"/>
  <c r="DF419" i="3"/>
  <c r="DG419" i="3"/>
  <c r="DH419" i="3"/>
  <c r="DI413" i="3"/>
  <c r="DF413" i="3"/>
  <c r="DJ413" i="3" s="1"/>
  <c r="DG413" i="3"/>
  <c r="DH413" i="3"/>
  <c r="DH411" i="3"/>
  <c r="DI411" i="3"/>
  <c r="DF411" i="3"/>
  <c r="DG411" i="3"/>
  <c r="DI406" i="3"/>
  <c r="DF406" i="3"/>
  <c r="DG406" i="3"/>
  <c r="DH406" i="3"/>
  <c r="DI397" i="3"/>
  <c r="DF397" i="3"/>
  <c r="DG397" i="3"/>
  <c r="DH397" i="3"/>
  <c r="CX384" i="3"/>
  <c r="CX379" i="3"/>
  <c r="DH364" i="3"/>
  <c r="DI364" i="3"/>
  <c r="DF364" i="3"/>
  <c r="DG364" i="3"/>
  <c r="Q455" i="1" s="1"/>
  <c r="CX558" i="3"/>
  <c r="DG557" i="3"/>
  <c r="DG554" i="3"/>
  <c r="DJ554" i="3" s="1"/>
  <c r="DG552" i="3"/>
  <c r="DJ552" i="3" s="1"/>
  <c r="DG550" i="3"/>
  <c r="DJ550" i="3" s="1"/>
  <c r="DG545" i="3"/>
  <c r="DJ545" i="3" s="1"/>
  <c r="DG543" i="3"/>
  <c r="DJ543" i="3" s="1"/>
  <c r="DG541" i="3"/>
  <c r="DJ541" i="3" s="1"/>
  <c r="DG539" i="3"/>
  <c r="CX538" i="3"/>
  <c r="DG537" i="3"/>
  <c r="DG534" i="3"/>
  <c r="DJ534" i="3" s="1"/>
  <c r="CX452" i="3"/>
  <c r="CX424" i="3"/>
  <c r="DH404" i="3"/>
  <c r="R471" i="1" s="1"/>
  <c r="DI404" i="3"/>
  <c r="DF404" i="3"/>
  <c r="DG404" i="3"/>
  <c r="Q471" i="1" s="1"/>
  <c r="DH402" i="3"/>
  <c r="DI402" i="3"/>
  <c r="DF402" i="3"/>
  <c r="DG402" i="3"/>
  <c r="DI395" i="3"/>
  <c r="DJ395" i="3" s="1"/>
  <c r="DF395" i="3"/>
  <c r="DG395" i="3"/>
  <c r="DH395" i="3"/>
  <c r="R467" i="1" s="1"/>
  <c r="CX382" i="3"/>
  <c r="CV442" i="3"/>
  <c r="U559" i="1" s="1"/>
  <c r="CX442" i="3"/>
  <c r="CX433" i="3"/>
  <c r="CW433" i="3"/>
  <c r="V481" i="1" s="1"/>
  <c r="G1362" i="6" s="1"/>
  <c r="DF432" i="3"/>
  <c r="DG432" i="3"/>
  <c r="DI432" i="3"/>
  <c r="DI417" i="3"/>
  <c r="DF417" i="3"/>
  <c r="DG417" i="3"/>
  <c r="DH417" i="3"/>
  <c r="DI399" i="3"/>
  <c r="DF399" i="3"/>
  <c r="P469" i="1" s="1"/>
  <c r="DG399" i="3"/>
  <c r="DH399" i="3"/>
  <c r="DI393" i="3"/>
  <c r="DF393" i="3"/>
  <c r="DJ393" i="3" s="1"/>
  <c r="DG393" i="3"/>
  <c r="DH393" i="3"/>
  <c r="DH391" i="3"/>
  <c r="DI391" i="3"/>
  <c r="DF391" i="3"/>
  <c r="DG391" i="3"/>
  <c r="DI377" i="3"/>
  <c r="DF377" i="3"/>
  <c r="DG377" i="3"/>
  <c r="DH377" i="3"/>
  <c r="DI375" i="3"/>
  <c r="DJ375" i="3" s="1"/>
  <c r="DF375" i="3"/>
  <c r="DG375" i="3"/>
  <c r="DH375" i="3"/>
  <c r="R459" i="1" s="1"/>
  <c r="CV435" i="3"/>
  <c r="U483" i="1" s="1"/>
  <c r="G1375" i="6" s="1"/>
  <c r="DF434" i="3"/>
  <c r="DJ434" i="3" s="1"/>
  <c r="CV424" i="3"/>
  <c r="U479" i="1" s="1"/>
  <c r="G1342" i="6" s="1"/>
  <c r="DF423" i="3"/>
  <c r="DJ423" i="3" s="1"/>
  <c r="DI421" i="3"/>
  <c r="DF416" i="3"/>
  <c r="DI414" i="3"/>
  <c r="DI412" i="3"/>
  <c r="CW411" i="3"/>
  <c r="V473" i="1" s="1"/>
  <c r="G1300" i="6" s="1"/>
  <c r="DI410" i="3"/>
  <c r="DJ410" i="3" s="1"/>
  <c r="DI408" i="3"/>
  <c r="DF407" i="3"/>
  <c r="DF405" i="3"/>
  <c r="CV404" i="3"/>
  <c r="U471" i="1" s="1"/>
  <c r="G1282" i="6" s="1"/>
  <c r="DF403" i="3"/>
  <c r="DJ403" i="3" s="1"/>
  <c r="CW402" i="3"/>
  <c r="V469" i="1" s="1"/>
  <c r="G1270" i="6" s="1"/>
  <c r="DI401" i="3"/>
  <c r="DF396" i="3"/>
  <c r="DI394" i="3"/>
  <c r="DI392" i="3"/>
  <c r="CW391" i="3"/>
  <c r="V465" i="1" s="1"/>
  <c r="G1240" i="6" s="1"/>
  <c r="DI390" i="3"/>
  <c r="DJ390" i="3" s="1"/>
  <c r="CV384" i="3"/>
  <c r="U463" i="1" s="1"/>
  <c r="G1223" i="6" s="1"/>
  <c r="CW382" i="3"/>
  <c r="DF376" i="3"/>
  <c r="DI374" i="3"/>
  <c r="DI372" i="3"/>
  <c r="CW371" i="3"/>
  <c r="V457" i="1" s="1"/>
  <c r="G1182" i="6" s="1"/>
  <c r="DI370" i="3"/>
  <c r="DJ370" i="3" s="1"/>
  <c r="DI368" i="3"/>
  <c r="DF367" i="3"/>
  <c r="DF365" i="3"/>
  <c r="CV364" i="3"/>
  <c r="U455" i="1" s="1"/>
  <c r="G1164" i="6" s="1"/>
  <c r="DF363" i="3"/>
  <c r="DJ363" i="3" s="1"/>
  <c r="CW361" i="3"/>
  <c r="V453" i="1" s="1"/>
  <c r="G1152" i="6" s="1"/>
  <c r="CX361" i="3"/>
  <c r="DF357" i="3"/>
  <c r="DG357" i="3"/>
  <c r="DJ357" i="3" s="1"/>
  <c r="DH356" i="3"/>
  <c r="DJ356" i="3" s="1"/>
  <c r="DI356" i="3"/>
  <c r="CV354" i="3"/>
  <c r="U451" i="1" s="1"/>
  <c r="G1134" i="6" s="1"/>
  <c r="CX354" i="3"/>
  <c r="DI351" i="3"/>
  <c r="DF351" i="3"/>
  <c r="DH349" i="3"/>
  <c r="DI349" i="3"/>
  <c r="CW347" i="3"/>
  <c r="V447" i="1" s="1"/>
  <c r="G1107" i="6" s="1"/>
  <c r="DH345" i="3"/>
  <c r="DI345" i="3"/>
  <c r="DJ345" i="3" s="1"/>
  <c r="CX343" i="3"/>
  <c r="CW338" i="3"/>
  <c r="DF333" i="3"/>
  <c r="DG333" i="3"/>
  <c r="DJ333" i="3" s="1"/>
  <c r="DH333" i="3"/>
  <c r="DI333" i="3"/>
  <c r="CX327" i="3"/>
  <c r="CW324" i="3"/>
  <c r="DI316" i="3"/>
  <c r="DF316" i="3"/>
  <c r="DJ316" i="3" s="1"/>
  <c r="DG316" i="3"/>
  <c r="DH316" i="3"/>
  <c r="DF312" i="3"/>
  <c r="DG312" i="3"/>
  <c r="DH312" i="3"/>
  <c r="DI312" i="3"/>
  <c r="DF305" i="3"/>
  <c r="DJ305" i="3" s="1"/>
  <c r="DG305" i="3"/>
  <c r="DH305" i="3"/>
  <c r="DI305" i="3"/>
  <c r="DH295" i="3"/>
  <c r="DI295" i="3"/>
  <c r="DF295" i="3"/>
  <c r="DG295" i="3"/>
  <c r="DF277" i="3"/>
  <c r="DG277" i="3"/>
  <c r="DH277" i="3"/>
  <c r="DI277" i="3"/>
  <c r="DJ277" i="3" s="1"/>
  <c r="DI360" i="3"/>
  <c r="DJ360" i="3" s="1"/>
  <c r="DF360" i="3"/>
  <c r="DF355" i="3"/>
  <c r="DG355" i="3"/>
  <c r="DF353" i="3"/>
  <c r="DJ353" i="3" s="1"/>
  <c r="DG353" i="3"/>
  <c r="DH347" i="3"/>
  <c r="DI347" i="3"/>
  <c r="DI344" i="3"/>
  <c r="DF344" i="3"/>
  <c r="CX322" i="3"/>
  <c r="DI320" i="3"/>
  <c r="DF320" i="3"/>
  <c r="DJ320" i="3" s="1"/>
  <c r="DG320" i="3"/>
  <c r="DH320" i="3"/>
  <c r="DF310" i="3"/>
  <c r="DG310" i="3"/>
  <c r="DJ310" i="3" s="1"/>
  <c r="DH310" i="3"/>
  <c r="DI310" i="3"/>
  <c r="DI302" i="3"/>
  <c r="DF302" i="3"/>
  <c r="DJ302" i="3" s="1"/>
  <c r="DG302" i="3"/>
  <c r="DH302" i="3"/>
  <c r="DG421" i="3"/>
  <c r="DJ421" i="3" s="1"/>
  <c r="DG414" i="3"/>
  <c r="Q475" i="1" s="1"/>
  <c r="DG412" i="3"/>
  <c r="DJ412" i="3" s="1"/>
  <c r="DG410" i="3"/>
  <c r="CX409" i="3"/>
  <c r="DG408" i="3"/>
  <c r="DG401" i="3"/>
  <c r="DJ401" i="3" s="1"/>
  <c r="DG394" i="3"/>
  <c r="Q467" i="1" s="1"/>
  <c r="DG392" i="3"/>
  <c r="DJ392" i="3" s="1"/>
  <c r="DG390" i="3"/>
  <c r="CX389" i="3"/>
  <c r="DG374" i="3"/>
  <c r="Q459" i="1" s="1"/>
  <c r="DG372" i="3"/>
  <c r="DJ372" i="3" s="1"/>
  <c r="DG370" i="3"/>
  <c r="CX369" i="3"/>
  <c r="DG368" i="3"/>
  <c r="DH362" i="3"/>
  <c r="DH360" i="3"/>
  <c r="DI358" i="3"/>
  <c r="DF358" i="3"/>
  <c r="DJ358" i="3" s="1"/>
  <c r="DI355" i="3"/>
  <c r="DJ355" i="3" s="1"/>
  <c r="DI353" i="3"/>
  <c r="DJ351" i="3"/>
  <c r="DG347" i="3"/>
  <c r="DJ347" i="3" s="1"/>
  <c r="DF346" i="3"/>
  <c r="DG346" i="3"/>
  <c r="DJ346" i="3" s="1"/>
  <c r="DH344" i="3"/>
  <c r="CX336" i="3"/>
  <c r="CW329" i="3"/>
  <c r="V441" i="1" s="1"/>
  <c r="G1059" i="6" s="1"/>
  <c r="DF315" i="3"/>
  <c r="DJ315" i="3" s="1"/>
  <c r="DG315" i="3"/>
  <c r="DH315" i="3"/>
  <c r="DI315" i="3"/>
  <c r="DI306" i="3"/>
  <c r="DF306" i="3"/>
  <c r="DJ306" i="3" s="1"/>
  <c r="DG306" i="3"/>
  <c r="DH306" i="3"/>
  <c r="DH288" i="3"/>
  <c r="DI288" i="3"/>
  <c r="DF288" i="3"/>
  <c r="DG288" i="3"/>
  <c r="DF275" i="3"/>
  <c r="DJ275" i="3" s="1"/>
  <c r="DG275" i="3"/>
  <c r="DH275" i="3"/>
  <c r="DI275" i="3"/>
  <c r="DG362" i="3"/>
  <c r="DG360" i="3"/>
  <c r="CX359" i="3"/>
  <c r="DH358" i="3"/>
  <c r="DH355" i="3"/>
  <c r="DH353" i="3"/>
  <c r="CW352" i="3"/>
  <c r="V449" i="1" s="1"/>
  <c r="G1122" i="6" s="1"/>
  <c r="CX352" i="3"/>
  <c r="DF347" i="3"/>
  <c r="DI346" i="3"/>
  <c r="DG344" i="3"/>
  <c r="Q447" i="1" s="1"/>
  <c r="CW340" i="3"/>
  <c r="DF319" i="3"/>
  <c r="DJ319" i="3" s="1"/>
  <c r="DG319" i="3"/>
  <c r="DH319" i="3"/>
  <c r="DI319" i="3"/>
  <c r="DF301" i="3"/>
  <c r="DJ301" i="3" s="1"/>
  <c r="DG301" i="3"/>
  <c r="DH301" i="3"/>
  <c r="DI301" i="3"/>
  <c r="DI283" i="3"/>
  <c r="DF283" i="3"/>
  <c r="DG283" i="3"/>
  <c r="DH283" i="3"/>
  <c r="CX340" i="3"/>
  <c r="CX338" i="3"/>
  <c r="CV336" i="3"/>
  <c r="U445" i="1" s="1"/>
  <c r="G1084" i="6" s="1"/>
  <c r="DF335" i="3"/>
  <c r="DJ335" i="3" s="1"/>
  <c r="DG334" i="3"/>
  <c r="DJ334" i="3" s="1"/>
  <c r="DG332" i="3"/>
  <c r="CX331" i="3"/>
  <c r="CX329" i="3"/>
  <c r="CV327" i="3"/>
  <c r="U441" i="1" s="1"/>
  <c r="G1056" i="6" s="1"/>
  <c r="CX324" i="3"/>
  <c r="DF318" i="3"/>
  <c r="DJ318" i="3" s="1"/>
  <c r="DG317" i="3"/>
  <c r="DF314" i="3"/>
  <c r="DJ314" i="3" s="1"/>
  <c r="DG313" i="3"/>
  <c r="DJ313" i="3" s="1"/>
  <c r="DG311" i="3"/>
  <c r="DJ311" i="3" s="1"/>
  <c r="DG309" i="3"/>
  <c r="CX308" i="3"/>
  <c r="DG307" i="3"/>
  <c r="DF304" i="3"/>
  <c r="DJ304" i="3" s="1"/>
  <c r="DG303" i="3"/>
  <c r="DF300" i="3"/>
  <c r="CX299" i="3"/>
  <c r="DF298" i="3"/>
  <c r="CX297" i="3"/>
  <c r="DF296" i="3"/>
  <c r="CV295" i="3"/>
  <c r="U337" i="1" s="1"/>
  <c r="G892" i="6" s="1"/>
  <c r="DF294" i="3"/>
  <c r="DJ294" i="3" s="1"/>
  <c r="DG293" i="3"/>
  <c r="CX292" i="3"/>
  <c r="DF291" i="3"/>
  <c r="CX290" i="3"/>
  <c r="DF289" i="3"/>
  <c r="CV288" i="3"/>
  <c r="U335" i="1" s="1"/>
  <c r="DF287" i="3"/>
  <c r="DJ287" i="3" s="1"/>
  <c r="DG286" i="3"/>
  <c r="CX285" i="3"/>
  <c r="DF284" i="3"/>
  <c r="DF280" i="3"/>
  <c r="DJ280" i="3" s="1"/>
  <c r="DF278" i="3"/>
  <c r="CX276" i="3"/>
  <c r="DF271" i="3"/>
  <c r="DJ271" i="3" s="1"/>
  <c r="DG271" i="3"/>
  <c r="DI264" i="3"/>
  <c r="DJ264" i="3" s="1"/>
  <c r="DF264" i="3"/>
  <c r="DG264" i="3"/>
  <c r="DH264" i="3"/>
  <c r="DH255" i="3"/>
  <c r="DI255" i="3"/>
  <c r="DF255" i="3"/>
  <c r="DG255" i="3"/>
  <c r="DH253" i="3"/>
  <c r="DI253" i="3"/>
  <c r="DF253" i="3"/>
  <c r="DG253" i="3"/>
  <c r="DH251" i="3"/>
  <c r="DI251" i="3"/>
  <c r="DF251" i="3"/>
  <c r="DG251" i="3"/>
  <c r="DI242" i="3"/>
  <c r="DF242" i="3"/>
  <c r="DJ242" i="3" s="1"/>
  <c r="DG242" i="3"/>
  <c r="DH242" i="3"/>
  <c r="DI335" i="3"/>
  <c r="DI318" i="3"/>
  <c r="DI314" i="3"/>
  <c r="DI304" i="3"/>
  <c r="DI300" i="3"/>
  <c r="DI298" i="3"/>
  <c r="DI296" i="3"/>
  <c r="DJ296" i="3" s="1"/>
  <c r="DI294" i="3"/>
  <c r="DI291" i="3"/>
  <c r="DI289" i="3"/>
  <c r="DJ289" i="3" s="1"/>
  <c r="DI287" i="3"/>
  <c r="DI284" i="3"/>
  <c r="CW278" i="3"/>
  <c r="V331" i="1" s="1"/>
  <c r="DH273" i="3"/>
  <c r="DI273" i="3"/>
  <c r="DH269" i="3"/>
  <c r="DI269" i="3"/>
  <c r="DI262" i="3"/>
  <c r="DF262" i="3"/>
  <c r="DJ262" i="3" s="1"/>
  <c r="DG262" i="3"/>
  <c r="DH262" i="3"/>
  <c r="DI248" i="3"/>
  <c r="DF248" i="3"/>
  <c r="DJ248" i="3" s="1"/>
  <c r="DG248" i="3"/>
  <c r="DH248" i="3"/>
  <c r="DH246" i="3"/>
  <c r="DI246" i="3"/>
  <c r="DF246" i="3"/>
  <c r="DG246" i="3"/>
  <c r="DJ246" i="3" s="1"/>
  <c r="DI272" i="3"/>
  <c r="DF272" i="3"/>
  <c r="DJ272" i="3" s="1"/>
  <c r="DI268" i="3"/>
  <c r="DF268" i="3"/>
  <c r="DI258" i="3"/>
  <c r="DF258" i="3"/>
  <c r="DJ258" i="3" s="1"/>
  <c r="DG258" i="3"/>
  <c r="DH258" i="3"/>
  <c r="DH249" i="3"/>
  <c r="DI249" i="3"/>
  <c r="DF249" i="3"/>
  <c r="DJ249" i="3" s="1"/>
  <c r="DG249" i="3"/>
  <c r="DG280" i="3"/>
  <c r="DJ279" i="3"/>
  <c r="DG278" i="3"/>
  <c r="DJ278" i="3" s="1"/>
  <c r="DH272" i="3"/>
  <c r="DG269" i="3"/>
  <c r="DH268" i="3"/>
  <c r="DJ268" i="3" s="1"/>
  <c r="DH259" i="3"/>
  <c r="DI259" i="3"/>
  <c r="DF259" i="3"/>
  <c r="DJ259" i="3" s="1"/>
  <c r="DG259" i="3"/>
  <c r="DI263" i="3"/>
  <c r="DI261" i="3"/>
  <c r="DI257" i="3"/>
  <c r="CW255" i="3"/>
  <c r="DI254" i="3"/>
  <c r="CW253" i="3"/>
  <c r="V292" i="1" s="1"/>
  <c r="G758" i="6" s="1"/>
  <c r="DI252" i="3"/>
  <c r="DI247" i="3"/>
  <c r="CW246" i="3"/>
  <c r="V290" i="1" s="1"/>
  <c r="G738" i="6" s="1"/>
  <c r="DF243" i="3"/>
  <c r="P290" i="1" s="1"/>
  <c r="DG243" i="3"/>
  <c r="DI239" i="3"/>
  <c r="DF239" i="3"/>
  <c r="DH237" i="3"/>
  <c r="DI237" i="3"/>
  <c r="DH235" i="3"/>
  <c r="DI235" i="3"/>
  <c r="CW233" i="3"/>
  <c r="V286" i="1" s="1"/>
  <c r="CX233" i="3"/>
  <c r="DF217" i="3"/>
  <c r="DJ217" i="3" s="1"/>
  <c r="DG217" i="3"/>
  <c r="DH217" i="3"/>
  <c r="DI217" i="3"/>
  <c r="DI190" i="3"/>
  <c r="DF190" i="3"/>
  <c r="DJ190" i="3" s="1"/>
  <c r="DG190" i="3"/>
  <c r="DH190" i="3"/>
  <c r="DF241" i="3"/>
  <c r="DJ241" i="3" s="1"/>
  <c r="DG241" i="3"/>
  <c r="DI234" i="3"/>
  <c r="DF234" i="3"/>
  <c r="DI232" i="3"/>
  <c r="DJ232" i="3" s="1"/>
  <c r="DF232" i="3"/>
  <c r="DF223" i="3"/>
  <c r="DH223" i="3"/>
  <c r="DI223" i="3"/>
  <c r="DI214" i="3"/>
  <c r="DF214" i="3"/>
  <c r="DJ214" i="3" s="1"/>
  <c r="DG214" i="3"/>
  <c r="DH214" i="3"/>
  <c r="DF205" i="3"/>
  <c r="DG205" i="3"/>
  <c r="DH205" i="3"/>
  <c r="DI205" i="3"/>
  <c r="DF196" i="3"/>
  <c r="DG196" i="3"/>
  <c r="DJ196" i="3" s="1"/>
  <c r="DH196" i="3"/>
  <c r="DI196" i="3"/>
  <c r="DF185" i="3"/>
  <c r="DJ185" i="3" s="1"/>
  <c r="DG185" i="3"/>
  <c r="DH185" i="3"/>
  <c r="DI185" i="3"/>
  <c r="DF169" i="3"/>
  <c r="DG169" i="3"/>
  <c r="DJ169" i="3" s="1"/>
  <c r="DH169" i="3"/>
  <c r="DI169" i="3"/>
  <c r="CX267" i="3"/>
  <c r="DF266" i="3"/>
  <c r="CX265" i="3"/>
  <c r="DG263" i="3"/>
  <c r="DG261" i="3"/>
  <c r="DG257" i="3"/>
  <c r="DG254" i="3"/>
  <c r="DJ254" i="3" s="1"/>
  <c r="DG252" i="3"/>
  <c r="DJ252" i="3" s="1"/>
  <c r="DF250" i="3"/>
  <c r="P292" i="1" s="1"/>
  <c r="DG247" i="3"/>
  <c r="DJ247" i="3" s="1"/>
  <c r="DG245" i="3"/>
  <c r="DJ245" i="3" s="1"/>
  <c r="DH243" i="3"/>
  <c r="DI241" i="3"/>
  <c r="DG239" i="3"/>
  <c r="DH234" i="3"/>
  <c r="DH232" i="3"/>
  <c r="DI230" i="3"/>
  <c r="DF230" i="3"/>
  <c r="DJ230" i="3" s="1"/>
  <c r="DF203" i="3"/>
  <c r="DJ203" i="3" s="1"/>
  <c r="DG203" i="3"/>
  <c r="DH203" i="3"/>
  <c r="DI203" i="3"/>
  <c r="DF199" i="3"/>
  <c r="DJ199" i="3" s="1"/>
  <c r="DG199" i="3"/>
  <c r="DH199" i="3"/>
  <c r="DI199" i="3"/>
  <c r="DF189" i="3"/>
  <c r="DJ189" i="3" s="1"/>
  <c r="DG189" i="3"/>
  <c r="DH189" i="3"/>
  <c r="DI189" i="3"/>
  <c r="DH179" i="3"/>
  <c r="DI179" i="3"/>
  <c r="DF179" i="3"/>
  <c r="DG179" i="3"/>
  <c r="DF175" i="3"/>
  <c r="DJ175" i="3" s="1"/>
  <c r="DG175" i="3"/>
  <c r="DH175" i="3"/>
  <c r="DI175" i="3"/>
  <c r="DF167" i="3"/>
  <c r="DG167" i="3"/>
  <c r="DH167" i="3"/>
  <c r="DI167" i="3"/>
  <c r="DJ167" i="3" s="1"/>
  <c r="DH244" i="3"/>
  <c r="DH241" i="3"/>
  <c r="CW240" i="3"/>
  <c r="V288" i="1" s="1"/>
  <c r="G720" i="6" s="1"/>
  <c r="CX240" i="3"/>
  <c r="DF235" i="3"/>
  <c r="DJ235" i="3" s="1"/>
  <c r="DG234" i="3"/>
  <c r="DG232" i="3"/>
  <c r="CX231" i="3"/>
  <c r="DH230" i="3"/>
  <c r="DF227" i="3"/>
  <c r="DJ227" i="3" s="1"/>
  <c r="DH227" i="3"/>
  <c r="DI227" i="3"/>
  <c r="DG226" i="3"/>
  <c r="DI226" i="3"/>
  <c r="DF226" i="3"/>
  <c r="DJ226" i="3" s="1"/>
  <c r="DG223" i="3"/>
  <c r="DJ223" i="3" s="1"/>
  <c r="DF221" i="3"/>
  <c r="DG221" i="3"/>
  <c r="DH221" i="3"/>
  <c r="DI221" i="3"/>
  <c r="DF219" i="3"/>
  <c r="DG219" i="3"/>
  <c r="DH219" i="3"/>
  <c r="R215" i="1" s="1"/>
  <c r="DI219" i="3"/>
  <c r="DJ219" i="3" s="1"/>
  <c r="DF213" i="3"/>
  <c r="DJ213" i="3" s="1"/>
  <c r="DG213" i="3"/>
  <c r="DH213" i="3"/>
  <c r="DI213" i="3"/>
  <c r="DF194" i="3"/>
  <c r="DG194" i="3"/>
  <c r="DJ194" i="3" s="1"/>
  <c r="DH194" i="3"/>
  <c r="DI194" i="3"/>
  <c r="DI186" i="3"/>
  <c r="DF186" i="3"/>
  <c r="DJ186" i="3" s="1"/>
  <c r="DG186" i="3"/>
  <c r="DH186" i="3"/>
  <c r="DF171" i="3"/>
  <c r="DG171" i="3"/>
  <c r="DJ171" i="3" s="1"/>
  <c r="DH171" i="3"/>
  <c r="DI171" i="3"/>
  <c r="DF165" i="3"/>
  <c r="DJ165" i="3" s="1"/>
  <c r="DG165" i="3"/>
  <c r="DH165" i="3"/>
  <c r="DI165" i="3"/>
  <c r="DG229" i="3"/>
  <c r="DG225" i="3"/>
  <c r="DG222" i="3"/>
  <c r="DJ222" i="3" s="1"/>
  <c r="DG220" i="3"/>
  <c r="DJ220" i="3" s="1"/>
  <c r="DF218" i="3"/>
  <c r="P215" i="1" s="1"/>
  <c r="DF216" i="3"/>
  <c r="DJ216" i="3" s="1"/>
  <c r="DG215" i="3"/>
  <c r="DF212" i="3"/>
  <c r="DJ212" i="3" s="1"/>
  <c r="DG211" i="3"/>
  <c r="CX210" i="3"/>
  <c r="DF209" i="3"/>
  <c r="CX208" i="3"/>
  <c r="DF207" i="3"/>
  <c r="DF202" i="3"/>
  <c r="DJ202" i="3" s="1"/>
  <c r="DG201" i="3"/>
  <c r="DF198" i="3"/>
  <c r="DJ198" i="3" s="1"/>
  <c r="DG197" i="3"/>
  <c r="DJ197" i="3" s="1"/>
  <c r="DG195" i="3"/>
  <c r="DJ195" i="3" s="1"/>
  <c r="DG193" i="3"/>
  <c r="CX192" i="3"/>
  <c r="DG191" i="3"/>
  <c r="DF188" i="3"/>
  <c r="DJ188" i="3" s="1"/>
  <c r="DG187" i="3"/>
  <c r="DF184" i="3"/>
  <c r="CX183" i="3"/>
  <c r="DF182" i="3"/>
  <c r="CX181" i="3"/>
  <c r="DF180" i="3"/>
  <c r="CV179" i="3"/>
  <c r="U209" i="1" s="1"/>
  <c r="DF178" i="3"/>
  <c r="DJ178" i="3" s="1"/>
  <c r="DG177" i="3"/>
  <c r="DF174" i="3"/>
  <c r="DJ174" i="3" s="1"/>
  <c r="DG173" i="3"/>
  <c r="DG170" i="3"/>
  <c r="DJ170" i="3" s="1"/>
  <c r="DG168" i="3"/>
  <c r="DJ168" i="3" s="1"/>
  <c r="DF166" i="3"/>
  <c r="P172" i="1" s="1"/>
  <c r="DF164" i="3"/>
  <c r="DJ164" i="3" s="1"/>
  <c r="DG163" i="3"/>
  <c r="DH161" i="3"/>
  <c r="DH160" i="3"/>
  <c r="DG159" i="3"/>
  <c r="DG157" i="3"/>
  <c r="DI157" i="3"/>
  <c r="DH156" i="3"/>
  <c r="DH152" i="3"/>
  <c r="DH141" i="3"/>
  <c r="DI141" i="3"/>
  <c r="DJ141" i="3" s="1"/>
  <c r="DF141" i="3"/>
  <c r="DI140" i="3"/>
  <c r="DF140" i="3"/>
  <c r="DG140" i="3"/>
  <c r="DG116" i="3"/>
  <c r="DH116" i="3"/>
  <c r="DI116" i="3"/>
  <c r="DF116" i="3"/>
  <c r="DI218" i="3"/>
  <c r="DI216" i="3"/>
  <c r="DI212" i="3"/>
  <c r="DI209" i="3"/>
  <c r="DI207" i="3"/>
  <c r="DI202" i="3"/>
  <c r="DI198" i="3"/>
  <c r="DI188" i="3"/>
  <c r="DI184" i="3"/>
  <c r="DI182" i="3"/>
  <c r="DI180" i="3"/>
  <c r="DJ180" i="3" s="1"/>
  <c r="DI178" i="3"/>
  <c r="DI174" i="3"/>
  <c r="DI166" i="3"/>
  <c r="DI164" i="3"/>
  <c r="DG161" i="3"/>
  <c r="DF160" i="3"/>
  <c r="DJ160" i="3" s="1"/>
  <c r="DF159" i="3"/>
  <c r="DJ159" i="3" s="1"/>
  <c r="CX158" i="3"/>
  <c r="DH157" i="3"/>
  <c r="DI154" i="3"/>
  <c r="DG154" i="3"/>
  <c r="DF153" i="3"/>
  <c r="DH153" i="3"/>
  <c r="DF151" i="3"/>
  <c r="DJ151" i="3" s="1"/>
  <c r="DH151" i="3"/>
  <c r="DH145" i="3"/>
  <c r="DI145" i="3"/>
  <c r="DF145" i="3"/>
  <c r="DH143" i="3"/>
  <c r="DI143" i="3"/>
  <c r="DF143" i="3"/>
  <c r="DG114" i="3"/>
  <c r="DH114" i="3"/>
  <c r="DI114" i="3"/>
  <c r="DF114" i="3"/>
  <c r="DJ114" i="3" s="1"/>
  <c r="DI112" i="3"/>
  <c r="DF112" i="3"/>
  <c r="DJ112" i="3" s="1"/>
  <c r="DG112" i="3"/>
  <c r="DH112" i="3"/>
  <c r="DG110" i="3"/>
  <c r="DH110" i="3"/>
  <c r="DI110" i="3"/>
  <c r="DF110" i="3"/>
  <c r="DJ110" i="3" s="1"/>
  <c r="DI108" i="3"/>
  <c r="DF108" i="3"/>
  <c r="DJ108" i="3" s="1"/>
  <c r="DG108" i="3"/>
  <c r="DH108" i="3"/>
  <c r="DG155" i="3"/>
  <c r="DJ155" i="3" s="1"/>
  <c r="DI155" i="3"/>
  <c r="DH149" i="3"/>
  <c r="DI149" i="3"/>
  <c r="DF149" i="3"/>
  <c r="DJ149" i="3" s="1"/>
  <c r="DI148" i="3"/>
  <c r="DF148" i="3"/>
  <c r="DJ148" i="3" s="1"/>
  <c r="DG148" i="3"/>
  <c r="DH139" i="3"/>
  <c r="DI139" i="3"/>
  <c r="DF139" i="3"/>
  <c r="DJ139" i="3" s="1"/>
  <c r="DI138" i="3"/>
  <c r="DF138" i="3"/>
  <c r="DJ138" i="3" s="1"/>
  <c r="DG138" i="3"/>
  <c r="DG127" i="3"/>
  <c r="DH127" i="3"/>
  <c r="DI127" i="3"/>
  <c r="DF127" i="3"/>
  <c r="DG125" i="3"/>
  <c r="DH125" i="3"/>
  <c r="DI125" i="3"/>
  <c r="DF125" i="3"/>
  <c r="DJ125" i="3" s="1"/>
  <c r="DI123" i="3"/>
  <c r="DF123" i="3"/>
  <c r="DJ123" i="3" s="1"/>
  <c r="DG123" i="3"/>
  <c r="DH123" i="3"/>
  <c r="DG121" i="3"/>
  <c r="DH121" i="3"/>
  <c r="DI121" i="3"/>
  <c r="DF121" i="3"/>
  <c r="DJ121" i="3" s="1"/>
  <c r="DG118" i="3"/>
  <c r="DH118" i="3"/>
  <c r="DI118" i="3"/>
  <c r="DF118" i="3"/>
  <c r="DI159" i="3"/>
  <c r="DI156" i="3"/>
  <c r="DG156" i="3"/>
  <c r="DJ156" i="3" s="1"/>
  <c r="DH155" i="3"/>
  <c r="DI152" i="3"/>
  <c r="DG152" i="3"/>
  <c r="DF147" i="3"/>
  <c r="DJ147" i="3" s="1"/>
  <c r="DG147" i="3"/>
  <c r="DH147" i="3"/>
  <c r="DJ145" i="3"/>
  <c r="DJ143" i="3"/>
  <c r="DF137" i="3"/>
  <c r="DJ137" i="3" s="1"/>
  <c r="DG137" i="3"/>
  <c r="DH137" i="3"/>
  <c r="DG135" i="3"/>
  <c r="DH135" i="3"/>
  <c r="DI135" i="3"/>
  <c r="DF135" i="3"/>
  <c r="DJ135" i="3" s="1"/>
  <c r="DI133" i="3"/>
  <c r="DF133" i="3"/>
  <c r="DJ133" i="3" s="1"/>
  <c r="DG133" i="3"/>
  <c r="DH133" i="3"/>
  <c r="DI101" i="3"/>
  <c r="DF101" i="3"/>
  <c r="DJ101" i="3" s="1"/>
  <c r="DG101" i="3"/>
  <c r="DH101" i="3"/>
  <c r="DG99" i="3"/>
  <c r="DH99" i="3"/>
  <c r="DI99" i="3"/>
  <c r="DF99" i="3"/>
  <c r="DJ99" i="3" s="1"/>
  <c r="DI97" i="3"/>
  <c r="DF97" i="3"/>
  <c r="DJ97" i="3" s="1"/>
  <c r="DG97" i="3"/>
  <c r="DH97" i="3"/>
  <c r="DI150" i="3"/>
  <c r="DI146" i="3"/>
  <c r="DI136" i="3"/>
  <c r="DG134" i="3"/>
  <c r="DG131" i="3"/>
  <c r="DJ131" i="3" s="1"/>
  <c r="DG129" i="3"/>
  <c r="DJ129" i="3" s="1"/>
  <c r="DI128" i="3"/>
  <c r="DJ128" i="3" s="1"/>
  <c r="DI126" i="3"/>
  <c r="DG124" i="3"/>
  <c r="DI122" i="3"/>
  <c r="DG120" i="3"/>
  <c r="DG115" i="3"/>
  <c r="Q129" i="1" s="1"/>
  <c r="DG113" i="3"/>
  <c r="DI111" i="3"/>
  <c r="DG109" i="3"/>
  <c r="DG106" i="3"/>
  <c r="DJ106" i="3" s="1"/>
  <c r="DG104" i="3"/>
  <c r="CX103" i="3"/>
  <c r="DG102" i="3"/>
  <c r="DI100" i="3"/>
  <c r="DG98" i="3"/>
  <c r="DI96" i="3"/>
  <c r="CX94" i="3"/>
  <c r="DH93" i="3"/>
  <c r="DH90" i="3"/>
  <c r="DH88" i="3"/>
  <c r="DG76" i="3"/>
  <c r="DH76" i="3"/>
  <c r="DF76" i="3"/>
  <c r="DJ76" i="3" s="1"/>
  <c r="DI59" i="3"/>
  <c r="DF59" i="3"/>
  <c r="DG59" i="3"/>
  <c r="DJ59" i="3" s="1"/>
  <c r="DH59" i="3"/>
  <c r="DF134" i="3"/>
  <c r="DJ134" i="3" s="1"/>
  <c r="CX132" i="3"/>
  <c r="DF131" i="3"/>
  <c r="CX130" i="3"/>
  <c r="DF129" i="3"/>
  <c r="DF124" i="3"/>
  <c r="DJ124" i="3" s="1"/>
  <c r="DF120" i="3"/>
  <c r="DJ120" i="3" s="1"/>
  <c r="DF115" i="3"/>
  <c r="DF113" i="3"/>
  <c r="DJ113" i="3" s="1"/>
  <c r="DF109" i="3"/>
  <c r="DJ109" i="3" s="1"/>
  <c r="CX107" i="3"/>
  <c r="DF106" i="3"/>
  <c r="CX105" i="3"/>
  <c r="DF104" i="3"/>
  <c r="DF102" i="3"/>
  <c r="DJ102" i="3" s="1"/>
  <c r="DF98" i="3"/>
  <c r="DJ98" i="3" s="1"/>
  <c r="DF91" i="3"/>
  <c r="DH91" i="3"/>
  <c r="DF89" i="3"/>
  <c r="DJ89" i="3" s="1"/>
  <c r="DH89" i="3"/>
  <c r="DI85" i="3"/>
  <c r="DF85" i="3"/>
  <c r="DJ85" i="3" s="1"/>
  <c r="DH85" i="3"/>
  <c r="DF84" i="3"/>
  <c r="DJ84" i="3" s="1"/>
  <c r="DG84" i="3"/>
  <c r="DI84" i="3"/>
  <c r="DI80" i="3"/>
  <c r="DJ80" i="3" s="1"/>
  <c r="DF80" i="3"/>
  <c r="DH80" i="3"/>
  <c r="DF79" i="3"/>
  <c r="DG79" i="3"/>
  <c r="DI79" i="3"/>
  <c r="DI74" i="3"/>
  <c r="DF74" i="3"/>
  <c r="DJ74" i="3" s="1"/>
  <c r="DH74" i="3"/>
  <c r="DG72" i="3"/>
  <c r="DH72" i="3"/>
  <c r="DI72" i="3"/>
  <c r="DF72" i="3"/>
  <c r="DJ72" i="3" s="1"/>
  <c r="DH95" i="3"/>
  <c r="DJ95" i="3" s="1"/>
  <c r="DI92" i="3"/>
  <c r="DG92" i="3"/>
  <c r="DG91" i="3"/>
  <c r="DI89" i="3"/>
  <c r="DG83" i="3"/>
  <c r="DH83" i="3"/>
  <c r="DF83" i="3"/>
  <c r="DI82" i="3"/>
  <c r="DF82" i="3"/>
  <c r="DH82" i="3"/>
  <c r="DJ82" i="3" s="1"/>
  <c r="DG81" i="3"/>
  <c r="DJ81" i="3" s="1"/>
  <c r="DH81" i="3"/>
  <c r="DF81" i="3"/>
  <c r="DI76" i="3"/>
  <c r="DH69" i="3"/>
  <c r="DI69" i="3"/>
  <c r="DF69" i="3"/>
  <c r="DG69" i="3"/>
  <c r="DJ69" i="3" s="1"/>
  <c r="DG56" i="3"/>
  <c r="DH56" i="3"/>
  <c r="DI56" i="3"/>
  <c r="DF56" i="3"/>
  <c r="DF39" i="3"/>
  <c r="DJ39" i="3" s="1"/>
  <c r="DI39" i="3"/>
  <c r="DG39" i="3"/>
  <c r="DH39" i="3"/>
  <c r="DG93" i="3"/>
  <c r="DJ93" i="3" s="1"/>
  <c r="DI93" i="3"/>
  <c r="DI90" i="3"/>
  <c r="DG90" i="3"/>
  <c r="DG88" i="3"/>
  <c r="DI88" i="3"/>
  <c r="DG87" i="3"/>
  <c r="DH87" i="3"/>
  <c r="DF87" i="3"/>
  <c r="DJ87" i="3" s="1"/>
  <c r="DI78" i="3"/>
  <c r="DF78" i="3"/>
  <c r="DJ78" i="3" s="1"/>
  <c r="DH78" i="3"/>
  <c r="DF77" i="3"/>
  <c r="DJ77" i="3" s="1"/>
  <c r="DG77" i="3"/>
  <c r="DI77" i="3"/>
  <c r="DH71" i="3"/>
  <c r="DI71" i="3"/>
  <c r="DF71" i="3"/>
  <c r="DG71" i="3"/>
  <c r="DG65" i="3"/>
  <c r="DH65" i="3"/>
  <c r="DI65" i="3"/>
  <c r="DF65" i="3"/>
  <c r="DJ65" i="3" s="1"/>
  <c r="DI63" i="3"/>
  <c r="DF63" i="3"/>
  <c r="DJ63" i="3" s="1"/>
  <c r="DG63" i="3"/>
  <c r="DH63" i="3"/>
  <c r="DG61" i="3"/>
  <c r="DH61" i="3"/>
  <c r="DI61" i="3"/>
  <c r="DF61" i="3"/>
  <c r="DJ61" i="3" s="1"/>
  <c r="DI57" i="3"/>
  <c r="DF57" i="3"/>
  <c r="DG57" i="3"/>
  <c r="DH57" i="3"/>
  <c r="DG54" i="3"/>
  <c r="DH54" i="3"/>
  <c r="DI54" i="3"/>
  <c r="DF54" i="3"/>
  <c r="DJ54" i="3" s="1"/>
  <c r="DI52" i="3"/>
  <c r="DF52" i="3"/>
  <c r="DJ52" i="3" s="1"/>
  <c r="DG52" i="3"/>
  <c r="DH52" i="3"/>
  <c r="DG50" i="3"/>
  <c r="DH50" i="3"/>
  <c r="DI50" i="3"/>
  <c r="DF50" i="3"/>
  <c r="DJ50" i="3" s="1"/>
  <c r="DI48" i="3"/>
  <c r="DF48" i="3"/>
  <c r="DJ48" i="3" s="1"/>
  <c r="DG48" i="3"/>
  <c r="DH48" i="3"/>
  <c r="DG86" i="3"/>
  <c r="DG75" i="3"/>
  <c r="DI73" i="3"/>
  <c r="CW71" i="3"/>
  <c r="DI70" i="3"/>
  <c r="CW69" i="3"/>
  <c r="V121" i="1" s="1"/>
  <c r="G250" i="6" s="1"/>
  <c r="DI68" i="3"/>
  <c r="DJ68" i="3" s="1"/>
  <c r="DI66" i="3"/>
  <c r="DG64" i="3"/>
  <c r="DI62" i="3"/>
  <c r="DG60" i="3"/>
  <c r="DG55" i="3"/>
  <c r="DG53" i="3"/>
  <c r="DI51" i="3"/>
  <c r="DG49" i="3"/>
  <c r="CW45" i="3"/>
  <c r="V117" i="1" s="1"/>
  <c r="G202" i="6" s="1"/>
  <c r="DF35" i="3"/>
  <c r="DI35" i="3"/>
  <c r="DI31" i="3"/>
  <c r="DF31" i="3"/>
  <c r="DG31" i="3"/>
  <c r="DH31" i="3"/>
  <c r="DI18" i="3"/>
  <c r="DF18" i="3"/>
  <c r="DG18" i="3"/>
  <c r="DH18" i="3"/>
  <c r="DH10" i="3"/>
  <c r="DI10" i="3"/>
  <c r="DF10" i="3"/>
  <c r="DJ10" i="3" s="1"/>
  <c r="DG10" i="3"/>
  <c r="CX43" i="3"/>
  <c r="CV43" i="3"/>
  <c r="U117" i="1" s="1"/>
  <c r="DI29" i="3"/>
  <c r="DF29" i="3"/>
  <c r="DJ29" i="3" s="1"/>
  <c r="DG29" i="3"/>
  <c r="DH29" i="3"/>
  <c r="DI25" i="3"/>
  <c r="DF25" i="3"/>
  <c r="DJ25" i="3" s="1"/>
  <c r="DG25" i="3"/>
  <c r="DH25" i="3"/>
  <c r="DI21" i="3"/>
  <c r="DF21" i="3"/>
  <c r="DJ21" i="3" s="1"/>
  <c r="DG21" i="3"/>
  <c r="DH21" i="3"/>
  <c r="DH16" i="3"/>
  <c r="R73" i="1" s="1"/>
  <c r="DI16" i="3"/>
  <c r="DF16" i="3"/>
  <c r="DG16" i="3"/>
  <c r="DH14" i="3"/>
  <c r="DI14" i="3"/>
  <c r="DF14" i="3"/>
  <c r="DJ14" i="3" s="1"/>
  <c r="DG14" i="3"/>
  <c r="DI5" i="3"/>
  <c r="DF5" i="3"/>
  <c r="DJ5" i="3" s="1"/>
  <c r="DG5" i="3"/>
  <c r="DH5" i="3"/>
  <c r="DH3" i="3"/>
  <c r="DI3" i="3"/>
  <c r="DF3" i="3"/>
  <c r="DG3" i="3"/>
  <c r="DG73" i="3"/>
  <c r="DG70" i="3"/>
  <c r="DJ70" i="3" s="1"/>
  <c r="DG68" i="3"/>
  <c r="CX67" i="3"/>
  <c r="DG66" i="3"/>
  <c r="DG62" i="3"/>
  <c r="DG51" i="3"/>
  <c r="DJ46" i="3"/>
  <c r="DG45" i="3"/>
  <c r="DJ45" i="3" s="1"/>
  <c r="DG44" i="3"/>
  <c r="DF44" i="3"/>
  <c r="DG42" i="3"/>
  <c r="DF42" i="3"/>
  <c r="DJ42" i="3" s="1"/>
  <c r="DG38" i="3"/>
  <c r="DF38" i="3"/>
  <c r="DJ38" i="3" s="1"/>
  <c r="DJ35" i="3"/>
  <c r="DI9" i="3"/>
  <c r="DF9" i="3"/>
  <c r="DJ9" i="3" s="1"/>
  <c r="DG9" i="3"/>
  <c r="DH9" i="3"/>
  <c r="DF45" i="3"/>
  <c r="DI40" i="3"/>
  <c r="DH40" i="3"/>
  <c r="DI36" i="3"/>
  <c r="DH36" i="3"/>
  <c r="CX34" i="3"/>
  <c r="CW34" i="3"/>
  <c r="V115" i="1" s="1"/>
  <c r="G178" i="6" s="1"/>
  <c r="DF33" i="3"/>
  <c r="DG33" i="3"/>
  <c r="DJ33" i="3" s="1"/>
  <c r="DI33" i="3"/>
  <c r="DI13" i="3"/>
  <c r="DF13" i="3"/>
  <c r="DJ13" i="3" s="1"/>
  <c r="DG13" i="3"/>
  <c r="DH13" i="3"/>
  <c r="DH6" i="3"/>
  <c r="DI6" i="3"/>
  <c r="DF6" i="3"/>
  <c r="DJ6" i="3" s="1"/>
  <c r="DG6" i="3"/>
  <c r="DI28" i="3"/>
  <c r="DF27" i="3"/>
  <c r="DJ27" i="3" s="1"/>
  <c r="DI24" i="3"/>
  <c r="DF23" i="3"/>
  <c r="DJ23" i="3" s="1"/>
  <c r="DI20" i="3"/>
  <c r="DF19" i="3"/>
  <c r="DF17" i="3"/>
  <c r="CV16" i="3"/>
  <c r="U73" i="1" s="1"/>
  <c r="DF15" i="3"/>
  <c r="DJ15" i="3" s="1"/>
  <c r="DI12" i="3"/>
  <c r="DF11" i="3"/>
  <c r="DJ11" i="3" s="1"/>
  <c r="DI8" i="3"/>
  <c r="DF7" i="3"/>
  <c r="DJ7" i="3" s="1"/>
  <c r="DI4" i="3"/>
  <c r="CW3" i="3"/>
  <c r="V66" i="1" s="1"/>
  <c r="DI2" i="3"/>
  <c r="DJ2" i="3" s="1"/>
  <c r="DG28" i="3"/>
  <c r="DG24" i="3"/>
  <c r="DG20" i="3"/>
  <c r="DG12" i="3"/>
  <c r="DG8" i="3"/>
  <c r="DG4" i="3"/>
  <c r="DJ4" i="3" s="1"/>
  <c r="DG2" i="3"/>
  <c r="CX1" i="3"/>
  <c r="L820" i="6" l="1"/>
  <c r="L775" i="6"/>
  <c r="L2501" i="6"/>
  <c r="L1606" i="6"/>
  <c r="L1604" i="6" s="1"/>
  <c r="L504" i="6"/>
  <c r="CI81" i="1"/>
  <c r="CI297" i="1"/>
  <c r="AZ297" i="1" s="1"/>
  <c r="CI564" i="1"/>
  <c r="L639" i="6"/>
  <c r="L635" i="6" s="1"/>
  <c r="AO1325" i="6"/>
  <c r="L1320" i="6"/>
  <c r="L646" i="6"/>
  <c r="L1407" i="6"/>
  <c r="L980" i="6"/>
  <c r="L949" i="6"/>
  <c r="AO1147" i="6"/>
  <c r="L1142" i="6"/>
  <c r="AO1177" i="6"/>
  <c r="L1172" i="6"/>
  <c r="AO1207" i="6"/>
  <c r="L1202" i="6"/>
  <c r="L2390" i="6"/>
  <c r="AO1117" i="6"/>
  <c r="L1112" i="6"/>
  <c r="AO1819" i="6"/>
  <c r="L1814" i="6"/>
  <c r="L956" i="6"/>
  <c r="L2010" i="6"/>
  <c r="L1127" i="6"/>
  <c r="AO1132" i="6"/>
  <c r="L670" i="6"/>
  <c r="L1789" i="6"/>
  <c r="L987" i="6"/>
  <c r="L376" i="6"/>
  <c r="L809" i="6"/>
  <c r="AO2295" i="6"/>
  <c r="L2290" i="6"/>
  <c r="AO1517" i="6"/>
  <c r="L1637" i="6" s="1"/>
  <c r="L1635" i="6" s="1"/>
  <c r="L1512" i="6"/>
  <c r="AO1192" i="6"/>
  <c r="L1187" i="6"/>
  <c r="CI342" i="1"/>
  <c r="AP759" i="1"/>
  <c r="BZ438" i="1"/>
  <c r="CI759" i="1"/>
  <c r="CI730" i="1" s="1"/>
  <c r="AS297" i="1"/>
  <c r="AP564" i="1"/>
  <c r="AU868" i="1"/>
  <c r="CG698" i="1"/>
  <c r="CG669" i="1" s="1"/>
  <c r="L2691" i="6"/>
  <c r="L2738" i="6" s="1"/>
  <c r="AP698" i="1"/>
  <c r="BY596" i="1"/>
  <c r="BY64" i="1"/>
  <c r="CG759" i="1"/>
  <c r="CB730" i="1"/>
  <c r="AP81" i="1"/>
  <c r="AP342" i="1"/>
  <c r="AZ698" i="1"/>
  <c r="CI284" i="1"/>
  <c r="CG132" i="1"/>
  <c r="CI487" i="1"/>
  <c r="AU909" i="1"/>
  <c r="AQ603" i="1"/>
  <c r="AP297" i="1"/>
  <c r="AP372" i="1" s="1"/>
  <c r="AQ564" i="1"/>
  <c r="CI909" i="1"/>
  <c r="AS698" i="1"/>
  <c r="CG297" i="1"/>
  <c r="BZ113" i="1"/>
  <c r="AP132" i="1"/>
  <c r="AP487" i="1"/>
  <c r="F496" i="1" s="1"/>
  <c r="BZ557" i="1"/>
  <c r="CI175" i="1"/>
  <c r="AQ342" i="1"/>
  <c r="F352" i="1" s="1"/>
  <c r="AS132" i="1"/>
  <c r="CG342" i="1"/>
  <c r="AP909" i="1"/>
  <c r="CP750" i="1"/>
  <c r="O750" i="1" s="1"/>
  <c r="CI132" i="1"/>
  <c r="AZ132" i="1" s="1"/>
  <c r="BY164" i="1"/>
  <c r="BY284" i="1"/>
  <c r="AX698" i="1"/>
  <c r="CB859" i="1"/>
  <c r="F926" i="1"/>
  <c r="CG207" i="1"/>
  <c r="AX218" i="1"/>
  <c r="AX207" i="1" s="1"/>
  <c r="AH342" i="1"/>
  <c r="AH329" i="1" s="1"/>
  <c r="G873" i="6"/>
  <c r="O446" i="1"/>
  <c r="GM446" i="1" s="1"/>
  <c r="GO446" i="1" s="1"/>
  <c r="L1098" i="6"/>
  <c r="O462" i="1"/>
  <c r="GM462" i="1" s="1"/>
  <c r="GO462" i="1" s="1"/>
  <c r="L1217" i="6"/>
  <c r="AH132" i="1"/>
  <c r="G199" i="6"/>
  <c r="AH218" i="1"/>
  <c r="AH207" i="1" s="1"/>
  <c r="G531" i="6"/>
  <c r="AH603" i="1"/>
  <c r="G1552" i="6"/>
  <c r="CC64" i="1"/>
  <c r="O480" i="1"/>
  <c r="GM480" i="1" s="1"/>
  <c r="GO480" i="1" s="1"/>
  <c r="L1353" i="6"/>
  <c r="F235" i="1"/>
  <c r="O464" i="1"/>
  <c r="GM464" i="1" s="1"/>
  <c r="GO464" i="1" s="1"/>
  <c r="L1231" i="6"/>
  <c r="O672" i="1"/>
  <c r="GM672" i="1" s="1"/>
  <c r="GO672" i="1" s="1"/>
  <c r="L1688" i="6"/>
  <c r="O733" i="1"/>
  <c r="GM733" i="1" s="1"/>
  <c r="GO733" i="1" s="1"/>
  <c r="L2049" i="6"/>
  <c r="CI603" i="1"/>
  <c r="CB900" i="1"/>
  <c r="AS900" i="1"/>
  <c r="AW441" i="6"/>
  <c r="AN441" i="6"/>
  <c r="AW550" i="6"/>
  <c r="AN550" i="6"/>
  <c r="AW728" i="6"/>
  <c r="AN728" i="6"/>
  <c r="AW1261" i="6"/>
  <c r="AN1261" i="6"/>
  <c r="AN710" i="6"/>
  <c r="AW710" i="6"/>
  <c r="AW850" i="6"/>
  <c r="AN850" i="6"/>
  <c r="AN1321" i="6"/>
  <c r="AW1321" i="6"/>
  <c r="AW1173" i="6"/>
  <c r="AN1173" i="6"/>
  <c r="AN1306" i="6"/>
  <c r="AW1306" i="6"/>
  <c r="AW1203" i="6"/>
  <c r="AN1203" i="6"/>
  <c r="AW1336" i="6"/>
  <c r="AN1336" i="6"/>
  <c r="AW1890" i="6"/>
  <c r="AN1890" i="6"/>
  <c r="AN2339" i="6"/>
  <c r="AW2339" i="6"/>
  <c r="AW2315" i="6"/>
  <c r="AN2315" i="6"/>
  <c r="AW1840" i="6"/>
  <c r="AN1840" i="6"/>
  <c r="AN1765" i="6"/>
  <c r="AW1765" i="6"/>
  <c r="AN2243" i="6"/>
  <c r="AW2243" i="6"/>
  <c r="O442" i="1"/>
  <c r="GM442" i="1" s="1"/>
  <c r="GO442" i="1" s="1"/>
  <c r="L1063" i="6"/>
  <c r="O864" i="1"/>
  <c r="GM864" i="1" s="1"/>
  <c r="GO864" i="1" s="1"/>
  <c r="L2474" i="6"/>
  <c r="AI297" i="1"/>
  <c r="G702" i="6"/>
  <c r="AI342" i="1"/>
  <c r="AI329" i="1" s="1"/>
  <c r="G842" i="6"/>
  <c r="O560" i="1"/>
  <c r="GM560" i="1" s="1"/>
  <c r="GO560" i="1" s="1"/>
  <c r="L1487" i="6"/>
  <c r="O484" i="1"/>
  <c r="GM484" i="1" s="1"/>
  <c r="GO484" i="1" s="1"/>
  <c r="L1382" i="6"/>
  <c r="O599" i="1"/>
  <c r="GM599" i="1" s="1"/>
  <c r="GO599" i="1" s="1"/>
  <c r="L1570" i="6"/>
  <c r="O905" i="1"/>
  <c r="GM905" i="1" s="1"/>
  <c r="GO905" i="1" s="1"/>
  <c r="L2559" i="6"/>
  <c r="O866" i="1"/>
  <c r="GM866" i="1" s="1"/>
  <c r="GO866" i="1" s="1"/>
  <c r="L2492" i="6"/>
  <c r="AZ759" i="1"/>
  <c r="AW192" i="6"/>
  <c r="AN192" i="6"/>
  <c r="AW333" i="6"/>
  <c r="AN333" i="6"/>
  <c r="AN626" i="6"/>
  <c r="AW626" i="6"/>
  <c r="AN867" i="6"/>
  <c r="AW867" i="6"/>
  <c r="AN356" i="6"/>
  <c r="AW356" i="6"/>
  <c r="AN601" i="6"/>
  <c r="AW601" i="6"/>
  <c r="AW1078" i="6"/>
  <c r="AN1078" i="6"/>
  <c r="AW1128" i="6"/>
  <c r="AN1128" i="6"/>
  <c r="AN264" i="6"/>
  <c r="AW264" i="6"/>
  <c r="AW310" i="6"/>
  <c r="AN310" i="6"/>
  <c r="AN800" i="6"/>
  <c r="AW800" i="6"/>
  <c r="AN1740" i="6"/>
  <c r="AW1740" i="6"/>
  <c r="AW2195" i="6"/>
  <c r="AN2195" i="6"/>
  <c r="AW2291" i="6"/>
  <c r="AN2291" i="6"/>
  <c r="AW1915" i="6"/>
  <c r="AN1915" i="6"/>
  <c r="AN2123" i="6"/>
  <c r="AW2123" i="6"/>
  <c r="O562" i="1"/>
  <c r="GM562" i="1" s="1"/>
  <c r="GO562" i="1" s="1"/>
  <c r="L1513" i="6"/>
  <c r="O862" i="1"/>
  <c r="GM862" i="1" s="1"/>
  <c r="GO862" i="1" s="1"/>
  <c r="L2456" i="6"/>
  <c r="O907" i="1"/>
  <c r="GM907" i="1" s="1"/>
  <c r="GO907" i="1" s="1"/>
  <c r="L2576" i="6"/>
  <c r="AH81" i="1"/>
  <c r="U81" i="1" s="1"/>
  <c r="G116" i="6"/>
  <c r="CB207" i="1"/>
  <c r="O601" i="1"/>
  <c r="GM601" i="1" s="1"/>
  <c r="GO601" i="1" s="1"/>
  <c r="L1595" i="6"/>
  <c r="O903" i="1"/>
  <c r="GM903" i="1" s="1"/>
  <c r="GO903" i="1" s="1"/>
  <c r="L2542" i="6"/>
  <c r="O735" i="1"/>
  <c r="GM735" i="1" s="1"/>
  <c r="GO735" i="1" s="1"/>
  <c r="L2075" i="6"/>
  <c r="AU603" i="1"/>
  <c r="AW491" i="6"/>
  <c r="AN491" i="6"/>
  <c r="AN576" i="6"/>
  <c r="AW576" i="6"/>
  <c r="AW774" i="6"/>
  <c r="AN774" i="6"/>
  <c r="AW1291" i="6"/>
  <c r="AN1291" i="6"/>
  <c r="AW1276" i="6"/>
  <c r="AN1276" i="6"/>
  <c r="AW1143" i="6"/>
  <c r="AN1143" i="6"/>
  <c r="AW1188" i="6"/>
  <c r="AN1188" i="6"/>
  <c r="AW886" i="6"/>
  <c r="AN886" i="6"/>
  <c r="AN1246" i="6"/>
  <c r="AW1246" i="6"/>
  <c r="AW1368" i="6"/>
  <c r="AN1368" i="6"/>
  <c r="AW1940" i="6"/>
  <c r="AN1940" i="6"/>
  <c r="AW2267" i="6"/>
  <c r="AN2267" i="6"/>
  <c r="AW1990" i="6"/>
  <c r="AN1990" i="6"/>
  <c r="AN1965" i="6"/>
  <c r="AW1965" i="6"/>
  <c r="AN2147" i="6"/>
  <c r="AW2147" i="6"/>
  <c r="AI81" i="1"/>
  <c r="V81" i="1" s="1"/>
  <c r="G94" i="6"/>
  <c r="AH564" i="1"/>
  <c r="G1469" i="6"/>
  <c r="O674" i="1"/>
  <c r="GM674" i="1" s="1"/>
  <c r="GO674" i="1" s="1"/>
  <c r="L1715" i="6"/>
  <c r="AN216" i="6"/>
  <c r="AW216" i="6"/>
  <c r="AN748" i="6"/>
  <c r="AW748" i="6"/>
  <c r="AW466" i="6"/>
  <c r="AN466" i="6"/>
  <c r="AW936" i="6"/>
  <c r="AN936" i="6"/>
  <c r="AN1113" i="6"/>
  <c r="AW1113" i="6"/>
  <c r="AW1158" i="6"/>
  <c r="AN1158" i="6"/>
  <c r="AW240" i="6"/>
  <c r="AN240" i="6"/>
  <c r="AN287" i="6"/>
  <c r="AW287" i="6"/>
  <c r="AN415" i="6"/>
  <c r="AW415" i="6"/>
  <c r="AW911" i="6"/>
  <c r="AN911" i="6"/>
  <c r="AW1815" i="6"/>
  <c r="AN1815" i="6"/>
  <c r="AN2219" i="6"/>
  <c r="AW2219" i="6"/>
  <c r="AW1865" i="6"/>
  <c r="AN1865" i="6"/>
  <c r="AW2099" i="6"/>
  <c r="AN2099" i="6"/>
  <c r="AW2171" i="6"/>
  <c r="AN2171" i="6"/>
  <c r="L2675" i="6"/>
  <c r="AO2053" i="6"/>
  <c r="L2048" i="6"/>
  <c r="L2653" i="6"/>
  <c r="L2651" i="6" s="1"/>
  <c r="L2648" i="6" s="1"/>
  <c r="AO1919" i="6"/>
  <c r="L1914" i="6"/>
  <c r="L2724" i="6"/>
  <c r="L511" i="6"/>
  <c r="AO1265" i="6"/>
  <c r="L1260" i="6"/>
  <c r="AO220" i="6"/>
  <c r="L215" i="6"/>
  <c r="AO470" i="6"/>
  <c r="L465" i="6"/>
  <c r="L2352" i="6"/>
  <c r="L146" i="6"/>
  <c r="L144" i="6" s="1"/>
  <c r="L141" i="6" s="1"/>
  <c r="AO2223" i="6"/>
  <c r="L2218" i="6"/>
  <c r="AO1969" i="6"/>
  <c r="L1964" i="6"/>
  <c r="K38" i="6"/>
  <c r="L2383" i="6"/>
  <c r="L2050" i="6"/>
  <c r="L1247" i="6"/>
  <c r="AO495" i="6"/>
  <c r="L490" i="6"/>
  <c r="L2074" i="6"/>
  <c r="AO2079" i="6"/>
  <c r="AO1869" i="6"/>
  <c r="L1864" i="6"/>
  <c r="AO2199" i="6"/>
  <c r="L2194" i="6"/>
  <c r="L2682" i="6"/>
  <c r="AO314" i="6"/>
  <c r="L309" i="6"/>
  <c r="AO1769" i="6"/>
  <c r="L1764" i="6"/>
  <c r="AO1250" i="6"/>
  <c r="L1245" i="6"/>
  <c r="AO445" i="6"/>
  <c r="L440" i="6"/>
  <c r="AO871" i="6"/>
  <c r="L866" i="6"/>
  <c r="L1414" i="6"/>
  <c r="L369" i="6"/>
  <c r="L677" i="6"/>
  <c r="L2731" i="6"/>
  <c r="AO940" i="6"/>
  <c r="L935" i="6"/>
  <c r="L2359" i="6"/>
  <c r="L2616" i="6"/>
  <c r="L2003" i="6"/>
  <c r="AI132" i="1"/>
  <c r="CB596" i="1"/>
  <c r="AH698" i="1"/>
  <c r="U698" i="1" s="1"/>
  <c r="AH759" i="1"/>
  <c r="AH730" i="1" s="1"/>
  <c r="DJ18" i="3"/>
  <c r="P119" i="1"/>
  <c r="P123" i="1"/>
  <c r="DF132" i="3"/>
  <c r="DG132" i="3"/>
  <c r="DJ132" i="3" s="1"/>
  <c r="DH132" i="3"/>
  <c r="DI132" i="3"/>
  <c r="DJ154" i="3"/>
  <c r="DJ218" i="3"/>
  <c r="S215" i="1"/>
  <c r="DI192" i="3"/>
  <c r="DF192" i="3"/>
  <c r="P211" i="1" s="1"/>
  <c r="DG192" i="3"/>
  <c r="Q211" i="1" s="1"/>
  <c r="DH192" i="3"/>
  <c r="R211" i="1" s="1"/>
  <c r="DI208" i="3"/>
  <c r="DF208" i="3"/>
  <c r="DG208" i="3"/>
  <c r="DJ208" i="3" s="1"/>
  <c r="DH208" i="3"/>
  <c r="DF231" i="3"/>
  <c r="DG231" i="3"/>
  <c r="DH231" i="3"/>
  <c r="DI231" i="3"/>
  <c r="DG240" i="3"/>
  <c r="DJ240" i="3" s="1"/>
  <c r="DH240" i="3"/>
  <c r="DF240" i="3"/>
  <c r="DI240" i="3"/>
  <c r="DJ239" i="3"/>
  <c r="Q288" i="1"/>
  <c r="V297" i="1"/>
  <c r="AI284" i="1"/>
  <c r="R288" i="1"/>
  <c r="R292" i="1"/>
  <c r="DI290" i="3"/>
  <c r="DF290" i="3"/>
  <c r="DG290" i="3"/>
  <c r="DH290" i="3"/>
  <c r="DI331" i="3"/>
  <c r="DF331" i="3"/>
  <c r="P443" i="1" s="1"/>
  <c r="DG331" i="3"/>
  <c r="Q443" i="1" s="1"/>
  <c r="DH331" i="3"/>
  <c r="R443" i="1" s="1"/>
  <c r="DF359" i="3"/>
  <c r="DG359" i="3"/>
  <c r="DH359" i="3"/>
  <c r="DI359" i="3"/>
  <c r="DH336" i="3"/>
  <c r="DI336" i="3"/>
  <c r="DF336" i="3"/>
  <c r="DG336" i="3"/>
  <c r="DI322" i="3"/>
  <c r="DJ322" i="3" s="1"/>
  <c r="DF322" i="3"/>
  <c r="DG322" i="3"/>
  <c r="DH322" i="3"/>
  <c r="DJ399" i="3"/>
  <c r="S469" i="1"/>
  <c r="DH382" i="3"/>
  <c r="DI382" i="3"/>
  <c r="DF382" i="3"/>
  <c r="DG382" i="3"/>
  <c r="DJ382" i="3" s="1"/>
  <c r="P455" i="1"/>
  <c r="DH384" i="3"/>
  <c r="DI384" i="3"/>
  <c r="DF384" i="3"/>
  <c r="DG384" i="3"/>
  <c r="DJ419" i="3"/>
  <c r="DI386" i="3"/>
  <c r="DF386" i="3"/>
  <c r="DG386" i="3"/>
  <c r="DH386" i="3"/>
  <c r="DI439" i="3"/>
  <c r="DF439" i="3"/>
  <c r="DH439" i="3"/>
  <c r="DG439" i="3"/>
  <c r="DH446" i="3"/>
  <c r="DG446" i="3"/>
  <c r="DJ446" i="3" s="1"/>
  <c r="DF446" i="3"/>
  <c r="DI446" i="3"/>
  <c r="DI482" i="3"/>
  <c r="DF482" i="3"/>
  <c r="DG482" i="3"/>
  <c r="DH482" i="3"/>
  <c r="DF473" i="3"/>
  <c r="DJ473" i="3" s="1"/>
  <c r="DG473" i="3"/>
  <c r="DH473" i="3"/>
  <c r="DI473" i="3"/>
  <c r="DH498" i="3"/>
  <c r="DI498" i="3"/>
  <c r="DF498" i="3"/>
  <c r="DG498" i="3"/>
  <c r="DH467" i="3"/>
  <c r="DI467" i="3"/>
  <c r="DF467" i="3"/>
  <c r="DG467" i="3"/>
  <c r="DF506" i="3"/>
  <c r="DG506" i="3"/>
  <c r="DH506" i="3"/>
  <c r="DI506" i="3"/>
  <c r="DJ506" i="3" s="1"/>
  <c r="P681" i="1"/>
  <c r="DH562" i="3"/>
  <c r="DI562" i="3"/>
  <c r="DG562" i="3"/>
  <c r="DJ562" i="3" s="1"/>
  <c r="DF562" i="3"/>
  <c r="DH456" i="3"/>
  <c r="DI456" i="3"/>
  <c r="DF456" i="3"/>
  <c r="DG456" i="3"/>
  <c r="DI480" i="3"/>
  <c r="DJ480" i="3" s="1"/>
  <c r="DF480" i="3"/>
  <c r="DG480" i="3"/>
  <c r="DH480" i="3"/>
  <c r="DH573" i="3"/>
  <c r="DG573" i="3"/>
  <c r="DJ573" i="3" s="1"/>
  <c r="DI573" i="3"/>
  <c r="DF573" i="3"/>
  <c r="DF463" i="3"/>
  <c r="DJ463" i="3" s="1"/>
  <c r="DG463" i="3"/>
  <c r="DH463" i="3"/>
  <c r="DI463" i="3"/>
  <c r="DF487" i="3"/>
  <c r="DJ487" i="3" s="1"/>
  <c r="DG487" i="3"/>
  <c r="DH487" i="3"/>
  <c r="DI487" i="3"/>
  <c r="DF513" i="3"/>
  <c r="DJ513" i="3" s="1"/>
  <c r="DG513" i="3"/>
  <c r="DH513" i="3"/>
  <c r="DI513" i="3"/>
  <c r="V683" i="1"/>
  <c r="G1825" i="6" s="1"/>
  <c r="DJ574" i="3"/>
  <c r="DI592" i="3"/>
  <c r="DF592" i="3"/>
  <c r="DG592" i="3"/>
  <c r="DJ592" i="3" s="1"/>
  <c r="DH592" i="3"/>
  <c r="DI621" i="3"/>
  <c r="S695" i="1" s="1"/>
  <c r="DF621" i="3"/>
  <c r="DG621" i="3"/>
  <c r="DH621" i="3"/>
  <c r="DI625" i="3"/>
  <c r="DF625" i="3"/>
  <c r="DG625" i="3"/>
  <c r="DJ625" i="3" s="1"/>
  <c r="DH625" i="3"/>
  <c r="DI630" i="3"/>
  <c r="DF630" i="3"/>
  <c r="DG630" i="3"/>
  <c r="DJ630" i="3" s="1"/>
  <c r="DH630" i="3"/>
  <c r="DI643" i="3"/>
  <c r="DF643" i="3"/>
  <c r="DG643" i="3"/>
  <c r="DJ643" i="3" s="1"/>
  <c r="DH643" i="3"/>
  <c r="DI667" i="3"/>
  <c r="DF667" i="3"/>
  <c r="DG667" i="3"/>
  <c r="DJ667" i="3" s="1"/>
  <c r="DH667" i="3"/>
  <c r="DI671" i="3"/>
  <c r="DF671" i="3"/>
  <c r="DG671" i="3"/>
  <c r="DJ671" i="3" s="1"/>
  <c r="DH671" i="3"/>
  <c r="DI687" i="3"/>
  <c r="DF687" i="3"/>
  <c r="DG687" i="3"/>
  <c r="DJ687" i="3" s="1"/>
  <c r="DH687" i="3"/>
  <c r="DJ598" i="3"/>
  <c r="DJ665" i="3"/>
  <c r="DI691" i="3"/>
  <c r="DG691" i="3"/>
  <c r="DH691" i="3"/>
  <c r="DF691" i="3"/>
  <c r="DG716" i="3"/>
  <c r="DH716" i="3"/>
  <c r="DF716" i="3"/>
  <c r="P748" i="1" s="1"/>
  <c r="DI716" i="3"/>
  <c r="DG720" i="3"/>
  <c r="DH720" i="3"/>
  <c r="DF720" i="3"/>
  <c r="DI720" i="3"/>
  <c r="DF650" i="3"/>
  <c r="DJ650" i="3" s="1"/>
  <c r="DG650" i="3"/>
  <c r="DH650" i="3"/>
  <c r="DI650" i="3"/>
  <c r="DI696" i="3"/>
  <c r="DG696" i="3"/>
  <c r="DH696" i="3"/>
  <c r="DF696" i="3"/>
  <c r="DG785" i="3"/>
  <c r="DH785" i="3"/>
  <c r="DI785" i="3"/>
  <c r="DF785" i="3"/>
  <c r="R742" i="1"/>
  <c r="DI689" i="3"/>
  <c r="DG689" i="3"/>
  <c r="DH689" i="3"/>
  <c r="DF689" i="3"/>
  <c r="AU64" i="1"/>
  <c r="F100" i="1"/>
  <c r="AU248" i="1"/>
  <c r="DF637" i="3"/>
  <c r="DJ637" i="3" s="1"/>
  <c r="DG637" i="3"/>
  <c r="DH637" i="3"/>
  <c r="DI637" i="3"/>
  <c r="DG769" i="3"/>
  <c r="DH769" i="3"/>
  <c r="DI769" i="3"/>
  <c r="DF769" i="3"/>
  <c r="DJ769" i="3" s="1"/>
  <c r="AZ218" i="1"/>
  <c r="CI207" i="1"/>
  <c r="DJ715" i="3"/>
  <c r="DI792" i="3"/>
  <c r="DF792" i="3"/>
  <c r="DG792" i="3"/>
  <c r="DH792" i="3"/>
  <c r="AJ64" i="1"/>
  <c r="W81" i="1"/>
  <c r="CI64" i="1"/>
  <c r="AZ81" i="1"/>
  <c r="AU113" i="1"/>
  <c r="F151" i="1"/>
  <c r="F316" i="1"/>
  <c r="AU284" i="1"/>
  <c r="AU372" i="1"/>
  <c r="P754" i="1"/>
  <c r="DI781" i="3"/>
  <c r="DF781" i="3"/>
  <c r="DJ781" i="3" s="1"/>
  <c r="DG781" i="3"/>
  <c r="DH781" i="3"/>
  <c r="BA81" i="1"/>
  <c r="CJ64" i="1"/>
  <c r="BC164" i="1"/>
  <c r="F191" i="1"/>
  <c r="F231" i="1"/>
  <c r="BB207" i="1"/>
  <c r="DI767" i="3"/>
  <c r="DF767" i="3"/>
  <c r="DJ767" i="3" s="1"/>
  <c r="DG767" i="3"/>
  <c r="DH767" i="3"/>
  <c r="AO113" i="1"/>
  <c r="AO248" i="1"/>
  <c r="F136" i="1"/>
  <c r="BD164" i="1"/>
  <c r="F200" i="1"/>
  <c r="F228" i="1"/>
  <c r="AQ207" i="1"/>
  <c r="AJ164" i="1"/>
  <c r="W175" i="1"/>
  <c r="AH284" i="1"/>
  <c r="U297" i="1"/>
  <c r="BB329" i="1"/>
  <c r="F355" i="1"/>
  <c r="BB372" i="1"/>
  <c r="AH487" i="1"/>
  <c r="DF447" i="3"/>
  <c r="DI447" i="3"/>
  <c r="DG447" i="3"/>
  <c r="DH447" i="3"/>
  <c r="DG453" i="3"/>
  <c r="DI453" i="3"/>
  <c r="DF453" i="3"/>
  <c r="DJ453" i="3" s="1"/>
  <c r="DH453" i="3"/>
  <c r="AP557" i="1"/>
  <c r="F573" i="1"/>
  <c r="AP633" i="1"/>
  <c r="DG486" i="3"/>
  <c r="DH486" i="3"/>
  <c r="DI486" i="3"/>
  <c r="DF486" i="3"/>
  <c r="DJ486" i="3" s="1"/>
  <c r="DH489" i="3"/>
  <c r="DI489" i="3"/>
  <c r="DF489" i="3"/>
  <c r="DJ489" i="3" s="1"/>
  <c r="DG489" i="3"/>
  <c r="BA175" i="1"/>
  <c r="CJ164" i="1"/>
  <c r="DH429" i="3"/>
  <c r="DI429" i="3"/>
  <c r="DG429" i="3"/>
  <c r="DF429" i="3"/>
  <c r="DJ429" i="3" s="1"/>
  <c r="DG436" i="3"/>
  <c r="DH436" i="3"/>
  <c r="DF436" i="3"/>
  <c r="DI436" i="3"/>
  <c r="DJ436" i="3" s="1"/>
  <c r="DF459" i="3"/>
  <c r="DG459" i="3"/>
  <c r="DJ459" i="3" s="1"/>
  <c r="DH459" i="3"/>
  <c r="DI459" i="3"/>
  <c r="AJ113" i="1"/>
  <c r="W132" i="1"/>
  <c r="BD329" i="1"/>
  <c r="F367" i="1"/>
  <c r="DF381" i="3"/>
  <c r="DG381" i="3"/>
  <c r="DJ381" i="3" s="1"/>
  <c r="DH381" i="3"/>
  <c r="DI381" i="3"/>
  <c r="CI438" i="1"/>
  <c r="AZ487" i="1"/>
  <c r="AO596" i="1"/>
  <c r="F607" i="1"/>
  <c r="AI164" i="1"/>
  <c r="V175" i="1"/>
  <c r="CJ284" i="1"/>
  <c r="BA297" i="1"/>
  <c r="DG472" i="3"/>
  <c r="DH472" i="3"/>
  <c r="DI472" i="3"/>
  <c r="DF472" i="3"/>
  <c r="CJ329" i="1"/>
  <c r="BA342" i="1"/>
  <c r="DF495" i="3"/>
  <c r="DG495" i="3"/>
  <c r="DJ495" i="3" s="1"/>
  <c r="DH495" i="3"/>
  <c r="DI495" i="3"/>
  <c r="DG636" i="3"/>
  <c r="DH636" i="3"/>
  <c r="DI636" i="3"/>
  <c r="DF636" i="3"/>
  <c r="DJ636" i="3" s="1"/>
  <c r="DH639" i="3"/>
  <c r="DI639" i="3"/>
  <c r="DF639" i="3"/>
  <c r="DJ639" i="3" s="1"/>
  <c r="DG639" i="3"/>
  <c r="AH868" i="1"/>
  <c r="AG329" i="1"/>
  <c r="T342" i="1"/>
  <c r="F506" i="1"/>
  <c r="AU438" i="1"/>
  <c r="DG516" i="3"/>
  <c r="DH516" i="3"/>
  <c r="DI516" i="3"/>
  <c r="DF516" i="3"/>
  <c r="DJ516" i="3" s="1"/>
  <c r="DG505" i="3"/>
  <c r="DH505" i="3"/>
  <c r="DI505" i="3"/>
  <c r="DF505" i="3"/>
  <c r="DG644" i="3"/>
  <c r="DJ644" i="3" s="1"/>
  <c r="DH644" i="3"/>
  <c r="DI644" i="3"/>
  <c r="DF644" i="3"/>
  <c r="BB730" i="1"/>
  <c r="F772" i="1"/>
  <c r="DH777" i="3"/>
  <c r="DI777" i="3"/>
  <c r="DF777" i="3"/>
  <c r="DJ777" i="3" s="1"/>
  <c r="DG777" i="3"/>
  <c r="DF798" i="3"/>
  <c r="DJ798" i="3" s="1"/>
  <c r="DG798" i="3"/>
  <c r="DH798" i="3"/>
  <c r="DI798" i="3"/>
  <c r="DH796" i="3"/>
  <c r="DI796" i="3"/>
  <c r="DF796" i="3"/>
  <c r="DJ796" i="3" s="1"/>
  <c r="DG796" i="3"/>
  <c r="CG900" i="1"/>
  <c r="AX909" i="1"/>
  <c r="AG438" i="1"/>
  <c r="T487" i="1"/>
  <c r="AP596" i="1"/>
  <c r="F612" i="1"/>
  <c r="AU596" i="1"/>
  <c r="F622" i="1"/>
  <c r="BC789" i="1"/>
  <c r="F714" i="1"/>
  <c r="BC669" i="1"/>
  <c r="DF784" i="3"/>
  <c r="DJ784" i="3" s="1"/>
  <c r="DG784" i="3"/>
  <c r="DH784" i="3"/>
  <c r="DI784" i="3"/>
  <c r="DH782" i="3"/>
  <c r="DI782" i="3"/>
  <c r="DF782" i="3"/>
  <c r="DJ782" i="3" s="1"/>
  <c r="DG782" i="3"/>
  <c r="BC939" i="1"/>
  <c r="BC859" i="1"/>
  <c r="F884" i="1"/>
  <c r="DH805" i="3"/>
  <c r="DI805" i="3"/>
  <c r="DF805" i="3"/>
  <c r="DJ805" i="3" s="1"/>
  <c r="DG805" i="3"/>
  <c r="CJ438" i="1"/>
  <c r="BA487" i="1"/>
  <c r="AQ438" i="1"/>
  <c r="F497" i="1"/>
  <c r="BA557" i="1"/>
  <c r="F584" i="1"/>
  <c r="CG557" i="1"/>
  <c r="AX564" i="1"/>
  <c r="W868" i="1"/>
  <c r="AJ859" i="1"/>
  <c r="AO665" i="1"/>
  <c r="F793" i="1"/>
  <c r="BA759" i="1"/>
  <c r="CJ730" i="1"/>
  <c r="DG67" i="3"/>
  <c r="Q121" i="1" s="1"/>
  <c r="DH67" i="3"/>
  <c r="R121" i="1" s="1"/>
  <c r="DI67" i="3"/>
  <c r="DF67" i="3"/>
  <c r="P121" i="1" s="1"/>
  <c r="DJ3" i="3"/>
  <c r="Q73" i="1"/>
  <c r="AH113" i="1"/>
  <c r="U132" i="1"/>
  <c r="Q119" i="1"/>
  <c r="DJ71" i="3"/>
  <c r="DJ56" i="3"/>
  <c r="S119" i="1"/>
  <c r="DJ83" i="3"/>
  <c r="DJ92" i="3"/>
  <c r="S125" i="1"/>
  <c r="R123" i="1"/>
  <c r="DF105" i="3"/>
  <c r="DG105" i="3"/>
  <c r="DH105" i="3"/>
  <c r="DI105" i="3"/>
  <c r="DI94" i="3"/>
  <c r="DG94" i="3"/>
  <c r="DF94" i="3"/>
  <c r="P125" i="1" s="1"/>
  <c r="DH94" i="3"/>
  <c r="R125" i="1" s="1"/>
  <c r="DJ118" i="3"/>
  <c r="Q168" i="1"/>
  <c r="DI181" i="3"/>
  <c r="DF181" i="3"/>
  <c r="DG181" i="3"/>
  <c r="DH181" i="3"/>
  <c r="R172" i="1"/>
  <c r="DG267" i="3"/>
  <c r="DJ267" i="3" s="1"/>
  <c r="DH267" i="3"/>
  <c r="DF267" i="3"/>
  <c r="DI267" i="3"/>
  <c r="P288" i="1"/>
  <c r="DJ263" i="3"/>
  <c r="Q292" i="1"/>
  <c r="DJ253" i="3"/>
  <c r="DJ255" i="3"/>
  <c r="DI299" i="3"/>
  <c r="DF299" i="3"/>
  <c r="DG299" i="3"/>
  <c r="DH299" i="3"/>
  <c r="DI324" i="3"/>
  <c r="DF324" i="3"/>
  <c r="DG324" i="3"/>
  <c r="DH324" i="3"/>
  <c r="DI338" i="3"/>
  <c r="DF338" i="3"/>
  <c r="DG338" i="3"/>
  <c r="DH338" i="3"/>
  <c r="DJ288" i="3"/>
  <c r="R447" i="1"/>
  <c r="DG369" i="3"/>
  <c r="Q457" i="1" s="1"/>
  <c r="DH369" i="3"/>
  <c r="R457" i="1" s="1"/>
  <c r="DI369" i="3"/>
  <c r="DF369" i="3"/>
  <c r="P457" i="1" s="1"/>
  <c r="DG389" i="3"/>
  <c r="Q465" i="1" s="1"/>
  <c r="DH389" i="3"/>
  <c r="R465" i="1" s="1"/>
  <c r="DI389" i="3"/>
  <c r="DF389" i="3"/>
  <c r="P465" i="1" s="1"/>
  <c r="P447" i="1"/>
  <c r="DH327" i="3"/>
  <c r="DI327" i="3"/>
  <c r="DF327" i="3"/>
  <c r="DG327" i="3"/>
  <c r="DG361" i="3"/>
  <c r="DH361" i="3"/>
  <c r="DF361" i="3"/>
  <c r="DI361" i="3"/>
  <c r="DJ391" i="3"/>
  <c r="R469" i="1"/>
  <c r="DH433" i="3"/>
  <c r="DI433" i="3"/>
  <c r="DG433" i="3"/>
  <c r="DJ433" i="3" s="1"/>
  <c r="DF433" i="3"/>
  <c r="P481" i="1" s="1"/>
  <c r="DJ402" i="3"/>
  <c r="DH424" i="3"/>
  <c r="DI424" i="3"/>
  <c r="DG424" i="3"/>
  <c r="DF424" i="3"/>
  <c r="DG538" i="3"/>
  <c r="Q679" i="1" s="1"/>
  <c r="DH538" i="3"/>
  <c r="R679" i="1" s="1"/>
  <c r="DI538" i="3"/>
  <c r="DF538" i="3"/>
  <c r="P679" i="1" s="1"/>
  <c r="DJ364" i="3"/>
  <c r="S455" i="1"/>
  <c r="DJ411" i="3"/>
  <c r="DI426" i="3"/>
  <c r="DF426" i="3"/>
  <c r="DH426" i="3"/>
  <c r="DG426" i="3"/>
  <c r="DJ430" i="3"/>
  <c r="S481" i="1"/>
  <c r="DJ366" i="3"/>
  <c r="R475" i="1"/>
  <c r="V559" i="1"/>
  <c r="G1472" i="6" s="1"/>
  <c r="DI448" i="3"/>
  <c r="DH448" i="3"/>
  <c r="DF448" i="3"/>
  <c r="DJ448" i="3" s="1"/>
  <c r="DG448" i="3"/>
  <c r="AH596" i="1"/>
  <c r="U603" i="1"/>
  <c r="DI484" i="3"/>
  <c r="DF484" i="3"/>
  <c r="DG484" i="3"/>
  <c r="DJ484" i="3" s="1"/>
  <c r="DH484" i="3"/>
  <c r="V673" i="1"/>
  <c r="G1698" i="6" s="1"/>
  <c r="V675" i="1"/>
  <c r="G1725" i="6" s="1"/>
  <c r="DI501" i="3"/>
  <c r="DF501" i="3"/>
  <c r="DJ501" i="3" s="1"/>
  <c r="DG501" i="3"/>
  <c r="DH501" i="3"/>
  <c r="DI478" i="3"/>
  <c r="DF478" i="3"/>
  <c r="DJ478" i="3" s="1"/>
  <c r="DG478" i="3"/>
  <c r="DH478" i="3"/>
  <c r="DH509" i="3"/>
  <c r="DI509" i="3"/>
  <c r="DF509" i="3"/>
  <c r="DG509" i="3"/>
  <c r="DJ529" i="3"/>
  <c r="S677" i="1"/>
  <c r="DJ549" i="3"/>
  <c r="S681" i="1"/>
  <c r="DI464" i="3"/>
  <c r="DF464" i="3"/>
  <c r="DJ464" i="3" s="1"/>
  <c r="DG464" i="3"/>
  <c r="DH464" i="3"/>
  <c r="DI488" i="3"/>
  <c r="DF488" i="3"/>
  <c r="DJ488" i="3" s="1"/>
  <c r="DG488" i="3"/>
  <c r="DH488" i="3"/>
  <c r="DH511" i="3"/>
  <c r="DI511" i="3"/>
  <c r="DF511" i="3"/>
  <c r="DG511" i="3"/>
  <c r="DJ511" i="3" s="1"/>
  <c r="V685" i="1"/>
  <c r="G1850" i="6" s="1"/>
  <c r="V687" i="1"/>
  <c r="G1875" i="6" s="1"/>
  <c r="DF493" i="3"/>
  <c r="DG493" i="3"/>
  <c r="DH493" i="3"/>
  <c r="DI493" i="3"/>
  <c r="DJ493" i="3" s="1"/>
  <c r="DJ519" i="3"/>
  <c r="S675" i="1"/>
  <c r="DJ522" i="3"/>
  <c r="DJ533" i="3"/>
  <c r="DJ535" i="3"/>
  <c r="DH560" i="3"/>
  <c r="DI560" i="3"/>
  <c r="DG560" i="3"/>
  <c r="DF560" i="3"/>
  <c r="DG578" i="3"/>
  <c r="Q687" i="1" s="1"/>
  <c r="DF578" i="3"/>
  <c r="P687" i="1" s="1"/>
  <c r="DH578" i="3"/>
  <c r="R687" i="1" s="1"/>
  <c r="DI578" i="3"/>
  <c r="DI601" i="3"/>
  <c r="S691" i="1" s="1"/>
  <c r="DF601" i="3"/>
  <c r="DG601" i="3"/>
  <c r="DJ601" i="3" s="1"/>
  <c r="DH601" i="3"/>
  <c r="DI605" i="3"/>
  <c r="DF605" i="3"/>
  <c r="DG605" i="3"/>
  <c r="DJ605" i="3" s="1"/>
  <c r="DH605" i="3"/>
  <c r="DI610" i="3"/>
  <c r="DF610" i="3"/>
  <c r="P693" i="1" s="1"/>
  <c r="DG610" i="3"/>
  <c r="DJ610" i="3" s="1"/>
  <c r="DH610" i="3"/>
  <c r="DI614" i="3"/>
  <c r="DF614" i="3"/>
  <c r="DG614" i="3"/>
  <c r="DJ614" i="3" s="1"/>
  <c r="DH614" i="3"/>
  <c r="DI632" i="3"/>
  <c r="DF632" i="3"/>
  <c r="DG632" i="3"/>
  <c r="DJ632" i="3" s="1"/>
  <c r="DH632" i="3"/>
  <c r="DI645" i="3"/>
  <c r="DF645" i="3"/>
  <c r="DG645" i="3"/>
  <c r="DJ645" i="3" s="1"/>
  <c r="DH645" i="3"/>
  <c r="DI656" i="3"/>
  <c r="DF656" i="3"/>
  <c r="P736" i="1" s="1"/>
  <c r="DG656" i="3"/>
  <c r="DJ656" i="3" s="1"/>
  <c r="DH656" i="3"/>
  <c r="DI660" i="3"/>
  <c r="DF660" i="3"/>
  <c r="DG660" i="3"/>
  <c r="DJ660" i="3" s="1"/>
  <c r="DH660" i="3"/>
  <c r="DI676" i="3"/>
  <c r="DF676" i="3"/>
  <c r="DG676" i="3"/>
  <c r="DJ676" i="3" s="1"/>
  <c r="DH676" i="3"/>
  <c r="R740" i="1" s="1"/>
  <c r="DI680" i="3"/>
  <c r="DF680" i="3"/>
  <c r="DG680" i="3"/>
  <c r="DJ680" i="3" s="1"/>
  <c r="DH680" i="3"/>
  <c r="DI707" i="3"/>
  <c r="DG707" i="3"/>
  <c r="DH707" i="3"/>
  <c r="DF707" i="3"/>
  <c r="DI638" i="3"/>
  <c r="DF638" i="3"/>
  <c r="DJ638" i="3" s="1"/>
  <c r="DG638" i="3"/>
  <c r="DH638" i="3"/>
  <c r="V744" i="1"/>
  <c r="G2180" i="6" s="1"/>
  <c r="DI700" i="3"/>
  <c r="DG700" i="3"/>
  <c r="DH700" i="3"/>
  <c r="DF700" i="3"/>
  <c r="DG734" i="3"/>
  <c r="Q752" i="1" s="1"/>
  <c r="DH734" i="3"/>
  <c r="R752" i="1" s="1"/>
  <c r="DI734" i="3"/>
  <c r="DF734" i="3"/>
  <c r="P752" i="1" s="1"/>
  <c r="DG799" i="3"/>
  <c r="DH799" i="3"/>
  <c r="DI799" i="3"/>
  <c r="DF799" i="3"/>
  <c r="DJ588" i="3"/>
  <c r="DJ608" i="3"/>
  <c r="Q742" i="1"/>
  <c r="V742" i="1"/>
  <c r="G2156" i="6" s="1"/>
  <c r="BC64" i="1"/>
  <c r="F97" i="1"/>
  <c r="BC248" i="1"/>
  <c r="V734" i="1"/>
  <c r="G2058" i="6" s="1"/>
  <c r="DJ654" i="3"/>
  <c r="V756" i="1"/>
  <c r="G2324" i="6" s="1"/>
  <c r="AI909" i="1"/>
  <c r="DG774" i="3"/>
  <c r="DH774" i="3"/>
  <c r="DI774" i="3"/>
  <c r="DF774" i="3"/>
  <c r="DJ774" i="3" s="1"/>
  <c r="DJ747" i="3"/>
  <c r="DJ756" i="3"/>
  <c r="DI795" i="3"/>
  <c r="DF795" i="3"/>
  <c r="DJ795" i="3" s="1"/>
  <c r="DG795" i="3"/>
  <c r="DH795" i="3"/>
  <c r="GM70" i="1"/>
  <c r="GN70" i="1" s="1"/>
  <c r="BC113" i="1"/>
  <c r="F148" i="1"/>
  <c r="BC284" i="1"/>
  <c r="F313" i="1"/>
  <c r="BC372" i="1"/>
  <c r="DJ744" i="3"/>
  <c r="S754" i="1"/>
  <c r="DG802" i="3"/>
  <c r="DH802" i="3"/>
  <c r="DI802" i="3"/>
  <c r="DF802" i="3"/>
  <c r="DJ802" i="3" s="1"/>
  <c r="GM69" i="1"/>
  <c r="GN69" i="1" s="1"/>
  <c r="AS113" i="1"/>
  <c r="F149" i="1"/>
  <c r="CI164" i="1"/>
  <c r="AZ175" i="1"/>
  <c r="AU207" i="1"/>
  <c r="F237" i="1"/>
  <c r="DF321" i="3"/>
  <c r="DG321" i="3"/>
  <c r="DH321" i="3"/>
  <c r="DI321" i="3"/>
  <c r="DH325" i="3"/>
  <c r="DI325" i="3"/>
  <c r="DF325" i="3"/>
  <c r="DJ325" i="3" s="1"/>
  <c r="DG325" i="3"/>
  <c r="DG328" i="3"/>
  <c r="DH328" i="3"/>
  <c r="DI328" i="3"/>
  <c r="DJ328" i="3" s="1"/>
  <c r="DF328" i="3"/>
  <c r="DG339" i="3"/>
  <c r="DJ339" i="3" s="1"/>
  <c r="DH339" i="3"/>
  <c r="DI339" i="3"/>
  <c r="DF339" i="3"/>
  <c r="AP438" i="1"/>
  <c r="DF445" i="3"/>
  <c r="DI445" i="3"/>
  <c r="DG445" i="3"/>
  <c r="DJ445" i="3" s="1"/>
  <c r="DH445" i="3"/>
  <c r="DF451" i="3"/>
  <c r="DJ451" i="3" s="1"/>
  <c r="DI451" i="3"/>
  <c r="DG451" i="3"/>
  <c r="DH451" i="3"/>
  <c r="BB557" i="1"/>
  <c r="F577" i="1"/>
  <c r="BB633" i="1"/>
  <c r="DG483" i="3"/>
  <c r="DH483" i="3"/>
  <c r="DI483" i="3"/>
  <c r="DF483" i="3"/>
  <c r="DH485" i="3"/>
  <c r="DI485" i="3"/>
  <c r="DF485" i="3"/>
  <c r="DJ485" i="3" s="1"/>
  <c r="DG485" i="3"/>
  <c r="AU329" i="1"/>
  <c r="F361" i="1"/>
  <c r="DH438" i="3"/>
  <c r="DI438" i="3"/>
  <c r="DG438" i="3"/>
  <c r="DF438" i="3"/>
  <c r="DJ438" i="3" s="1"/>
  <c r="DF457" i="3"/>
  <c r="DG457" i="3"/>
  <c r="DJ457" i="3" s="1"/>
  <c r="DH457" i="3"/>
  <c r="DI457" i="3"/>
  <c r="F580" i="1"/>
  <c r="BC557" i="1"/>
  <c r="BC633" i="1"/>
  <c r="AH164" i="1"/>
  <c r="U175" i="1"/>
  <c r="W297" i="1"/>
  <c r="AJ284" i="1"/>
  <c r="CI329" i="1"/>
  <c r="AZ342" i="1"/>
  <c r="DH380" i="3"/>
  <c r="DI380" i="3"/>
  <c r="DJ380" i="3" s="1"/>
  <c r="DF380" i="3"/>
  <c r="DG380" i="3"/>
  <c r="AJ207" i="1"/>
  <c r="W218" i="1"/>
  <c r="AO329" i="1"/>
  <c r="F346" i="1"/>
  <c r="AO438" i="1"/>
  <c r="F491" i="1"/>
  <c r="AO557" i="1"/>
  <c r="F568" i="1"/>
  <c r="AO633" i="1"/>
  <c r="DG470" i="3"/>
  <c r="DH470" i="3"/>
  <c r="DI470" i="3"/>
  <c r="DF470" i="3"/>
  <c r="AJ329" i="1"/>
  <c r="W342" i="1"/>
  <c r="BC596" i="1"/>
  <c r="F619" i="1"/>
  <c r="DG503" i="3"/>
  <c r="DH503" i="3"/>
  <c r="DI503" i="3"/>
  <c r="DF503" i="3"/>
  <c r="DJ503" i="3" s="1"/>
  <c r="DG492" i="3"/>
  <c r="DH492" i="3"/>
  <c r="DI492" i="3"/>
  <c r="DF492" i="3"/>
  <c r="DG633" i="3"/>
  <c r="DH633" i="3"/>
  <c r="DI633" i="3"/>
  <c r="DF633" i="3"/>
  <c r="DH635" i="3"/>
  <c r="DI635" i="3"/>
  <c r="DF635" i="3"/>
  <c r="DJ635" i="3" s="1"/>
  <c r="DG635" i="3"/>
  <c r="DF789" i="3"/>
  <c r="DJ789" i="3" s="1"/>
  <c r="DG789" i="3"/>
  <c r="DH789" i="3"/>
  <c r="DI789" i="3"/>
  <c r="DG512" i="3"/>
  <c r="DH512" i="3"/>
  <c r="DI512" i="3"/>
  <c r="DF512" i="3"/>
  <c r="DJ512" i="3" s="1"/>
  <c r="AP789" i="1"/>
  <c r="AP669" i="1"/>
  <c r="F707" i="1"/>
  <c r="DG653" i="3"/>
  <c r="DH653" i="3"/>
  <c r="DI653" i="3"/>
  <c r="DF653" i="3"/>
  <c r="DJ653" i="3" s="1"/>
  <c r="DG642" i="3"/>
  <c r="DH642" i="3"/>
  <c r="DI642" i="3"/>
  <c r="DJ642" i="3" s="1"/>
  <c r="DF642" i="3"/>
  <c r="AP939" i="1"/>
  <c r="AP859" i="1"/>
  <c r="F877" i="1"/>
  <c r="DF794" i="3"/>
  <c r="DG794" i="3"/>
  <c r="DJ794" i="3" s="1"/>
  <c r="DH794" i="3"/>
  <c r="DI794" i="3"/>
  <c r="DH793" i="3"/>
  <c r="DI793" i="3"/>
  <c r="DJ793" i="3" s="1"/>
  <c r="DF793" i="3"/>
  <c r="DG793" i="3"/>
  <c r="AS329" i="1"/>
  <c r="F359" i="1"/>
  <c r="F769" i="1"/>
  <c r="AQ730" i="1"/>
  <c r="DF780" i="3"/>
  <c r="DG780" i="3"/>
  <c r="DJ780" i="3" s="1"/>
  <c r="DH780" i="3"/>
  <c r="DI780" i="3"/>
  <c r="DH779" i="3"/>
  <c r="DI779" i="3"/>
  <c r="DJ779" i="3" s="1"/>
  <c r="DF779" i="3"/>
  <c r="DG779" i="3"/>
  <c r="F919" i="1"/>
  <c r="AQ900" i="1"/>
  <c r="CJ596" i="1"/>
  <c r="BA603" i="1"/>
  <c r="BA633" i="1" s="1"/>
  <c r="AZ669" i="1"/>
  <c r="F709" i="1"/>
  <c r="AZ789" i="1"/>
  <c r="F770" i="1"/>
  <c r="AZ730" i="1"/>
  <c r="BD939" i="1"/>
  <c r="BD859" i="1"/>
  <c r="F893" i="1"/>
  <c r="BD900" i="1"/>
  <c r="F934" i="1"/>
  <c r="AG900" i="1"/>
  <c r="T909" i="1"/>
  <c r="AO855" i="1"/>
  <c r="F943" i="1"/>
  <c r="BA909" i="1"/>
  <c r="CJ900" i="1"/>
  <c r="DG1" i="3"/>
  <c r="Q66" i="1" s="1"/>
  <c r="DH1" i="3"/>
  <c r="R66" i="1" s="1"/>
  <c r="AE81" i="1" s="1"/>
  <c r="DI1" i="3"/>
  <c r="DF1" i="3"/>
  <c r="P66" i="1" s="1"/>
  <c r="AI113" i="1"/>
  <c r="V132" i="1"/>
  <c r="P73" i="1"/>
  <c r="DH43" i="3"/>
  <c r="R117" i="1" s="1"/>
  <c r="DG43" i="3"/>
  <c r="Q117" i="1" s="1"/>
  <c r="DF43" i="3"/>
  <c r="P117" i="1" s="1"/>
  <c r="DI43" i="3"/>
  <c r="DJ31" i="3"/>
  <c r="DJ57" i="3"/>
  <c r="R119" i="1"/>
  <c r="DJ79" i="3"/>
  <c r="S123" i="1"/>
  <c r="P129" i="1"/>
  <c r="DF130" i="3"/>
  <c r="DG130" i="3"/>
  <c r="DJ130" i="3" s="1"/>
  <c r="DH130" i="3"/>
  <c r="R166" i="1" s="1"/>
  <c r="DI130" i="3"/>
  <c r="DI103" i="3"/>
  <c r="DF103" i="3"/>
  <c r="DG103" i="3"/>
  <c r="DH103" i="3"/>
  <c r="P166" i="1"/>
  <c r="DI158" i="3"/>
  <c r="S170" i="1" s="1"/>
  <c r="DF158" i="3"/>
  <c r="P170" i="1" s="1"/>
  <c r="DG158" i="3"/>
  <c r="DH158" i="3"/>
  <c r="R170" i="1" s="1"/>
  <c r="DJ116" i="3"/>
  <c r="S129" i="1"/>
  <c r="P168" i="1"/>
  <c r="R168" i="1"/>
  <c r="DJ157" i="3"/>
  <c r="DI210" i="3"/>
  <c r="S213" i="1" s="1"/>
  <c r="DF210" i="3"/>
  <c r="P213" i="1" s="1"/>
  <c r="DG210" i="3"/>
  <c r="DJ210" i="3" s="1"/>
  <c r="DH210" i="3"/>
  <c r="Q215" i="1"/>
  <c r="DJ221" i="3"/>
  <c r="DJ234" i="3"/>
  <c r="Q172" i="1"/>
  <c r="DJ179" i="3"/>
  <c r="R290" i="1"/>
  <c r="DJ205" i="3"/>
  <c r="S290" i="1"/>
  <c r="DI292" i="3"/>
  <c r="S335" i="1" s="1"/>
  <c r="DF292" i="3"/>
  <c r="P335" i="1" s="1"/>
  <c r="DG292" i="3"/>
  <c r="DH292" i="3"/>
  <c r="DI308" i="3"/>
  <c r="DF308" i="3"/>
  <c r="P339" i="1" s="1"/>
  <c r="DG308" i="3"/>
  <c r="Q339" i="1" s="1"/>
  <c r="DH308" i="3"/>
  <c r="R339" i="1" s="1"/>
  <c r="DI340" i="3"/>
  <c r="DF340" i="3"/>
  <c r="DG340" i="3"/>
  <c r="DH340" i="3"/>
  <c r="DJ283" i="3"/>
  <c r="DJ362" i="3"/>
  <c r="R335" i="1"/>
  <c r="DJ344" i="3"/>
  <c r="S447" i="1"/>
  <c r="DJ295" i="3"/>
  <c r="DJ312" i="3"/>
  <c r="V445" i="1"/>
  <c r="G1087" i="6" s="1"/>
  <c r="DJ394" i="3"/>
  <c r="S467" i="1"/>
  <c r="DJ414" i="3"/>
  <c r="S475" i="1"/>
  <c r="DJ377" i="3"/>
  <c r="Q469" i="1"/>
  <c r="DJ417" i="3"/>
  <c r="DJ432" i="3"/>
  <c r="Q481" i="1"/>
  <c r="DG442" i="3"/>
  <c r="DF442" i="3"/>
  <c r="DH442" i="3"/>
  <c r="DI442" i="3"/>
  <c r="P471" i="1"/>
  <c r="DH452" i="3"/>
  <c r="DI452" i="3"/>
  <c r="DF452" i="3"/>
  <c r="DJ452" i="3" s="1"/>
  <c r="DG452" i="3"/>
  <c r="DG558" i="3"/>
  <c r="DH558" i="3"/>
  <c r="DI558" i="3"/>
  <c r="DF558" i="3"/>
  <c r="R455" i="1"/>
  <c r="DJ397" i="3"/>
  <c r="DJ406" i="3"/>
  <c r="Q477" i="1"/>
  <c r="DI428" i="3"/>
  <c r="DF428" i="3"/>
  <c r="DH428" i="3"/>
  <c r="DG428" i="3"/>
  <c r="DJ428" i="3" s="1"/>
  <c r="DH435" i="3"/>
  <c r="DI435" i="3"/>
  <c r="DG435" i="3"/>
  <c r="DF435" i="3"/>
  <c r="DH422" i="3"/>
  <c r="R477" i="1" s="1"/>
  <c r="DI422" i="3"/>
  <c r="S477" i="1" s="1"/>
  <c r="DG422" i="3"/>
  <c r="DJ422" i="3" s="1"/>
  <c r="DF422" i="3"/>
  <c r="DH444" i="3"/>
  <c r="DG444" i="3"/>
  <c r="DJ444" i="3" s="1"/>
  <c r="DF444" i="3"/>
  <c r="DI444" i="3"/>
  <c r="DG454" i="3"/>
  <c r="DH454" i="3"/>
  <c r="DI454" i="3"/>
  <c r="DF454" i="3"/>
  <c r="DI469" i="3"/>
  <c r="DF469" i="3"/>
  <c r="DG469" i="3"/>
  <c r="DH469" i="3"/>
  <c r="V671" i="1"/>
  <c r="DI460" i="3"/>
  <c r="DF460" i="3"/>
  <c r="DJ460" i="3" s="1"/>
  <c r="DG460" i="3"/>
  <c r="DH460" i="3"/>
  <c r="DH507" i="3"/>
  <c r="DI507" i="3"/>
  <c r="DF507" i="3"/>
  <c r="DG507" i="3"/>
  <c r="DJ569" i="3"/>
  <c r="DF491" i="3"/>
  <c r="DJ491" i="3" s="1"/>
  <c r="DG491" i="3"/>
  <c r="DH491" i="3"/>
  <c r="DI491" i="3"/>
  <c r="DF517" i="3"/>
  <c r="DJ517" i="3" s="1"/>
  <c r="DG517" i="3"/>
  <c r="DH517" i="3"/>
  <c r="DI517" i="3"/>
  <c r="AI603" i="1"/>
  <c r="DH494" i="3"/>
  <c r="DI494" i="3"/>
  <c r="DF494" i="3"/>
  <c r="DG494" i="3"/>
  <c r="DJ494" i="3" s="1"/>
  <c r="DI514" i="3"/>
  <c r="DF514" i="3"/>
  <c r="DJ514" i="3" s="1"/>
  <c r="DG514" i="3"/>
  <c r="DH514" i="3"/>
  <c r="DH571" i="3"/>
  <c r="R685" i="1" s="1"/>
  <c r="DG571" i="3"/>
  <c r="DJ571" i="3" s="1"/>
  <c r="DI571" i="3"/>
  <c r="S685" i="1" s="1"/>
  <c r="DF571" i="3"/>
  <c r="P685" i="1" s="1"/>
  <c r="DF455" i="3"/>
  <c r="DG455" i="3"/>
  <c r="DH455" i="3"/>
  <c r="DI455" i="3"/>
  <c r="DJ455" i="3" s="1"/>
  <c r="DI474" i="3"/>
  <c r="DF474" i="3"/>
  <c r="DJ474" i="3" s="1"/>
  <c r="DG474" i="3"/>
  <c r="DH474" i="3"/>
  <c r="DH496" i="3"/>
  <c r="DI496" i="3"/>
  <c r="DF496" i="3"/>
  <c r="DG496" i="3"/>
  <c r="DJ496" i="3" s="1"/>
  <c r="R675" i="1"/>
  <c r="DH564" i="3"/>
  <c r="DI564" i="3"/>
  <c r="DG564" i="3"/>
  <c r="DJ564" i="3" s="1"/>
  <c r="DF564" i="3"/>
  <c r="DI590" i="3"/>
  <c r="S689" i="1" s="1"/>
  <c r="DF590" i="3"/>
  <c r="P689" i="1" s="1"/>
  <c r="DG590" i="3"/>
  <c r="DJ590" i="3" s="1"/>
  <c r="DH590" i="3"/>
  <c r="DI594" i="3"/>
  <c r="DF594" i="3"/>
  <c r="DG594" i="3"/>
  <c r="DJ594" i="3" s="1"/>
  <c r="DH594" i="3"/>
  <c r="DI623" i="3"/>
  <c r="DF623" i="3"/>
  <c r="DG623" i="3"/>
  <c r="DJ623" i="3" s="1"/>
  <c r="DH623" i="3"/>
  <c r="DI634" i="3"/>
  <c r="DF634" i="3"/>
  <c r="DG634" i="3"/>
  <c r="DJ634" i="3" s="1"/>
  <c r="DH634" i="3"/>
  <c r="DI647" i="3"/>
  <c r="DF647" i="3"/>
  <c r="DG647" i="3"/>
  <c r="DJ647" i="3" s="1"/>
  <c r="DH647" i="3"/>
  <c r="DI669" i="3"/>
  <c r="S738" i="1" s="1"/>
  <c r="DF669" i="3"/>
  <c r="DG669" i="3"/>
  <c r="DJ669" i="3" s="1"/>
  <c r="DH669" i="3"/>
  <c r="R738" i="1" s="1"/>
  <c r="DI711" i="3"/>
  <c r="DG711" i="3"/>
  <c r="DJ711" i="3" s="1"/>
  <c r="DH711" i="3"/>
  <c r="DF711" i="3"/>
  <c r="DG718" i="3"/>
  <c r="DH718" i="3"/>
  <c r="R748" i="1" s="1"/>
  <c r="DF718" i="3"/>
  <c r="DI718" i="3"/>
  <c r="S748" i="1" s="1"/>
  <c r="DH641" i="3"/>
  <c r="DI641" i="3"/>
  <c r="DF641" i="3"/>
  <c r="DG641" i="3"/>
  <c r="DG754" i="3"/>
  <c r="Q756" i="1" s="1"/>
  <c r="DH754" i="3"/>
  <c r="R756" i="1" s="1"/>
  <c r="DI754" i="3"/>
  <c r="DF754" i="3"/>
  <c r="P756" i="1" s="1"/>
  <c r="AX81" i="1"/>
  <c r="CG64" i="1"/>
  <c r="R689" i="1"/>
  <c r="P742" i="1"/>
  <c r="DH628" i="3"/>
  <c r="DI628" i="3"/>
  <c r="DF628" i="3"/>
  <c r="DG628" i="3"/>
  <c r="DI651" i="3"/>
  <c r="DF651" i="3"/>
  <c r="DJ651" i="3" s="1"/>
  <c r="DG651" i="3"/>
  <c r="DH651" i="3"/>
  <c r="V754" i="1"/>
  <c r="G2300" i="6" s="1"/>
  <c r="BD64" i="1"/>
  <c r="F106" i="1"/>
  <c r="BD248" i="1"/>
  <c r="AH909" i="1"/>
  <c r="CY750" i="1"/>
  <c r="X750" i="1" s="1"/>
  <c r="AZ2271" i="6" s="1"/>
  <c r="L2269" i="6" s="1"/>
  <c r="CZ750" i="1"/>
  <c r="Y750" i="1" s="1"/>
  <c r="BA2271" i="6" s="1"/>
  <c r="L2270" i="6" s="1"/>
  <c r="DI776" i="3"/>
  <c r="DF776" i="3"/>
  <c r="DJ776" i="3" s="1"/>
  <c r="DG776" i="3"/>
  <c r="DH776" i="3"/>
  <c r="DH801" i="3"/>
  <c r="DI801" i="3"/>
  <c r="DF801" i="3"/>
  <c r="DG801" i="3"/>
  <c r="GM71" i="1"/>
  <c r="GN71" i="1" s="1"/>
  <c r="AP64" i="1"/>
  <c r="F90" i="1"/>
  <c r="AX175" i="1"/>
  <c r="CG164" i="1"/>
  <c r="R754" i="1"/>
  <c r="DH773" i="3"/>
  <c r="DI773" i="3"/>
  <c r="DF773" i="3"/>
  <c r="DG773" i="3"/>
  <c r="DJ773" i="3" s="1"/>
  <c r="DG797" i="3"/>
  <c r="DH797" i="3"/>
  <c r="DI797" i="3"/>
  <c r="DF797" i="3"/>
  <c r="DJ797" i="3" s="1"/>
  <c r="BD113" i="1"/>
  <c r="F157" i="1"/>
  <c r="F185" i="1"/>
  <c r="AQ164" i="1"/>
  <c r="F227" i="1"/>
  <c r="AP207" i="1"/>
  <c r="BD284" i="1"/>
  <c r="F322" i="1"/>
  <c r="BD372" i="1"/>
  <c r="DG783" i="3"/>
  <c r="DH783" i="3"/>
  <c r="DI783" i="3"/>
  <c r="DF783" i="3"/>
  <c r="DJ783" i="3" s="1"/>
  <c r="GM67" i="1"/>
  <c r="GN67" i="1" s="1"/>
  <c r="GM72" i="1"/>
  <c r="GN72" i="1" s="1"/>
  <c r="AT64" i="1"/>
  <c r="F99" i="1"/>
  <c r="BC207" i="1"/>
  <c r="F234" i="1"/>
  <c r="F301" i="1"/>
  <c r="AO284" i="1"/>
  <c r="AO372" i="1"/>
  <c r="F314" i="1"/>
  <c r="AS284" i="1"/>
  <c r="AS372" i="1"/>
  <c r="AP329" i="1"/>
  <c r="F351" i="1"/>
  <c r="DG326" i="3"/>
  <c r="DH326" i="3"/>
  <c r="DI326" i="3"/>
  <c r="DF326" i="3"/>
  <c r="DJ326" i="3" s="1"/>
  <c r="V440" i="1"/>
  <c r="G1042" i="6" s="1"/>
  <c r="DH330" i="3"/>
  <c r="DI330" i="3"/>
  <c r="DF330" i="3"/>
  <c r="DJ330" i="3" s="1"/>
  <c r="DG330" i="3"/>
  <c r="DG337" i="3"/>
  <c r="DH337" i="3"/>
  <c r="DI337" i="3"/>
  <c r="DJ337" i="3" s="1"/>
  <c r="DF337" i="3"/>
  <c r="BB438" i="1"/>
  <c r="F500" i="1"/>
  <c r="DF479" i="3"/>
  <c r="DG479" i="3"/>
  <c r="DH479" i="3"/>
  <c r="DI479" i="3"/>
  <c r="DG481" i="3"/>
  <c r="DH481" i="3"/>
  <c r="DI481" i="3"/>
  <c r="DF481" i="3"/>
  <c r="BC329" i="1"/>
  <c r="F358" i="1"/>
  <c r="DG427" i="3"/>
  <c r="DH427" i="3"/>
  <c r="DF427" i="3"/>
  <c r="DI427" i="3"/>
  <c r="F503" i="1"/>
  <c r="BC438" i="1"/>
  <c r="DG466" i="3"/>
  <c r="DH466" i="3"/>
  <c r="DI466" i="3"/>
  <c r="DF466" i="3"/>
  <c r="DJ466" i="3" s="1"/>
  <c r="F628" i="1"/>
  <c r="BD596" i="1"/>
  <c r="DG383" i="3"/>
  <c r="DH383" i="3"/>
  <c r="DI383" i="3"/>
  <c r="DF383" i="3"/>
  <c r="DJ383" i="3" s="1"/>
  <c r="DF441" i="3"/>
  <c r="DG441" i="3"/>
  <c r="DJ441" i="3" s="1"/>
  <c r="DI441" i="3"/>
  <c r="DH441" i="3"/>
  <c r="DH440" i="3"/>
  <c r="DI440" i="3"/>
  <c r="DJ440" i="3" s="1"/>
  <c r="DG440" i="3"/>
  <c r="DF440" i="3"/>
  <c r="F589" i="1"/>
  <c r="BD557" i="1"/>
  <c r="BD633" i="1"/>
  <c r="DG387" i="3"/>
  <c r="DJ387" i="3" s="1"/>
  <c r="DH387" i="3"/>
  <c r="DI387" i="3"/>
  <c r="DF387" i="3"/>
  <c r="DG468" i="3"/>
  <c r="DH468" i="3"/>
  <c r="DI468" i="3"/>
  <c r="DJ468" i="3" s="1"/>
  <c r="DF468" i="3"/>
  <c r="BB596" i="1"/>
  <c r="F616" i="1"/>
  <c r="W487" i="1"/>
  <c r="AJ438" i="1"/>
  <c r="AS557" i="1"/>
  <c r="AS633" i="1"/>
  <c r="F581" i="1"/>
  <c r="DG499" i="3"/>
  <c r="DH499" i="3"/>
  <c r="DI499" i="3"/>
  <c r="DF499" i="3"/>
  <c r="DJ499" i="3" s="1"/>
  <c r="DG631" i="3"/>
  <c r="DH631" i="3"/>
  <c r="DI631" i="3"/>
  <c r="DF631" i="3"/>
  <c r="DF770" i="3"/>
  <c r="DJ770" i="3" s="1"/>
  <c r="DG770" i="3"/>
  <c r="DH770" i="3"/>
  <c r="DI770" i="3"/>
  <c r="DH768" i="3"/>
  <c r="DI768" i="3"/>
  <c r="DF768" i="3"/>
  <c r="DJ768" i="3" s="1"/>
  <c r="DG768" i="3"/>
  <c r="DF786" i="3"/>
  <c r="DG786" i="3"/>
  <c r="DH786" i="3"/>
  <c r="DI786" i="3"/>
  <c r="DJ786" i="3" s="1"/>
  <c r="W564" i="1"/>
  <c r="AJ557" i="1"/>
  <c r="DF510" i="3"/>
  <c r="DG510" i="3"/>
  <c r="DJ510" i="3" s="1"/>
  <c r="DH510" i="3"/>
  <c r="DI510" i="3"/>
  <c r="F705" i="1"/>
  <c r="AX669" i="1"/>
  <c r="DG649" i="3"/>
  <c r="DH649" i="3"/>
  <c r="DI649" i="3"/>
  <c r="DF649" i="3"/>
  <c r="DJ649" i="3" s="1"/>
  <c r="DH652" i="3"/>
  <c r="DI652" i="3"/>
  <c r="DF652" i="3"/>
  <c r="DJ652" i="3" s="1"/>
  <c r="DG652" i="3"/>
  <c r="AP730" i="1"/>
  <c r="F768" i="1"/>
  <c r="DF775" i="3"/>
  <c r="DJ775" i="3" s="1"/>
  <c r="DG775" i="3"/>
  <c r="DH775" i="3"/>
  <c r="DI775" i="3"/>
  <c r="BB939" i="1"/>
  <c r="BB859" i="1"/>
  <c r="F881" i="1"/>
  <c r="AP900" i="1"/>
  <c r="F918" i="1"/>
  <c r="CI596" i="1"/>
  <c r="AZ603" i="1"/>
  <c r="F708" i="1"/>
  <c r="AQ789" i="1"/>
  <c r="AQ669" i="1"/>
  <c r="F778" i="1"/>
  <c r="AU730" i="1"/>
  <c r="F878" i="1"/>
  <c r="AQ939" i="1"/>
  <c r="AQ859" i="1"/>
  <c r="DF803" i="3"/>
  <c r="DJ803" i="3" s="1"/>
  <c r="DG803" i="3"/>
  <c r="DH803" i="3"/>
  <c r="DI803" i="3"/>
  <c r="CG438" i="1"/>
  <c r="AX487" i="1"/>
  <c r="AQ557" i="1"/>
  <c r="F574" i="1"/>
  <c r="F620" i="1"/>
  <c r="AS596" i="1"/>
  <c r="BD669" i="1"/>
  <c r="BD789" i="1"/>
  <c r="F723" i="1"/>
  <c r="BD730" i="1"/>
  <c r="F784" i="1"/>
  <c r="CI859" i="1"/>
  <c r="AZ868" i="1"/>
  <c r="CI900" i="1"/>
  <c r="AZ909" i="1"/>
  <c r="AS855" i="1"/>
  <c r="F956" i="1"/>
  <c r="AJ669" i="1"/>
  <c r="W698" i="1"/>
  <c r="F624" i="1"/>
  <c r="T596" i="1"/>
  <c r="BA859" i="1"/>
  <c r="F888" i="1"/>
  <c r="BA939" i="1"/>
  <c r="DH34" i="3"/>
  <c r="DG34" i="3"/>
  <c r="DF34" i="3"/>
  <c r="P115" i="1" s="1"/>
  <c r="DI34" i="3"/>
  <c r="S115" i="1" s="1"/>
  <c r="DJ16" i="3"/>
  <c r="S73" i="1"/>
  <c r="R115" i="1"/>
  <c r="Q125" i="1"/>
  <c r="Q123" i="1"/>
  <c r="DF107" i="3"/>
  <c r="DG107" i="3"/>
  <c r="DJ107" i="3" s="1"/>
  <c r="DH107" i="3"/>
  <c r="DI107" i="3"/>
  <c r="DJ127" i="3"/>
  <c r="S166" i="1"/>
  <c r="Q170" i="1"/>
  <c r="DJ166" i="3"/>
  <c r="S172" i="1"/>
  <c r="R129" i="1"/>
  <c r="DJ140" i="3"/>
  <c r="S168" i="1"/>
  <c r="DI183" i="3"/>
  <c r="S209" i="1" s="1"/>
  <c r="DF183" i="3"/>
  <c r="P209" i="1" s="1"/>
  <c r="DG183" i="3"/>
  <c r="DH183" i="3"/>
  <c r="R209" i="1" s="1"/>
  <c r="CP215" i="1"/>
  <c r="O215" i="1" s="1"/>
  <c r="DG265" i="3"/>
  <c r="DH265" i="3"/>
  <c r="R294" i="1" s="1"/>
  <c r="DF265" i="3"/>
  <c r="DI265" i="3"/>
  <c r="S294" i="1" s="1"/>
  <c r="R213" i="1"/>
  <c r="DG233" i="3"/>
  <c r="DJ233" i="3" s="1"/>
  <c r="DH233" i="3"/>
  <c r="DF233" i="3"/>
  <c r="DI233" i="3"/>
  <c r="DJ237" i="3"/>
  <c r="S288" i="1"/>
  <c r="Q290" i="1"/>
  <c r="DJ251" i="3"/>
  <c r="S292" i="1"/>
  <c r="P294" i="1"/>
  <c r="DG276" i="3"/>
  <c r="Q331" i="1" s="1"/>
  <c r="DF276" i="3"/>
  <c r="P331" i="1" s="1"/>
  <c r="DH276" i="3"/>
  <c r="R331" i="1" s="1"/>
  <c r="DI276" i="3"/>
  <c r="DI285" i="3"/>
  <c r="S333" i="1" s="1"/>
  <c r="DF285" i="3"/>
  <c r="P333" i="1" s="1"/>
  <c r="DG285" i="3"/>
  <c r="DJ285" i="3" s="1"/>
  <c r="DH285" i="3"/>
  <c r="DI297" i="3"/>
  <c r="S337" i="1" s="1"/>
  <c r="DF297" i="3"/>
  <c r="P337" i="1" s="1"/>
  <c r="DG297" i="3"/>
  <c r="DJ297" i="3" s="1"/>
  <c r="DH297" i="3"/>
  <c r="DI329" i="3"/>
  <c r="DF329" i="3"/>
  <c r="DG329" i="3"/>
  <c r="DJ329" i="3" s="1"/>
  <c r="DH329" i="3"/>
  <c r="R333" i="1"/>
  <c r="DG352" i="3"/>
  <c r="DH352" i="3"/>
  <c r="R449" i="1" s="1"/>
  <c r="DF352" i="3"/>
  <c r="P449" i="1" s="1"/>
  <c r="DI352" i="3"/>
  <c r="Q335" i="1"/>
  <c r="DG409" i="3"/>
  <c r="Q473" i="1" s="1"/>
  <c r="DH409" i="3"/>
  <c r="R473" i="1" s="1"/>
  <c r="DI409" i="3"/>
  <c r="DF409" i="3"/>
  <c r="P473" i="1" s="1"/>
  <c r="R337" i="1"/>
  <c r="DF343" i="3"/>
  <c r="DJ343" i="3" s="1"/>
  <c r="DH343" i="3"/>
  <c r="DI343" i="3"/>
  <c r="DG343" i="3"/>
  <c r="DJ349" i="3"/>
  <c r="S449" i="1"/>
  <c r="DG354" i="3"/>
  <c r="Q451" i="1" s="1"/>
  <c r="DH354" i="3"/>
  <c r="R451" i="1" s="1"/>
  <c r="DF354" i="3"/>
  <c r="P451" i="1" s="1"/>
  <c r="DI354" i="3"/>
  <c r="DJ374" i="3"/>
  <c r="S459" i="1"/>
  <c r="P459" i="1"/>
  <c r="CP469" i="1"/>
  <c r="O469" i="1" s="1"/>
  <c r="AH557" i="1"/>
  <c r="U564" i="1"/>
  <c r="P467" i="1"/>
  <c r="CP467" i="1" s="1"/>
  <c r="O467" i="1" s="1"/>
  <c r="DJ404" i="3"/>
  <c r="S471" i="1"/>
  <c r="DI379" i="3"/>
  <c r="DF379" i="3"/>
  <c r="P461" i="1" s="1"/>
  <c r="DG379" i="3"/>
  <c r="Q461" i="1" s="1"/>
  <c r="DH379" i="3"/>
  <c r="R461" i="1" s="1"/>
  <c r="P477" i="1"/>
  <c r="R481" i="1"/>
  <c r="P475" i="1"/>
  <c r="CP475" i="1" s="1"/>
  <c r="O475" i="1" s="1"/>
  <c r="DI437" i="3"/>
  <c r="DF437" i="3"/>
  <c r="DH437" i="3"/>
  <c r="DG437" i="3"/>
  <c r="DJ437" i="3" s="1"/>
  <c r="V561" i="1"/>
  <c r="G1497" i="6" s="1"/>
  <c r="DI471" i="3"/>
  <c r="DF471" i="3"/>
  <c r="DG471" i="3"/>
  <c r="DJ471" i="3" s="1"/>
  <c r="DH471" i="3"/>
  <c r="DH465" i="3"/>
  <c r="DI465" i="3"/>
  <c r="DF465" i="3"/>
  <c r="DJ465" i="3" s="1"/>
  <c r="DG465" i="3"/>
  <c r="DH515" i="3"/>
  <c r="DI515" i="3"/>
  <c r="DF515" i="3"/>
  <c r="DJ515" i="3" s="1"/>
  <c r="DG515" i="3"/>
  <c r="DF443" i="3"/>
  <c r="DI443" i="3"/>
  <c r="DJ443" i="3" s="1"/>
  <c r="DG443" i="3"/>
  <c r="DH443" i="3"/>
  <c r="DF500" i="3"/>
  <c r="DJ500" i="3" s="1"/>
  <c r="DG500" i="3"/>
  <c r="DH500" i="3"/>
  <c r="DI500" i="3"/>
  <c r="Q677" i="1"/>
  <c r="CP677" i="1" s="1"/>
  <c r="O677" i="1" s="1"/>
  <c r="Q681" i="1"/>
  <c r="DF477" i="3"/>
  <c r="DJ477" i="3" s="1"/>
  <c r="DG477" i="3"/>
  <c r="DH477" i="3"/>
  <c r="DI477" i="3"/>
  <c r="DH502" i="3"/>
  <c r="DI502" i="3"/>
  <c r="DF502" i="3"/>
  <c r="DJ502" i="3" s="1"/>
  <c r="DG502" i="3"/>
  <c r="Q685" i="1"/>
  <c r="DH458" i="3"/>
  <c r="DI458" i="3"/>
  <c r="DF458" i="3"/>
  <c r="DG458" i="3"/>
  <c r="DJ458" i="3" s="1"/>
  <c r="DF504" i="3"/>
  <c r="DJ504" i="3" s="1"/>
  <c r="DG504" i="3"/>
  <c r="DH504" i="3"/>
  <c r="DI504" i="3"/>
  <c r="Q675" i="1"/>
  <c r="CP675" i="1" s="1"/>
  <c r="O675" i="1" s="1"/>
  <c r="DJ563" i="3"/>
  <c r="DJ583" i="3"/>
  <c r="DI603" i="3"/>
  <c r="DF603" i="3"/>
  <c r="DG603" i="3"/>
  <c r="DJ603" i="3" s="1"/>
  <c r="DH603" i="3"/>
  <c r="R691" i="1" s="1"/>
  <c r="DI612" i="3"/>
  <c r="S693" i="1" s="1"/>
  <c r="DF612" i="3"/>
  <c r="DG612" i="3"/>
  <c r="DJ612" i="3" s="1"/>
  <c r="DH612" i="3"/>
  <c r="R693" i="1" s="1"/>
  <c r="P695" i="1"/>
  <c r="U759" i="1"/>
  <c r="DI658" i="3"/>
  <c r="S736" i="1" s="1"/>
  <c r="DF658" i="3"/>
  <c r="DG658" i="3"/>
  <c r="DH658" i="3"/>
  <c r="R736" i="1" s="1"/>
  <c r="DI678" i="3"/>
  <c r="DF678" i="3"/>
  <c r="P740" i="1" s="1"/>
  <c r="DG678" i="3"/>
  <c r="DH678" i="3"/>
  <c r="P691" i="1"/>
  <c r="P738" i="1"/>
  <c r="DJ674" i="3"/>
  <c r="S740" i="1"/>
  <c r="Q748" i="1"/>
  <c r="DG771" i="3"/>
  <c r="DH771" i="3"/>
  <c r="DI771" i="3"/>
  <c r="DF771" i="3"/>
  <c r="Q689" i="1"/>
  <c r="DJ685" i="3"/>
  <c r="S742" i="1"/>
  <c r="DJ705" i="3"/>
  <c r="DI709" i="3"/>
  <c r="S746" i="1" s="1"/>
  <c r="DG709" i="3"/>
  <c r="DH709" i="3"/>
  <c r="R746" i="1" s="1"/>
  <c r="DF709" i="3"/>
  <c r="P746" i="1" s="1"/>
  <c r="F91" i="1"/>
  <c r="AQ64" i="1"/>
  <c r="AQ248" i="1"/>
  <c r="Q736" i="1"/>
  <c r="DH694" i="3"/>
  <c r="DF694" i="3"/>
  <c r="DG694" i="3"/>
  <c r="Q744" i="1" s="1"/>
  <c r="DI694" i="3"/>
  <c r="DI698" i="3"/>
  <c r="DG698" i="3"/>
  <c r="DH698" i="3"/>
  <c r="DF698" i="3"/>
  <c r="DJ736" i="3"/>
  <c r="DJ749" i="3"/>
  <c r="DJ758" i="3"/>
  <c r="AI868" i="1"/>
  <c r="DI790" i="3"/>
  <c r="DF790" i="3"/>
  <c r="DJ790" i="3" s="1"/>
  <c r="DG790" i="3"/>
  <c r="DH790" i="3"/>
  <c r="BB113" i="1"/>
  <c r="BB248" i="1"/>
  <c r="F145" i="1"/>
  <c r="DH787" i="3"/>
  <c r="DI787" i="3"/>
  <c r="DF787" i="3"/>
  <c r="DG787" i="3"/>
  <c r="DJ787" i="3" s="1"/>
  <c r="DI804" i="3"/>
  <c r="DF804" i="3"/>
  <c r="DJ804" i="3" s="1"/>
  <c r="DG804" i="3"/>
  <c r="DH804" i="3"/>
  <c r="GM76" i="1"/>
  <c r="GN76" i="1" s="1"/>
  <c r="GM79" i="1"/>
  <c r="GN79" i="1" s="1"/>
  <c r="AQ113" i="1"/>
  <c r="F142" i="1"/>
  <c r="AQ284" i="1"/>
  <c r="F307" i="1"/>
  <c r="AQ372" i="1"/>
  <c r="Q754" i="1"/>
  <c r="DI778" i="3"/>
  <c r="DF778" i="3"/>
  <c r="P865" i="1" s="1"/>
  <c r="DG778" i="3"/>
  <c r="Q865" i="1" s="1"/>
  <c r="DH778" i="3"/>
  <c r="R865" i="1" s="1"/>
  <c r="AG64" i="1"/>
  <c r="T81" i="1"/>
  <c r="GM74" i="1"/>
  <c r="GN74" i="1" s="1"/>
  <c r="AU164" i="1"/>
  <c r="F194" i="1"/>
  <c r="F225" i="1"/>
  <c r="DJ738" i="3"/>
  <c r="DJ751" i="3"/>
  <c r="DJ760" i="3"/>
  <c r="DI764" i="3"/>
  <c r="DF764" i="3"/>
  <c r="DG764" i="3"/>
  <c r="DH764" i="3"/>
  <c r="DG788" i="3"/>
  <c r="DH788" i="3"/>
  <c r="DI788" i="3"/>
  <c r="DF788" i="3"/>
  <c r="DJ788" i="3" s="1"/>
  <c r="GM78" i="1"/>
  <c r="GN78" i="1" s="1"/>
  <c r="CJ113" i="1"/>
  <c r="BA132" i="1"/>
  <c r="AG207" i="1"/>
  <c r="T218" i="1"/>
  <c r="DG323" i="3"/>
  <c r="DH323" i="3"/>
  <c r="DI323" i="3"/>
  <c r="DF323" i="3"/>
  <c r="DG342" i="3"/>
  <c r="DI342" i="3"/>
  <c r="DF342" i="3"/>
  <c r="DJ342" i="3" s="1"/>
  <c r="DH342" i="3"/>
  <c r="DH341" i="3"/>
  <c r="DF341" i="3"/>
  <c r="DJ341" i="3" s="1"/>
  <c r="DG341" i="3"/>
  <c r="DI341" i="3"/>
  <c r="DG450" i="3"/>
  <c r="DF450" i="3"/>
  <c r="DJ450" i="3" s="1"/>
  <c r="DH450" i="3"/>
  <c r="DI450" i="3"/>
  <c r="DH449" i="3"/>
  <c r="DG449" i="3"/>
  <c r="DF449" i="3"/>
  <c r="DJ449" i="3" s="1"/>
  <c r="DI449" i="3"/>
  <c r="DG490" i="3"/>
  <c r="DH490" i="3"/>
  <c r="DI490" i="3"/>
  <c r="DF490" i="3"/>
  <c r="DJ490" i="3" s="1"/>
  <c r="AG164" i="1"/>
  <c r="T175" i="1"/>
  <c r="BA218" i="1"/>
  <c r="CJ207" i="1"/>
  <c r="DG425" i="3"/>
  <c r="DH425" i="3"/>
  <c r="DF425" i="3"/>
  <c r="DI425" i="3"/>
  <c r="DJ425" i="3" s="1"/>
  <c r="DG462" i="3"/>
  <c r="DH462" i="3"/>
  <c r="DI462" i="3"/>
  <c r="DF462" i="3"/>
  <c r="DJ462" i="3" s="1"/>
  <c r="DH461" i="3"/>
  <c r="DI461" i="3"/>
  <c r="DF461" i="3"/>
  <c r="DJ461" i="3" s="1"/>
  <c r="DG461" i="3"/>
  <c r="AG113" i="1"/>
  <c r="T132" i="1"/>
  <c r="V461" i="1"/>
  <c r="G1212" i="6" s="1"/>
  <c r="F512" i="1"/>
  <c r="BD438" i="1"/>
  <c r="CI557" i="1"/>
  <c r="AZ564" i="1"/>
  <c r="AI207" i="1"/>
  <c r="V218" i="1"/>
  <c r="T297" i="1"/>
  <c r="AG284" i="1"/>
  <c r="DF388" i="3"/>
  <c r="DJ388" i="3" s="1"/>
  <c r="DG388" i="3"/>
  <c r="DH388" i="3"/>
  <c r="DI388" i="3"/>
  <c r="DG385" i="3"/>
  <c r="DH385" i="3"/>
  <c r="DI385" i="3"/>
  <c r="DJ385" i="3" s="1"/>
  <c r="DF385" i="3"/>
  <c r="DG476" i="3"/>
  <c r="DH476" i="3"/>
  <c r="DI476" i="3"/>
  <c r="DF476" i="3"/>
  <c r="DJ476" i="3" s="1"/>
  <c r="DH475" i="3"/>
  <c r="DI475" i="3"/>
  <c r="DF475" i="3"/>
  <c r="DJ475" i="3" s="1"/>
  <c r="DG475" i="3"/>
  <c r="CG596" i="1"/>
  <c r="AX603" i="1"/>
  <c r="DF497" i="3"/>
  <c r="DG497" i="3"/>
  <c r="DH497" i="3"/>
  <c r="DI497" i="3"/>
  <c r="DG640" i="3"/>
  <c r="DH640" i="3"/>
  <c r="DI640" i="3"/>
  <c r="DF640" i="3"/>
  <c r="DJ640" i="3" s="1"/>
  <c r="DG629" i="3"/>
  <c r="DH629" i="3"/>
  <c r="DI629" i="3"/>
  <c r="DJ629" i="3" s="1"/>
  <c r="DF629" i="3"/>
  <c r="DF766" i="3"/>
  <c r="DG766" i="3"/>
  <c r="DH766" i="3"/>
  <c r="DI766" i="3"/>
  <c r="DH765" i="3"/>
  <c r="DI765" i="3"/>
  <c r="DJ765" i="3" s="1"/>
  <c r="DF765" i="3"/>
  <c r="DG765" i="3"/>
  <c r="DH791" i="3"/>
  <c r="DI791" i="3"/>
  <c r="DF791" i="3"/>
  <c r="DJ791" i="3" s="1"/>
  <c r="DG791" i="3"/>
  <c r="F583" i="1"/>
  <c r="AU557" i="1"/>
  <c r="AU633" i="1"/>
  <c r="DF508" i="3"/>
  <c r="DG508" i="3"/>
  <c r="DJ508" i="3" s="1"/>
  <c r="DH508" i="3"/>
  <c r="DI508" i="3"/>
  <c r="BB789" i="1"/>
  <c r="BB669" i="1"/>
  <c r="F711" i="1"/>
  <c r="DG646" i="3"/>
  <c r="DJ646" i="3" s="1"/>
  <c r="DH646" i="3"/>
  <c r="DI646" i="3"/>
  <c r="DF646" i="3"/>
  <c r="DH648" i="3"/>
  <c r="DI648" i="3"/>
  <c r="DF648" i="3"/>
  <c r="DJ648" i="3" s="1"/>
  <c r="DG648" i="3"/>
  <c r="DF772" i="3"/>
  <c r="DG772" i="3"/>
  <c r="DH772" i="3"/>
  <c r="DI772" i="3"/>
  <c r="DJ772" i="3" s="1"/>
  <c r="CG859" i="1"/>
  <c r="AX868" i="1"/>
  <c r="BB900" i="1"/>
  <c r="F922" i="1"/>
  <c r="AJ596" i="1"/>
  <c r="W603" i="1"/>
  <c r="AU669" i="1"/>
  <c r="F717" i="1"/>
  <c r="AU789" i="1"/>
  <c r="BC730" i="1"/>
  <c r="F775" i="1"/>
  <c r="F887" i="1"/>
  <c r="AU859" i="1"/>
  <c r="DF800" i="3"/>
  <c r="DG800" i="3"/>
  <c r="DH800" i="3"/>
  <c r="DI800" i="3"/>
  <c r="DJ800" i="3" s="1"/>
  <c r="BC900" i="1"/>
  <c r="F925" i="1"/>
  <c r="AG557" i="1"/>
  <c r="T564" i="1"/>
  <c r="AS669" i="1"/>
  <c r="F715" i="1"/>
  <c r="AS789" i="1"/>
  <c r="BA698" i="1"/>
  <c r="CJ669" i="1"/>
  <c r="AG859" i="1"/>
  <c r="T868" i="1"/>
  <c r="AG669" i="1"/>
  <c r="T698" i="1"/>
  <c r="W759" i="1"/>
  <c r="AJ730" i="1"/>
  <c r="AG730" i="1"/>
  <c r="T759" i="1"/>
  <c r="W909" i="1"/>
  <c r="AJ900" i="1"/>
  <c r="F308" i="1" l="1"/>
  <c r="AZ284" i="1"/>
  <c r="AQ329" i="1"/>
  <c r="L947" i="6"/>
  <c r="L945" i="6" s="1"/>
  <c r="L1524" i="6"/>
  <c r="L1522" i="6" s="1"/>
  <c r="L502" i="6"/>
  <c r="L500" i="6" s="1"/>
  <c r="L1405" i="6"/>
  <c r="L1403" i="6" s="1"/>
  <c r="AQ633" i="1"/>
  <c r="AP248" i="1"/>
  <c r="AU939" i="1"/>
  <c r="CG730" i="1"/>
  <c r="AX759" i="1"/>
  <c r="AI64" i="1"/>
  <c r="CI113" i="1"/>
  <c r="AH64" i="1"/>
  <c r="CP290" i="1"/>
  <c r="O290" i="1" s="1"/>
  <c r="AH669" i="1"/>
  <c r="U218" i="1"/>
  <c r="AU900" i="1"/>
  <c r="F141" i="1"/>
  <c r="CG329" i="1"/>
  <c r="AX342" i="1"/>
  <c r="AX297" i="1"/>
  <c r="CG284" i="1"/>
  <c r="CG113" i="1"/>
  <c r="AX132" i="1"/>
  <c r="AP284" i="1"/>
  <c r="F306" i="1"/>
  <c r="F928" i="1"/>
  <c r="U342" i="1"/>
  <c r="U372" i="1" s="1"/>
  <c r="AD81" i="1"/>
  <c r="Q81" i="1" s="1"/>
  <c r="AP113" i="1"/>
  <c r="V342" i="1"/>
  <c r="AQ596" i="1"/>
  <c r="F613" i="1"/>
  <c r="L508" i="6"/>
  <c r="L506" i="6" s="1"/>
  <c r="AW2075" i="6"/>
  <c r="AN2075" i="6"/>
  <c r="AW1595" i="6"/>
  <c r="AN1595" i="6"/>
  <c r="AW2049" i="6"/>
  <c r="AN2049" i="6"/>
  <c r="AW1231" i="6"/>
  <c r="AN1231" i="6"/>
  <c r="AW1217" i="6"/>
  <c r="AN1217" i="6"/>
  <c r="AI698" i="1"/>
  <c r="G1671" i="6"/>
  <c r="L373" i="6"/>
  <c r="L371" i="6" s="1"/>
  <c r="AW2576" i="6"/>
  <c r="AN2576" i="6"/>
  <c r="AW1513" i="6"/>
  <c r="AN1513" i="6"/>
  <c r="AW2492" i="6"/>
  <c r="AN2492" i="6"/>
  <c r="AW1570" i="6"/>
  <c r="AN1570" i="6"/>
  <c r="AW1487" i="6"/>
  <c r="AN1487" i="6"/>
  <c r="AW1063" i="6"/>
  <c r="AN1063" i="6"/>
  <c r="AN2271" i="6"/>
  <c r="K2271" i="6"/>
  <c r="I2271" i="6" s="1"/>
  <c r="AW2542" i="6"/>
  <c r="AN2542" i="6"/>
  <c r="L674" i="6"/>
  <c r="L672" i="6" s="1"/>
  <c r="L953" i="6"/>
  <c r="L951" i="6" s="1"/>
  <c r="L643" i="6"/>
  <c r="L641" i="6" s="1"/>
  <c r="L632" i="6" s="1"/>
  <c r="AW1688" i="6"/>
  <c r="AN1688" i="6"/>
  <c r="AW1098" i="6"/>
  <c r="AN1098" i="6"/>
  <c r="L984" i="6"/>
  <c r="L982" i="6" s="1"/>
  <c r="AN1715" i="6"/>
  <c r="AW1715" i="6"/>
  <c r="AW2456" i="6"/>
  <c r="AN2456" i="6"/>
  <c r="AW2559" i="6"/>
  <c r="AN2559" i="6"/>
  <c r="AW1382" i="6"/>
  <c r="AN1382" i="6"/>
  <c r="AN2474" i="6"/>
  <c r="AW2474" i="6"/>
  <c r="L817" i="6"/>
  <c r="L815" i="6" s="1"/>
  <c r="L806" i="6" s="1"/>
  <c r="AW1353" i="6"/>
  <c r="AN1353" i="6"/>
  <c r="L2673" i="6"/>
  <c r="L2671" i="6" s="1"/>
  <c r="L367" i="6"/>
  <c r="L365" i="6" s="1"/>
  <c r="L978" i="6"/>
  <c r="L976" i="6" s="1"/>
  <c r="L2001" i="6"/>
  <c r="L1999" i="6" s="1"/>
  <c r="L2381" i="6"/>
  <c r="L2379" i="6" s="1"/>
  <c r="L2350" i="6"/>
  <c r="L2348" i="6" s="1"/>
  <c r="L668" i="6"/>
  <c r="L666" i="6" s="1"/>
  <c r="L2722" i="6"/>
  <c r="L2720" i="6" s="1"/>
  <c r="GM750" i="1"/>
  <c r="GO750" i="1" s="1"/>
  <c r="CP170" i="1"/>
  <c r="O170" i="1" s="1"/>
  <c r="AE175" i="1"/>
  <c r="AE164" i="1" s="1"/>
  <c r="CP481" i="1"/>
  <c r="O481" i="1" s="1"/>
  <c r="CP172" i="1"/>
  <c r="O172" i="1" s="1"/>
  <c r="AE218" i="1"/>
  <c r="R218" i="1" s="1"/>
  <c r="CP685" i="1"/>
  <c r="O685" i="1" s="1"/>
  <c r="CP125" i="1"/>
  <c r="O125" i="1" s="1"/>
  <c r="AI759" i="1"/>
  <c r="AI730" i="1" s="1"/>
  <c r="CP292" i="1"/>
  <c r="O292" i="1" s="1"/>
  <c r="AE207" i="1"/>
  <c r="CY335" i="1"/>
  <c r="X335" i="1" s="1"/>
  <c r="AZ890" i="6" s="1"/>
  <c r="L888" i="6" s="1"/>
  <c r="CZ335" i="1"/>
  <c r="Y335" i="1" s="1"/>
  <c r="BA890" i="6" s="1"/>
  <c r="L889" i="6" s="1"/>
  <c r="CP736" i="1"/>
  <c r="O736" i="1" s="1"/>
  <c r="CP748" i="1"/>
  <c r="O748" i="1" s="1"/>
  <c r="CY746" i="1"/>
  <c r="X746" i="1" s="1"/>
  <c r="AZ2223" i="6" s="1"/>
  <c r="L2221" i="6" s="1"/>
  <c r="CZ746" i="1"/>
  <c r="Y746" i="1" s="1"/>
  <c r="BA2223" i="6" s="1"/>
  <c r="L2222" i="6" s="1"/>
  <c r="CY693" i="1"/>
  <c r="X693" i="1" s="1"/>
  <c r="AZ1969" i="6" s="1"/>
  <c r="L1967" i="6" s="1"/>
  <c r="CZ693" i="1"/>
  <c r="Y693" i="1" s="1"/>
  <c r="BA1969" i="6" s="1"/>
  <c r="L1968" i="6" s="1"/>
  <c r="CP689" i="1"/>
  <c r="O689" i="1" s="1"/>
  <c r="CY685" i="1"/>
  <c r="X685" i="1" s="1"/>
  <c r="AZ1869" i="6" s="1"/>
  <c r="L1867" i="6" s="1"/>
  <c r="CZ685" i="1"/>
  <c r="Y685" i="1" s="1"/>
  <c r="BA1869" i="6" s="1"/>
  <c r="L1868" i="6" s="1"/>
  <c r="CZ477" i="1"/>
  <c r="Y477" i="1" s="1"/>
  <c r="BA1340" i="6" s="1"/>
  <c r="L1339" i="6" s="1"/>
  <c r="CY477" i="1"/>
  <c r="X477" i="1" s="1"/>
  <c r="AZ1340" i="6" s="1"/>
  <c r="L1338" i="6" s="1"/>
  <c r="V759" i="1"/>
  <c r="CZ691" i="1"/>
  <c r="Y691" i="1" s="1"/>
  <c r="BA1944" i="6" s="1"/>
  <c r="L1943" i="6" s="1"/>
  <c r="CY691" i="1"/>
  <c r="X691" i="1" s="1"/>
  <c r="AZ1944" i="6" s="1"/>
  <c r="L1942" i="6" s="1"/>
  <c r="CZ736" i="1"/>
  <c r="Y736" i="1" s="1"/>
  <c r="BA2103" i="6" s="1"/>
  <c r="L2102" i="6" s="1"/>
  <c r="CY736" i="1"/>
  <c r="X736" i="1" s="1"/>
  <c r="AZ2103" i="6" s="1"/>
  <c r="L2101" i="6" s="1"/>
  <c r="AC218" i="1"/>
  <c r="CY738" i="1"/>
  <c r="X738" i="1" s="1"/>
  <c r="AZ2127" i="6" s="1"/>
  <c r="L2125" i="6" s="1"/>
  <c r="CZ738" i="1"/>
  <c r="Y738" i="1" s="1"/>
  <c r="BA2127" i="6" s="1"/>
  <c r="L2126" i="6" s="1"/>
  <c r="CY689" i="1"/>
  <c r="X689" i="1" s="1"/>
  <c r="AZ1919" i="6" s="1"/>
  <c r="L1917" i="6" s="1"/>
  <c r="CZ689" i="1"/>
  <c r="Y689" i="1" s="1"/>
  <c r="BA1919" i="6" s="1"/>
  <c r="L1918" i="6" s="1"/>
  <c r="CZ213" i="1"/>
  <c r="Y213" i="1" s="1"/>
  <c r="BA605" i="6" s="1"/>
  <c r="L604" i="6" s="1"/>
  <c r="CY213" i="1"/>
  <c r="X213" i="1" s="1"/>
  <c r="AZ605" i="6" s="1"/>
  <c r="L603" i="6" s="1"/>
  <c r="BA553" i="1"/>
  <c r="F653" i="1"/>
  <c r="CY337" i="1"/>
  <c r="X337" i="1" s="1"/>
  <c r="AZ915" i="6" s="1"/>
  <c r="L913" i="6" s="1"/>
  <c r="CZ337" i="1"/>
  <c r="Y337" i="1" s="1"/>
  <c r="BA915" i="6" s="1"/>
  <c r="L914" i="6" s="1"/>
  <c r="CZ333" i="1"/>
  <c r="Y333" i="1" s="1"/>
  <c r="BA871" i="6" s="1"/>
  <c r="L870" i="6" s="1"/>
  <c r="CY333" i="1"/>
  <c r="X333" i="1" s="1"/>
  <c r="AZ871" i="6" s="1"/>
  <c r="L869" i="6" s="1"/>
  <c r="CY294" i="1"/>
  <c r="X294" i="1" s="1"/>
  <c r="AZ804" i="6" s="1"/>
  <c r="L802" i="6" s="1"/>
  <c r="CZ294" i="1"/>
  <c r="Y294" i="1" s="1"/>
  <c r="BA804" i="6" s="1"/>
  <c r="L803" i="6" s="1"/>
  <c r="CY209" i="1"/>
  <c r="X209" i="1" s="1"/>
  <c r="AZ554" i="6" s="1"/>
  <c r="CZ209" i="1"/>
  <c r="Y209" i="1" s="1"/>
  <c r="BA554" i="6" s="1"/>
  <c r="CY115" i="1"/>
  <c r="X115" i="1" s="1"/>
  <c r="AZ196" i="6" s="1"/>
  <c r="CZ115" i="1"/>
  <c r="Y115" i="1" s="1"/>
  <c r="BA196" i="6" s="1"/>
  <c r="CY748" i="1"/>
  <c r="X748" i="1" s="1"/>
  <c r="AZ2247" i="6" s="1"/>
  <c r="L2245" i="6" s="1"/>
  <c r="CZ748" i="1"/>
  <c r="Y748" i="1" s="1"/>
  <c r="BA2247" i="6" s="1"/>
  <c r="L2246" i="6" s="1"/>
  <c r="CP335" i="1"/>
  <c r="O335" i="1" s="1"/>
  <c r="CY170" i="1"/>
  <c r="X170" i="1" s="1"/>
  <c r="CZ170" i="1"/>
  <c r="Y170" i="1" s="1"/>
  <c r="BA470" i="6" s="1"/>
  <c r="L469" i="6" s="1"/>
  <c r="T730" i="1"/>
  <c r="F780" i="1"/>
  <c r="BA669" i="1"/>
  <c r="F718" i="1"/>
  <c r="BA789" i="1"/>
  <c r="F585" i="1"/>
  <c r="T557" i="1"/>
  <c r="T633" i="1"/>
  <c r="W596" i="1"/>
  <c r="F627" i="1"/>
  <c r="AX939" i="1"/>
  <c r="AX859" i="1"/>
  <c r="F875" i="1"/>
  <c r="DJ766" i="3"/>
  <c r="DJ497" i="3"/>
  <c r="F575" i="1"/>
  <c r="AZ557" i="1"/>
  <c r="AZ633" i="1"/>
  <c r="BA207" i="1"/>
  <c r="F238" i="1"/>
  <c r="BA113" i="1"/>
  <c r="F152" i="1"/>
  <c r="Q861" i="1"/>
  <c r="AQ280" i="1"/>
  <c r="F382" i="1"/>
  <c r="BB60" i="1"/>
  <c r="F261" i="1"/>
  <c r="BB969" i="1"/>
  <c r="DJ698" i="3"/>
  <c r="P744" i="1"/>
  <c r="DJ709" i="3"/>
  <c r="CY742" i="1"/>
  <c r="X742" i="1" s="1"/>
  <c r="AZ2175" i="6" s="1"/>
  <c r="L2173" i="6" s="1"/>
  <c r="CZ742" i="1"/>
  <c r="Y742" i="1" s="1"/>
  <c r="BA2175" i="6" s="1"/>
  <c r="L2174" i="6" s="1"/>
  <c r="P863" i="1"/>
  <c r="CY471" i="1"/>
  <c r="X471" i="1" s="1"/>
  <c r="AZ1295" i="6" s="1"/>
  <c r="L1293" i="6" s="1"/>
  <c r="CZ471" i="1"/>
  <c r="Y471" i="1" s="1"/>
  <c r="BA1295" i="6" s="1"/>
  <c r="L1294" i="6" s="1"/>
  <c r="DJ352" i="3"/>
  <c r="Q449" i="1"/>
  <c r="CP449" i="1" s="1"/>
  <c r="O449" i="1" s="1"/>
  <c r="AC342" i="1"/>
  <c r="DJ265" i="3"/>
  <c r="DJ183" i="3"/>
  <c r="CY172" i="1"/>
  <c r="X172" i="1" s="1"/>
  <c r="AZ495" i="6" s="1"/>
  <c r="L493" i="6" s="1"/>
  <c r="CZ172" i="1"/>
  <c r="Y172" i="1" s="1"/>
  <c r="BA495" i="6" s="1"/>
  <c r="L494" i="6" s="1"/>
  <c r="CY73" i="1"/>
  <c r="X73" i="1" s="1"/>
  <c r="AZ139" i="6" s="1"/>
  <c r="L137" i="6" s="1"/>
  <c r="CZ73" i="1"/>
  <c r="Y73" i="1" s="1"/>
  <c r="BA139" i="6" s="1"/>
  <c r="L138" i="6" s="1"/>
  <c r="DJ34" i="3"/>
  <c r="AS553" i="1"/>
  <c r="F650" i="1"/>
  <c r="DJ427" i="3"/>
  <c r="R600" i="1"/>
  <c r="AO280" i="1"/>
  <c r="F376" i="1"/>
  <c r="Q732" i="1"/>
  <c r="Q746" i="1"/>
  <c r="CP746" i="1" s="1"/>
  <c r="O746" i="1" s="1"/>
  <c r="P734" i="1"/>
  <c r="Q738" i="1"/>
  <c r="DJ469" i="3"/>
  <c r="DJ454" i="3"/>
  <c r="S561" i="1"/>
  <c r="Q483" i="1"/>
  <c r="DJ558" i="3"/>
  <c r="S683" i="1"/>
  <c r="DJ442" i="3"/>
  <c r="S559" i="1"/>
  <c r="DJ340" i="3"/>
  <c r="DJ292" i="3"/>
  <c r="Q294" i="1"/>
  <c r="Q127" i="1"/>
  <c r="CZ123" i="1"/>
  <c r="Y123" i="1" s="1"/>
  <c r="BA291" i="6" s="1"/>
  <c r="L290" i="6" s="1"/>
  <c r="CY123" i="1"/>
  <c r="X123" i="1" s="1"/>
  <c r="AZ291" i="6" s="1"/>
  <c r="L289" i="6" s="1"/>
  <c r="DJ492" i="3"/>
  <c r="S671" i="1"/>
  <c r="AZ329" i="1"/>
  <c r="F353" i="1"/>
  <c r="F197" i="1"/>
  <c r="G524" i="6" s="1"/>
  <c r="U164" i="1"/>
  <c r="DJ321" i="3"/>
  <c r="S440" i="1"/>
  <c r="BC280" i="1"/>
  <c r="F388" i="1"/>
  <c r="BC60" i="1"/>
  <c r="F264" i="1"/>
  <c r="BC969" i="1"/>
  <c r="R906" i="1"/>
  <c r="DJ700" i="3"/>
  <c r="CY677" i="1"/>
  <c r="X677" i="1" s="1"/>
  <c r="AZ1769" i="6" s="1"/>
  <c r="L1767" i="6" s="1"/>
  <c r="CZ677" i="1"/>
  <c r="Y677" i="1" s="1"/>
  <c r="BA1769" i="6" s="1"/>
  <c r="L1768" i="6" s="1"/>
  <c r="U596" i="1"/>
  <c r="F625" i="1"/>
  <c r="G1628" i="6" s="1"/>
  <c r="DJ538" i="3"/>
  <c r="S679" i="1"/>
  <c r="CP679" i="1" s="1"/>
  <c r="O679" i="1" s="1"/>
  <c r="Q479" i="1"/>
  <c r="P441" i="1"/>
  <c r="CP447" i="1"/>
  <c r="O447" i="1" s="1"/>
  <c r="BC665" i="1"/>
  <c r="F805" i="1"/>
  <c r="DJ505" i="3"/>
  <c r="S673" i="1"/>
  <c r="BA329" i="1"/>
  <c r="F362" i="1"/>
  <c r="V164" i="1"/>
  <c r="F198" i="1"/>
  <c r="G525" i="6" s="1"/>
  <c r="F498" i="1"/>
  <c r="AZ438" i="1"/>
  <c r="W113" i="1"/>
  <c r="F156" i="1"/>
  <c r="F92" i="1"/>
  <c r="AZ64" i="1"/>
  <c r="AZ248" i="1"/>
  <c r="R904" i="1"/>
  <c r="DJ785" i="3"/>
  <c r="S902" i="1"/>
  <c r="DJ621" i="3"/>
  <c r="Q695" i="1"/>
  <c r="R598" i="1"/>
  <c r="P485" i="1"/>
  <c r="R463" i="1"/>
  <c r="DJ336" i="3"/>
  <c r="S445" i="1"/>
  <c r="R453" i="1"/>
  <c r="R286" i="1"/>
  <c r="AE297" i="1" s="1"/>
  <c r="CY215" i="1"/>
  <c r="X215" i="1" s="1"/>
  <c r="AZ630" i="6" s="1"/>
  <c r="L628" i="6" s="1"/>
  <c r="CZ215" i="1"/>
  <c r="Y215" i="1" s="1"/>
  <c r="Q115" i="1"/>
  <c r="T939" i="1"/>
  <c r="T859" i="1"/>
  <c r="F889" i="1"/>
  <c r="F958" i="1"/>
  <c r="AU855" i="1"/>
  <c r="T284" i="1"/>
  <c r="F318" i="1"/>
  <c r="T372" i="1"/>
  <c r="P861" i="1"/>
  <c r="T64" i="1"/>
  <c r="F102" i="1"/>
  <c r="T248" i="1"/>
  <c r="R744" i="1"/>
  <c r="DJ771" i="3"/>
  <c r="S863" i="1"/>
  <c r="CY740" i="1"/>
  <c r="X740" i="1" s="1"/>
  <c r="AZ2151" i="6" s="1"/>
  <c r="L2149" i="6" s="1"/>
  <c r="CZ740" i="1"/>
  <c r="Y740" i="1" s="1"/>
  <c r="BA2151" i="6" s="1"/>
  <c r="L2150" i="6" s="1"/>
  <c r="DJ354" i="3"/>
  <c r="S451" i="1"/>
  <c r="CP451" i="1" s="1"/>
  <c r="O451" i="1" s="1"/>
  <c r="CY449" i="1"/>
  <c r="X449" i="1" s="1"/>
  <c r="AZ1132" i="6" s="1"/>
  <c r="L1130" i="6" s="1"/>
  <c r="CZ449" i="1"/>
  <c r="Y449" i="1" s="1"/>
  <c r="BA1132" i="6" s="1"/>
  <c r="L1131" i="6" s="1"/>
  <c r="DJ409" i="3"/>
  <c r="S473" i="1"/>
  <c r="CZ168" i="1"/>
  <c r="Y168" i="1" s="1"/>
  <c r="BA445" i="6" s="1"/>
  <c r="L444" i="6" s="1"/>
  <c r="CY168" i="1"/>
  <c r="X168" i="1" s="1"/>
  <c r="AZ445" i="6" s="1"/>
  <c r="L443" i="6" s="1"/>
  <c r="F879" i="1"/>
  <c r="AZ939" i="1"/>
  <c r="AZ859" i="1"/>
  <c r="F494" i="1"/>
  <c r="AX438" i="1"/>
  <c r="AZ596" i="1"/>
  <c r="F614" i="1"/>
  <c r="Q600" i="1"/>
  <c r="AI487" i="1"/>
  <c r="AS280" i="1"/>
  <c r="F389" i="1"/>
  <c r="AX164" i="1"/>
  <c r="F182" i="1"/>
  <c r="P732" i="1"/>
  <c r="CP742" i="1"/>
  <c r="O742" i="1" s="1"/>
  <c r="GM742" i="1" s="1"/>
  <c r="GO742" i="1" s="1"/>
  <c r="AX64" i="1"/>
  <c r="F88" i="1"/>
  <c r="DJ641" i="3"/>
  <c r="S734" i="1"/>
  <c r="Q691" i="1"/>
  <c r="CP691" i="1" s="1"/>
  <c r="O691" i="1" s="1"/>
  <c r="R561" i="1"/>
  <c r="DJ435" i="3"/>
  <c r="S483" i="1"/>
  <c r="R683" i="1"/>
  <c r="R559" i="1"/>
  <c r="CY475" i="1"/>
  <c r="X475" i="1" s="1"/>
  <c r="CZ475" i="1"/>
  <c r="Y475" i="1" s="1"/>
  <c r="BA1325" i="6" s="1"/>
  <c r="L1324" i="6" s="1"/>
  <c r="CY447" i="1"/>
  <c r="X447" i="1" s="1"/>
  <c r="AZ1117" i="6" s="1"/>
  <c r="L1115" i="6" s="1"/>
  <c r="CZ447" i="1"/>
  <c r="Y447" i="1" s="1"/>
  <c r="BA1117" i="6" s="1"/>
  <c r="L1116" i="6" s="1"/>
  <c r="CY290" i="1"/>
  <c r="X290" i="1" s="1"/>
  <c r="CZ290" i="1"/>
  <c r="Y290" i="1" s="1"/>
  <c r="BA752" i="6" s="1"/>
  <c r="L751" i="6" s="1"/>
  <c r="P127" i="1"/>
  <c r="AC132" i="1" s="1"/>
  <c r="AC81" i="1"/>
  <c r="T900" i="1"/>
  <c r="F930" i="1"/>
  <c r="BA596" i="1"/>
  <c r="F623" i="1"/>
  <c r="R671" i="1"/>
  <c r="W329" i="1"/>
  <c r="F366" i="1"/>
  <c r="R440" i="1"/>
  <c r="Q906" i="1"/>
  <c r="CZ675" i="1"/>
  <c r="Y675" i="1" s="1"/>
  <c r="BA1744" i="6" s="1"/>
  <c r="L1743" i="6" s="1"/>
  <c r="CY675" i="1"/>
  <c r="X675" i="1" s="1"/>
  <c r="CZ481" i="1"/>
  <c r="Y481" i="1" s="1"/>
  <c r="BA1372" i="6" s="1"/>
  <c r="L1371" i="6" s="1"/>
  <c r="CY481" i="1"/>
  <c r="X481" i="1" s="1"/>
  <c r="AZ1372" i="6" s="1"/>
  <c r="L1370" i="6" s="1"/>
  <c r="CY455" i="1"/>
  <c r="X455" i="1" s="1"/>
  <c r="AZ1177" i="6" s="1"/>
  <c r="L1175" i="6" s="1"/>
  <c r="CZ455" i="1"/>
  <c r="Y455" i="1" s="1"/>
  <c r="BA1177" i="6" s="1"/>
  <c r="L1176" i="6" s="1"/>
  <c r="DJ424" i="3"/>
  <c r="S479" i="1"/>
  <c r="DJ361" i="3"/>
  <c r="DJ327" i="3"/>
  <c r="S441" i="1"/>
  <c r="DJ181" i="3"/>
  <c r="CZ119" i="1"/>
  <c r="Y119" i="1" s="1"/>
  <c r="BA244" i="6" s="1"/>
  <c r="L243" i="6" s="1"/>
  <c r="CY119" i="1"/>
  <c r="X119" i="1" s="1"/>
  <c r="AZ244" i="6" s="1"/>
  <c r="L242" i="6" s="1"/>
  <c r="BA730" i="1"/>
  <c r="F779" i="1"/>
  <c r="W939" i="1"/>
  <c r="W859" i="1"/>
  <c r="F892" i="1"/>
  <c r="BA438" i="1"/>
  <c r="F507" i="1"/>
  <c r="F955" i="1"/>
  <c r="BC855" i="1"/>
  <c r="F508" i="1"/>
  <c r="T438" i="1"/>
  <c r="R673" i="1"/>
  <c r="T329" i="1"/>
  <c r="F363" i="1"/>
  <c r="DJ472" i="3"/>
  <c r="F195" i="1"/>
  <c r="BA164" i="1"/>
  <c r="AH438" i="1"/>
  <c r="U487" i="1"/>
  <c r="U284" i="1"/>
  <c r="F319" i="1"/>
  <c r="G833" i="6" s="1"/>
  <c r="F101" i="1"/>
  <c r="BA64" i="1"/>
  <c r="BA248" i="1"/>
  <c r="Q904" i="1"/>
  <c r="AU60" i="1"/>
  <c r="F267" i="1"/>
  <c r="AU969" i="1"/>
  <c r="R902" i="1"/>
  <c r="DJ691" i="3"/>
  <c r="Q598" i="1"/>
  <c r="AD603" i="1" s="1"/>
  <c r="DJ498" i="3"/>
  <c r="DJ439" i="3"/>
  <c r="S485" i="1"/>
  <c r="Q463" i="1"/>
  <c r="CP455" i="1"/>
  <c r="O455" i="1" s="1"/>
  <c r="Q337" i="1"/>
  <c r="CP337" i="1" s="1"/>
  <c r="O337" i="1" s="1"/>
  <c r="R445" i="1"/>
  <c r="Q453" i="1"/>
  <c r="DJ290" i="3"/>
  <c r="V329" i="1"/>
  <c r="F365" i="1"/>
  <c r="G970" i="6" s="1"/>
  <c r="Q286" i="1"/>
  <c r="AD297" i="1" s="1"/>
  <c r="T669" i="1"/>
  <c r="T789" i="1"/>
  <c r="F719" i="1"/>
  <c r="AS665" i="1"/>
  <c r="F806" i="1"/>
  <c r="AU665" i="1"/>
  <c r="F808" i="1"/>
  <c r="T113" i="1"/>
  <c r="F153" i="1"/>
  <c r="T164" i="1"/>
  <c r="F196" i="1"/>
  <c r="W900" i="1"/>
  <c r="F933" i="1"/>
  <c r="W730" i="1"/>
  <c r="F783" i="1"/>
  <c r="BB665" i="1"/>
  <c r="F802" i="1"/>
  <c r="AX596" i="1"/>
  <c r="F610" i="1"/>
  <c r="V207" i="1"/>
  <c r="F241" i="1"/>
  <c r="G660" i="6" s="1"/>
  <c r="DJ323" i="3"/>
  <c r="F239" i="1"/>
  <c r="T207" i="1"/>
  <c r="DJ764" i="3"/>
  <c r="S861" i="1"/>
  <c r="AZ113" i="1"/>
  <c r="F143" i="1"/>
  <c r="DJ778" i="3"/>
  <c r="S865" i="1"/>
  <c r="V868" i="1"/>
  <c r="AI859" i="1"/>
  <c r="DJ694" i="3"/>
  <c r="S744" i="1"/>
  <c r="Q693" i="1"/>
  <c r="CP693" i="1" s="1"/>
  <c r="O693" i="1" s="1"/>
  <c r="R863" i="1"/>
  <c r="DJ678" i="3"/>
  <c r="DJ658" i="3"/>
  <c r="U730" i="1"/>
  <c r="F781" i="1"/>
  <c r="G2372" i="6" s="1"/>
  <c r="CP459" i="1"/>
  <c r="O459" i="1" s="1"/>
  <c r="DJ276" i="3"/>
  <c r="S331" i="1"/>
  <c r="CP294" i="1"/>
  <c r="O294" i="1" s="1"/>
  <c r="CZ288" i="1"/>
  <c r="Y288" i="1" s="1"/>
  <c r="BA732" i="6" s="1"/>
  <c r="L731" i="6" s="1"/>
  <c r="CY288" i="1"/>
  <c r="X288" i="1" s="1"/>
  <c r="AZ732" i="6" s="1"/>
  <c r="L730" i="6" s="1"/>
  <c r="BA855" i="1"/>
  <c r="F959" i="1"/>
  <c r="F814" i="1"/>
  <c r="BD665" i="1"/>
  <c r="F643" i="1"/>
  <c r="AQ553" i="1"/>
  <c r="AQ855" i="1"/>
  <c r="F949" i="1"/>
  <c r="F588" i="1"/>
  <c r="W557" i="1"/>
  <c r="W633" i="1"/>
  <c r="DJ631" i="3"/>
  <c r="BD553" i="1"/>
  <c r="F658" i="1"/>
  <c r="DJ481" i="3"/>
  <c r="P600" i="1"/>
  <c r="AP280" i="1"/>
  <c r="F381" i="1"/>
  <c r="BD280" i="1"/>
  <c r="F397" i="1"/>
  <c r="AP60" i="1"/>
  <c r="F257" i="1"/>
  <c r="AP969" i="1"/>
  <c r="DJ801" i="3"/>
  <c r="U909" i="1"/>
  <c r="AH900" i="1"/>
  <c r="DJ628" i="3"/>
  <c r="S732" i="1"/>
  <c r="R734" i="1"/>
  <c r="DJ718" i="3"/>
  <c r="DJ507" i="3"/>
  <c r="V698" i="1"/>
  <c r="AI669" i="1"/>
  <c r="Q561" i="1"/>
  <c r="R483" i="1"/>
  <c r="Q683" i="1"/>
  <c r="P559" i="1"/>
  <c r="DJ308" i="3"/>
  <c r="S339" i="1"/>
  <c r="CP168" i="1"/>
  <c r="O168" i="1" s="1"/>
  <c r="DJ158" i="3"/>
  <c r="AC175" i="1"/>
  <c r="DJ103" i="3"/>
  <c r="S127" i="1"/>
  <c r="DJ43" i="3"/>
  <c r="S117" i="1"/>
  <c r="CP117" i="1" s="1"/>
  <c r="O117" i="1" s="1"/>
  <c r="CP73" i="1"/>
  <c r="O73" i="1" s="1"/>
  <c r="GM73" i="1" s="1"/>
  <c r="GN73" i="1" s="1"/>
  <c r="DJ1" i="3"/>
  <c r="S66" i="1"/>
  <c r="CP66" i="1" s="1"/>
  <c r="O66" i="1" s="1"/>
  <c r="BA900" i="1"/>
  <c r="F929" i="1"/>
  <c r="F800" i="1"/>
  <c r="AZ665" i="1"/>
  <c r="AP665" i="1"/>
  <c r="F798" i="1"/>
  <c r="DJ633" i="3"/>
  <c r="Q671" i="1"/>
  <c r="DJ470" i="3"/>
  <c r="W207" i="1"/>
  <c r="F242" i="1"/>
  <c r="BC553" i="1"/>
  <c r="F649" i="1"/>
  <c r="DJ483" i="3"/>
  <c r="Q440" i="1"/>
  <c r="F186" i="1"/>
  <c r="AZ164" i="1"/>
  <c r="CY754" i="1"/>
  <c r="X754" i="1" s="1"/>
  <c r="AZ2319" i="6" s="1"/>
  <c r="L2317" i="6" s="1"/>
  <c r="CZ754" i="1"/>
  <c r="Y754" i="1" s="1"/>
  <c r="BA2319" i="6" s="1"/>
  <c r="L2318" i="6" s="1"/>
  <c r="P906" i="1"/>
  <c r="DJ707" i="3"/>
  <c r="DJ578" i="3"/>
  <c r="S687" i="1"/>
  <c r="CP687" i="1" s="1"/>
  <c r="O687" i="1" s="1"/>
  <c r="CY681" i="1"/>
  <c r="X681" i="1" s="1"/>
  <c r="AZ1819" i="6" s="1"/>
  <c r="L1817" i="6" s="1"/>
  <c r="CZ681" i="1"/>
  <c r="Y681" i="1" s="1"/>
  <c r="BA1819" i="6" s="1"/>
  <c r="L1818" i="6" s="1"/>
  <c r="DJ509" i="3"/>
  <c r="AI564" i="1"/>
  <c r="R479" i="1"/>
  <c r="R441" i="1"/>
  <c r="DJ389" i="3"/>
  <c r="S465" i="1"/>
  <c r="CP465" i="1" s="1"/>
  <c r="O465" i="1" s="1"/>
  <c r="DJ369" i="3"/>
  <c r="S457" i="1"/>
  <c r="DJ338" i="3"/>
  <c r="DJ324" i="3"/>
  <c r="DJ299" i="3"/>
  <c r="Q166" i="1"/>
  <c r="AD175" i="1" s="1"/>
  <c r="DJ94" i="3"/>
  <c r="DJ105" i="3"/>
  <c r="CY125" i="1"/>
  <c r="X125" i="1" s="1"/>
  <c r="AZ314" i="6" s="1"/>
  <c r="L312" i="6" s="1"/>
  <c r="CZ125" i="1"/>
  <c r="Y125" i="1" s="1"/>
  <c r="BA314" i="6" s="1"/>
  <c r="L313" i="6" s="1"/>
  <c r="U113" i="1"/>
  <c r="F154" i="1"/>
  <c r="G389" i="6" s="1"/>
  <c r="V64" i="1"/>
  <c r="F104" i="1"/>
  <c r="G169" i="6" s="1"/>
  <c r="V248" i="1"/>
  <c r="F571" i="1"/>
  <c r="AX557" i="1"/>
  <c r="AX633" i="1"/>
  <c r="Q673" i="1"/>
  <c r="F317" i="1"/>
  <c r="BA284" i="1"/>
  <c r="BA372" i="1"/>
  <c r="AP553" i="1"/>
  <c r="F642" i="1"/>
  <c r="DJ447" i="3"/>
  <c r="BB280" i="1"/>
  <c r="F385" i="1"/>
  <c r="AO60" i="1"/>
  <c r="F252" i="1"/>
  <c r="AO969" i="1"/>
  <c r="CP754" i="1"/>
  <c r="O754" i="1" s="1"/>
  <c r="W64" i="1"/>
  <c r="F105" i="1"/>
  <c r="W248" i="1"/>
  <c r="P904" i="1"/>
  <c r="DJ689" i="3"/>
  <c r="Q902" i="1"/>
  <c r="DJ696" i="3"/>
  <c r="DJ720" i="3"/>
  <c r="DJ716" i="3"/>
  <c r="P598" i="1"/>
  <c r="Q485" i="1"/>
  <c r="P463" i="1"/>
  <c r="CZ469" i="1"/>
  <c r="Y469" i="1" s="1"/>
  <c r="BA1280" i="6" s="1"/>
  <c r="L1279" i="6" s="1"/>
  <c r="CY469" i="1"/>
  <c r="X469" i="1" s="1"/>
  <c r="AZ1280" i="6" s="1"/>
  <c r="L1278" i="6" s="1"/>
  <c r="Q445" i="1"/>
  <c r="P453" i="1"/>
  <c r="V284" i="1"/>
  <c r="F320" i="1"/>
  <c r="G834" i="6" s="1"/>
  <c r="V372" i="1"/>
  <c r="Q209" i="1"/>
  <c r="P286" i="1"/>
  <c r="DJ192" i="3"/>
  <c r="S211" i="1"/>
  <c r="CP123" i="1"/>
  <c r="O123" i="1" s="1"/>
  <c r="F103" i="1"/>
  <c r="G168" i="6" s="1"/>
  <c r="U64" i="1"/>
  <c r="U248" i="1"/>
  <c r="AU553" i="1"/>
  <c r="F652" i="1"/>
  <c r="R861" i="1"/>
  <c r="AQ60" i="1"/>
  <c r="F258" i="1"/>
  <c r="AQ969" i="1"/>
  <c r="Q863" i="1"/>
  <c r="CP738" i="1"/>
  <c r="O738" i="1" s="1"/>
  <c r="GM738" i="1" s="1"/>
  <c r="GO738" i="1" s="1"/>
  <c r="F720" i="1"/>
  <c r="G2023" i="6" s="1"/>
  <c r="U669" i="1"/>
  <c r="U789" i="1"/>
  <c r="CP477" i="1"/>
  <c r="O477" i="1" s="1"/>
  <c r="DJ379" i="3"/>
  <c r="S461" i="1"/>
  <c r="U557" i="1"/>
  <c r="F586" i="1"/>
  <c r="G1546" i="6" s="1"/>
  <c r="U633" i="1"/>
  <c r="CY459" i="1"/>
  <c r="X459" i="1" s="1"/>
  <c r="AZ1207" i="6" s="1"/>
  <c r="L1205" i="6" s="1"/>
  <c r="CZ459" i="1"/>
  <c r="Y459" i="1" s="1"/>
  <c r="BA1207" i="6" s="1"/>
  <c r="L1206" i="6" s="1"/>
  <c r="AE342" i="1"/>
  <c r="CY292" i="1"/>
  <c r="X292" i="1" s="1"/>
  <c r="AZ778" i="6" s="1"/>
  <c r="L776" i="6" s="1"/>
  <c r="CZ292" i="1"/>
  <c r="Y292" i="1" s="1"/>
  <c r="BA778" i="6" s="1"/>
  <c r="L777" i="6" s="1"/>
  <c r="U207" i="1"/>
  <c r="F240" i="1"/>
  <c r="G659" i="6" s="1"/>
  <c r="CY166" i="1"/>
  <c r="X166" i="1" s="1"/>
  <c r="CZ166" i="1"/>
  <c r="Y166" i="1" s="1"/>
  <c r="BA419" i="6" s="1"/>
  <c r="AF175" i="1"/>
  <c r="W789" i="1"/>
  <c r="F722" i="1"/>
  <c r="W669" i="1"/>
  <c r="F920" i="1"/>
  <c r="AZ900" i="1"/>
  <c r="AQ665" i="1"/>
  <c r="F799" i="1"/>
  <c r="BB855" i="1"/>
  <c r="F952" i="1"/>
  <c r="F511" i="1"/>
  <c r="W438" i="1"/>
  <c r="DJ479" i="3"/>
  <c r="S600" i="1"/>
  <c r="BD60" i="1"/>
  <c r="F273" i="1"/>
  <c r="BD969" i="1"/>
  <c r="R732" i="1"/>
  <c r="DJ754" i="3"/>
  <c r="S756" i="1"/>
  <c r="Q734" i="1"/>
  <c r="AI596" i="1"/>
  <c r="V603" i="1"/>
  <c r="P561" i="1"/>
  <c r="P483" i="1"/>
  <c r="P683" i="1"/>
  <c r="CP471" i="1"/>
  <c r="O471" i="1" s="1"/>
  <c r="Q559" i="1"/>
  <c r="CY467" i="1"/>
  <c r="X467" i="1" s="1"/>
  <c r="AZ1265" i="6" s="1"/>
  <c r="L1263" i="6" s="1"/>
  <c r="CZ467" i="1"/>
  <c r="Y467" i="1" s="1"/>
  <c r="BA1265" i="6" s="1"/>
  <c r="L1264" i="6" s="1"/>
  <c r="CY129" i="1"/>
  <c r="X129" i="1" s="1"/>
  <c r="AZ360" i="6" s="1"/>
  <c r="L358" i="6" s="1"/>
  <c r="CZ129" i="1"/>
  <c r="Y129" i="1" s="1"/>
  <c r="BA360" i="6" s="1"/>
  <c r="L359" i="6" s="1"/>
  <c r="R127" i="1"/>
  <c r="AE132" i="1" s="1"/>
  <c r="CP129" i="1"/>
  <c r="O129" i="1" s="1"/>
  <c r="V113" i="1"/>
  <c r="F155" i="1"/>
  <c r="G390" i="6" s="1"/>
  <c r="AE64" i="1"/>
  <c r="R81" i="1"/>
  <c r="BD855" i="1"/>
  <c r="F964" i="1"/>
  <c r="AP855" i="1"/>
  <c r="F948" i="1"/>
  <c r="P671" i="1"/>
  <c r="AO553" i="1"/>
  <c r="F637" i="1"/>
  <c r="W284" i="1"/>
  <c r="F321" i="1"/>
  <c r="W372" i="1"/>
  <c r="BB553" i="1"/>
  <c r="F646" i="1"/>
  <c r="P440" i="1"/>
  <c r="AZ372" i="1"/>
  <c r="V909" i="1"/>
  <c r="AI900" i="1"/>
  <c r="DJ799" i="3"/>
  <c r="S906" i="1"/>
  <c r="DJ734" i="3"/>
  <c r="S752" i="1"/>
  <c r="CP752" i="1" s="1"/>
  <c r="O752" i="1" s="1"/>
  <c r="Q740" i="1"/>
  <c r="CP740" i="1" s="1"/>
  <c r="O740" i="1" s="1"/>
  <c r="GM740" i="1" s="1"/>
  <c r="GO740" i="1" s="1"/>
  <c r="DJ560" i="3"/>
  <c r="DJ426" i="3"/>
  <c r="P479" i="1"/>
  <c r="Q441" i="1"/>
  <c r="CP288" i="1"/>
  <c r="O288" i="1" s="1"/>
  <c r="DJ67" i="3"/>
  <c r="S121" i="1"/>
  <c r="CP121" i="1" s="1"/>
  <c r="O121" i="1" s="1"/>
  <c r="AX900" i="1"/>
  <c r="F916" i="1"/>
  <c r="P673" i="1"/>
  <c r="U868" i="1"/>
  <c r="AH859" i="1"/>
  <c r="W164" i="1"/>
  <c r="F199" i="1"/>
  <c r="AU280" i="1"/>
  <c r="F391" i="1"/>
  <c r="DJ792" i="3"/>
  <c r="S904" i="1"/>
  <c r="F229" i="1"/>
  <c r="AZ207" i="1"/>
  <c r="P902" i="1"/>
  <c r="R695" i="1"/>
  <c r="CP695" i="1" s="1"/>
  <c r="O695" i="1" s="1"/>
  <c r="DJ456" i="3"/>
  <c r="CP681" i="1"/>
  <c r="O681" i="1" s="1"/>
  <c r="DJ467" i="3"/>
  <c r="S598" i="1"/>
  <c r="DJ482" i="3"/>
  <c r="R485" i="1"/>
  <c r="DJ386" i="3"/>
  <c r="DJ384" i="3"/>
  <c r="S463" i="1"/>
  <c r="P445" i="1"/>
  <c r="DJ359" i="3"/>
  <c r="S453" i="1"/>
  <c r="Q333" i="1"/>
  <c r="DJ331" i="3"/>
  <c r="S443" i="1"/>
  <c r="Q213" i="1"/>
  <c r="CP213" i="1" s="1"/>
  <c r="O213" i="1" s="1"/>
  <c r="DJ231" i="3"/>
  <c r="S286" i="1"/>
  <c r="CP119" i="1"/>
  <c r="O119" i="1" s="1"/>
  <c r="AE868" i="1" l="1"/>
  <c r="AD909" i="1"/>
  <c r="AE603" i="1"/>
  <c r="L942" i="6"/>
  <c r="L497" i="6"/>
  <c r="GM119" i="1"/>
  <c r="GO119" i="1" s="1"/>
  <c r="U329" i="1"/>
  <c r="AD564" i="1"/>
  <c r="AX789" i="1"/>
  <c r="AX730" i="1"/>
  <c r="F766" i="1"/>
  <c r="GM471" i="1"/>
  <c r="GO471" i="1" s="1"/>
  <c r="L2728" i="6"/>
  <c r="L2726" i="6" s="1"/>
  <c r="L2717" i="6" s="1"/>
  <c r="L2356" i="6"/>
  <c r="L2354" i="6" s="1"/>
  <c r="L2345" i="6" s="1"/>
  <c r="AN360" i="6"/>
  <c r="F364" i="1"/>
  <c r="G969" i="6" s="1"/>
  <c r="GM335" i="1"/>
  <c r="GO335" i="1" s="1"/>
  <c r="AD342" i="1"/>
  <c r="AD329" i="1" s="1"/>
  <c r="AD64" i="1"/>
  <c r="L2007" i="6"/>
  <c r="L2005" i="6" s="1"/>
  <c r="L1996" i="6" s="1"/>
  <c r="GM213" i="1"/>
  <c r="GO213" i="1" s="1"/>
  <c r="AX113" i="1"/>
  <c r="F139" i="1"/>
  <c r="L973" i="6"/>
  <c r="L1643" i="6"/>
  <c r="L1641" i="6" s="1"/>
  <c r="L1632" i="6" s="1"/>
  <c r="CP683" i="1"/>
  <c r="O683" i="1" s="1"/>
  <c r="GM168" i="1"/>
  <c r="GO168" i="1" s="1"/>
  <c r="L1612" i="6"/>
  <c r="L1610" i="6" s="1"/>
  <c r="L1601" i="6" s="1"/>
  <c r="CP483" i="1"/>
  <c r="O483" i="1" s="1"/>
  <c r="AE564" i="1"/>
  <c r="AE557" i="1" s="1"/>
  <c r="AX248" i="1"/>
  <c r="AX284" i="1"/>
  <c r="F304" i="1"/>
  <c r="AX372" i="1"/>
  <c r="GM294" i="1"/>
  <c r="GO294" i="1" s="1"/>
  <c r="F349" i="1"/>
  <c r="AX329" i="1"/>
  <c r="L663" i="6"/>
  <c r="CP673" i="1"/>
  <c r="O673" i="1" s="1"/>
  <c r="GM288" i="1"/>
  <c r="GO288" i="1" s="1"/>
  <c r="AK175" i="1"/>
  <c r="AZ419" i="6"/>
  <c r="K778" i="6"/>
  <c r="I778" i="6" s="1"/>
  <c r="AN778" i="6"/>
  <c r="K1280" i="6"/>
  <c r="I1280" i="6" s="1"/>
  <c r="AN1280" i="6"/>
  <c r="AN314" i="6"/>
  <c r="K314" i="6"/>
  <c r="I314" i="6" s="1"/>
  <c r="AN1819" i="6"/>
  <c r="K1819" i="6"/>
  <c r="I1819" i="6" s="1"/>
  <c r="K1177" i="6"/>
  <c r="I1177" i="6" s="1"/>
  <c r="AN1177" i="6"/>
  <c r="AN445" i="6"/>
  <c r="K445" i="6"/>
  <c r="I445" i="6" s="1"/>
  <c r="L553" i="6"/>
  <c r="AN871" i="6"/>
  <c r="K871" i="6"/>
  <c r="I871" i="6" s="1"/>
  <c r="K2127" i="6"/>
  <c r="I2127" i="6" s="1"/>
  <c r="AN2127" i="6"/>
  <c r="K1944" i="6"/>
  <c r="I1944" i="6" s="1"/>
  <c r="AN1944" i="6"/>
  <c r="K1340" i="6"/>
  <c r="I1340" i="6" s="1"/>
  <c r="AN1340" i="6"/>
  <c r="K2223" i="6"/>
  <c r="I2223" i="6" s="1"/>
  <c r="AN2223" i="6"/>
  <c r="K890" i="6"/>
  <c r="I890" i="6" s="1"/>
  <c r="AN890" i="6"/>
  <c r="L2679" i="6"/>
  <c r="L2677" i="6" s="1"/>
  <c r="L2668" i="6" s="1"/>
  <c r="L2387" i="6"/>
  <c r="L2385" i="6" s="1"/>
  <c r="L2376" i="6" s="1"/>
  <c r="AN1207" i="6"/>
  <c r="K1207" i="6"/>
  <c r="I1207" i="6" s="1"/>
  <c r="CP445" i="1"/>
  <c r="O445" i="1" s="1"/>
  <c r="GM681" i="1"/>
  <c r="GO681" i="1" s="1"/>
  <c r="K360" i="6"/>
  <c r="I360" i="6" s="1"/>
  <c r="AN732" i="6"/>
  <c r="K732" i="6"/>
  <c r="I732" i="6" s="1"/>
  <c r="AE909" i="1"/>
  <c r="AN1372" i="6"/>
  <c r="K1372" i="6"/>
  <c r="I1372" i="6" s="1"/>
  <c r="GM290" i="1"/>
  <c r="GO290" i="1" s="1"/>
  <c r="AZ752" i="6"/>
  <c r="L750" i="6" s="1"/>
  <c r="GM475" i="1"/>
  <c r="GO475" i="1" s="1"/>
  <c r="AZ1325" i="6"/>
  <c r="L1323" i="6" s="1"/>
  <c r="AN1132" i="6"/>
  <c r="K1132" i="6"/>
  <c r="I1132" i="6" s="1"/>
  <c r="AN2151" i="6"/>
  <c r="K2151" i="6"/>
  <c r="I2151" i="6" s="1"/>
  <c r="AD132" i="1"/>
  <c r="Q132" i="1" s="1"/>
  <c r="AN291" i="6"/>
  <c r="K291" i="6"/>
  <c r="I291" i="6" s="1"/>
  <c r="GM746" i="1"/>
  <c r="GO746" i="1" s="1"/>
  <c r="K139" i="6"/>
  <c r="I139" i="6" s="1"/>
  <c r="AN139" i="6"/>
  <c r="K2175" i="6"/>
  <c r="I2175" i="6" s="1"/>
  <c r="AN2175" i="6"/>
  <c r="K2247" i="6"/>
  <c r="I2247" i="6" s="1"/>
  <c r="AN2247" i="6"/>
  <c r="L552" i="6"/>
  <c r="L1411" i="6"/>
  <c r="L1409" i="6" s="1"/>
  <c r="L1400" i="6" s="1"/>
  <c r="L1530" i="6"/>
  <c r="L1528" i="6" s="1"/>
  <c r="L1519" i="6" s="1"/>
  <c r="K1295" i="6"/>
  <c r="I1295" i="6" s="1"/>
  <c r="AN1295" i="6"/>
  <c r="GM170" i="1"/>
  <c r="GO170" i="1" s="1"/>
  <c r="AZ470" i="6"/>
  <c r="L468" i="6" s="1"/>
  <c r="L195" i="6"/>
  <c r="R175" i="1"/>
  <c r="K1919" i="6"/>
  <c r="I1919" i="6" s="1"/>
  <c r="AN1919" i="6"/>
  <c r="AN2103" i="6"/>
  <c r="K2103" i="6"/>
  <c r="I2103" i="6" s="1"/>
  <c r="K1969" i="6"/>
  <c r="I1969" i="6" s="1"/>
  <c r="AN1969" i="6"/>
  <c r="L362" i="6"/>
  <c r="L2509" i="6"/>
  <c r="L2507" i="6" s="1"/>
  <c r="L2498" i="6" s="1"/>
  <c r="L2624" i="6"/>
  <c r="L2622" i="6" s="1"/>
  <c r="L2613" i="6" s="1"/>
  <c r="AN1265" i="6"/>
  <c r="K1265" i="6"/>
  <c r="I1265" i="6" s="1"/>
  <c r="K2319" i="6"/>
  <c r="I2319" i="6" s="1"/>
  <c r="AN2319" i="6"/>
  <c r="GM215" i="1"/>
  <c r="GO215" i="1" s="1"/>
  <c r="BA630" i="6"/>
  <c r="L629" i="6" s="1"/>
  <c r="K630" i="6" s="1"/>
  <c r="I630" i="6" s="1"/>
  <c r="L513" i="6"/>
  <c r="L418" i="6"/>
  <c r="K244" i="6"/>
  <c r="I244" i="6" s="1"/>
  <c r="AN244" i="6"/>
  <c r="GM675" i="1"/>
  <c r="GO675" i="1" s="1"/>
  <c r="AZ1744" i="6"/>
  <c r="L1742" i="6" s="1"/>
  <c r="K1117" i="6"/>
  <c r="I1117" i="6" s="1"/>
  <c r="AN1117" i="6"/>
  <c r="K1769" i="6"/>
  <c r="I1769" i="6" s="1"/>
  <c r="AN1769" i="6"/>
  <c r="AN495" i="6"/>
  <c r="K495" i="6"/>
  <c r="I495" i="6" s="1"/>
  <c r="L194" i="6"/>
  <c r="AN804" i="6"/>
  <c r="K804" i="6"/>
  <c r="I804" i="6" s="1"/>
  <c r="K915" i="6"/>
  <c r="I915" i="6" s="1"/>
  <c r="AN915" i="6"/>
  <c r="K605" i="6"/>
  <c r="I605" i="6" s="1"/>
  <c r="AN605" i="6"/>
  <c r="AN1869" i="6"/>
  <c r="K1869" i="6"/>
  <c r="I1869" i="6" s="1"/>
  <c r="L2593" i="6"/>
  <c r="L2591" i="6" s="1"/>
  <c r="L2582" i="6" s="1"/>
  <c r="GM477" i="1"/>
  <c r="GO477" i="1" s="1"/>
  <c r="CP561" i="1"/>
  <c r="O561" i="1" s="1"/>
  <c r="AL175" i="1"/>
  <c r="AL164" i="1" s="1"/>
  <c r="GM337" i="1"/>
  <c r="GO337" i="1" s="1"/>
  <c r="GM481" i="1"/>
  <c r="GO481" i="1" s="1"/>
  <c r="CP479" i="1"/>
  <c r="O479" i="1" s="1"/>
  <c r="AE759" i="1"/>
  <c r="GM691" i="1"/>
  <c r="GO691" i="1" s="1"/>
  <c r="GM677" i="1"/>
  <c r="GO677" i="1" s="1"/>
  <c r="GM172" i="1"/>
  <c r="GO172" i="1" s="1"/>
  <c r="GM123" i="1"/>
  <c r="GO123" i="1" s="1"/>
  <c r="GM693" i="1"/>
  <c r="GO693" i="1" s="1"/>
  <c r="GM685" i="1"/>
  <c r="GO685" i="1" s="1"/>
  <c r="GM129" i="1"/>
  <c r="GO129" i="1" s="1"/>
  <c r="AF132" i="1"/>
  <c r="AF113" i="1" s="1"/>
  <c r="GM292" i="1"/>
  <c r="GO292" i="1" s="1"/>
  <c r="GM469" i="1"/>
  <c r="GO469" i="1" s="1"/>
  <c r="GM125" i="1"/>
  <c r="GO125" i="1" s="1"/>
  <c r="GM455" i="1"/>
  <c r="GO455" i="1" s="1"/>
  <c r="GM449" i="1"/>
  <c r="GO449" i="1" s="1"/>
  <c r="GM467" i="1"/>
  <c r="GO467" i="1" s="1"/>
  <c r="AE113" i="1"/>
  <c r="R132" i="1"/>
  <c r="AB81" i="1"/>
  <c r="Q342" i="1"/>
  <c r="AC113" i="1"/>
  <c r="CH132" i="1"/>
  <c r="P132" i="1"/>
  <c r="CE132" i="1"/>
  <c r="CF132" i="1"/>
  <c r="V900" i="1"/>
  <c r="F932" i="1"/>
  <c r="G2610" i="6" s="1"/>
  <c r="AD557" i="1"/>
  <c r="Q564" i="1"/>
  <c r="CY756" i="1"/>
  <c r="X756" i="1" s="1"/>
  <c r="AZ2343" i="6" s="1"/>
  <c r="L2341" i="6" s="1"/>
  <c r="CZ756" i="1"/>
  <c r="Y756" i="1" s="1"/>
  <c r="BA2343" i="6" s="1"/>
  <c r="L2342" i="6" s="1"/>
  <c r="AF164" i="1"/>
  <c r="S175" i="1"/>
  <c r="U665" i="1"/>
  <c r="F811" i="1"/>
  <c r="G2403" i="6" s="1"/>
  <c r="AC297" i="1"/>
  <c r="CP286" i="1"/>
  <c r="O286" i="1" s="1"/>
  <c r="CP598" i="1"/>
  <c r="O598" i="1" s="1"/>
  <c r="AC603" i="1"/>
  <c r="Q909" i="1"/>
  <c r="AD900" i="1"/>
  <c r="AD164" i="1"/>
  <c r="Q175" i="1"/>
  <c r="CY457" i="1"/>
  <c r="X457" i="1" s="1"/>
  <c r="AZ1192" i="6" s="1"/>
  <c r="L1190" i="6" s="1"/>
  <c r="CZ457" i="1"/>
  <c r="Y457" i="1" s="1"/>
  <c r="BA1192" i="6" s="1"/>
  <c r="L1191" i="6" s="1"/>
  <c r="V669" i="1"/>
  <c r="F721" i="1"/>
  <c r="G2024" i="6" s="1"/>
  <c r="V789" i="1"/>
  <c r="CP756" i="1"/>
  <c r="O756" i="1" s="1"/>
  <c r="U900" i="1"/>
  <c r="F931" i="1"/>
  <c r="G2609" i="6" s="1"/>
  <c r="GM459" i="1"/>
  <c r="GO459" i="1" s="1"/>
  <c r="V859" i="1"/>
  <c r="F891" i="1"/>
  <c r="G2526" i="6" s="1"/>
  <c r="V939" i="1"/>
  <c r="AD284" i="1"/>
  <c r="Q297" i="1"/>
  <c r="AD596" i="1"/>
  <c r="Q603" i="1"/>
  <c r="CY479" i="1"/>
  <c r="X479" i="1" s="1"/>
  <c r="AZ1357" i="6" s="1"/>
  <c r="L1355" i="6" s="1"/>
  <c r="CZ479" i="1"/>
  <c r="Y479" i="1" s="1"/>
  <c r="BA1357" i="6" s="1"/>
  <c r="L1356" i="6" s="1"/>
  <c r="AE698" i="1"/>
  <c r="V487" i="1"/>
  <c r="AI438" i="1"/>
  <c r="CY473" i="1"/>
  <c r="X473" i="1" s="1"/>
  <c r="AZ1310" i="6" s="1"/>
  <c r="L1308" i="6" s="1"/>
  <c r="CZ473" i="1"/>
  <c r="Y473" i="1" s="1"/>
  <c r="BA1310" i="6" s="1"/>
  <c r="L1309" i="6" s="1"/>
  <c r="CY451" i="1"/>
  <c r="X451" i="1" s="1"/>
  <c r="AZ1147" i="6" s="1"/>
  <c r="L1145" i="6" s="1"/>
  <c r="CZ451" i="1"/>
  <c r="Y451" i="1" s="1"/>
  <c r="BA1147" i="6" s="1"/>
  <c r="L1146" i="6" s="1"/>
  <c r="CY673" i="1"/>
  <c r="X673" i="1" s="1"/>
  <c r="AZ1719" i="6" s="1"/>
  <c r="L1717" i="6" s="1"/>
  <c r="CZ673" i="1"/>
  <c r="Y673" i="1" s="1"/>
  <c r="BA1719" i="6" s="1"/>
  <c r="L1718" i="6" s="1"/>
  <c r="GM447" i="1"/>
  <c r="GO447" i="1" s="1"/>
  <c r="BC22" i="1"/>
  <c r="F985" i="1"/>
  <c r="BC999" i="1"/>
  <c r="AD759" i="1"/>
  <c r="AC329" i="1"/>
  <c r="CH342" i="1"/>
  <c r="P342" i="1"/>
  <c r="CE342" i="1"/>
  <c r="CF342" i="1"/>
  <c r="CP473" i="1"/>
  <c r="O473" i="1" s="1"/>
  <c r="CP863" i="1"/>
  <c r="O863" i="1" s="1"/>
  <c r="CP744" i="1"/>
  <c r="O744" i="1" s="1"/>
  <c r="AZ553" i="1"/>
  <c r="F644" i="1"/>
  <c r="CP333" i="1"/>
  <c r="O333" i="1" s="1"/>
  <c r="GM333" i="1" s="1"/>
  <c r="GO333" i="1" s="1"/>
  <c r="R207" i="1"/>
  <c r="F232" i="1"/>
  <c r="CY443" i="1"/>
  <c r="X443" i="1" s="1"/>
  <c r="AZ1082" i="6" s="1"/>
  <c r="L1080" i="6" s="1"/>
  <c r="CZ443" i="1"/>
  <c r="Y443" i="1" s="1"/>
  <c r="BA1082" i="6" s="1"/>
  <c r="L1081" i="6" s="1"/>
  <c r="CP902" i="1"/>
  <c r="O902" i="1" s="1"/>
  <c r="AC909" i="1"/>
  <c r="CY286" i="1"/>
  <c r="X286" i="1" s="1"/>
  <c r="AF297" i="1"/>
  <c r="CZ286" i="1"/>
  <c r="Y286" i="1" s="1"/>
  <c r="CY906" i="1"/>
  <c r="X906" i="1" s="1"/>
  <c r="AZ2580" i="6" s="1"/>
  <c r="L2578" i="6" s="1"/>
  <c r="CZ906" i="1"/>
  <c r="Y906" i="1" s="1"/>
  <c r="BA2580" i="6" s="1"/>
  <c r="L2579" i="6" s="1"/>
  <c r="AZ280" i="1"/>
  <c r="F383" i="1"/>
  <c r="W280" i="1"/>
  <c r="F396" i="1"/>
  <c r="V596" i="1"/>
  <c r="F626" i="1"/>
  <c r="G1629" i="6" s="1"/>
  <c r="CY461" i="1"/>
  <c r="X461" i="1" s="1"/>
  <c r="AZ1221" i="6" s="1"/>
  <c r="L1219" i="6" s="1"/>
  <c r="CZ461" i="1"/>
  <c r="Y461" i="1" s="1"/>
  <c r="BA1221" i="6" s="1"/>
  <c r="L1220" i="6" s="1"/>
  <c r="R868" i="1"/>
  <c r="AE859" i="1"/>
  <c r="AD218" i="1"/>
  <c r="CP443" i="1"/>
  <c r="O443" i="1" s="1"/>
  <c r="CY117" i="1"/>
  <c r="X117" i="1" s="1"/>
  <c r="AZ220" i="6" s="1"/>
  <c r="L218" i="6" s="1"/>
  <c r="CZ117" i="1"/>
  <c r="Y117" i="1" s="1"/>
  <c r="BA220" i="6" s="1"/>
  <c r="L219" i="6" s="1"/>
  <c r="CP166" i="1"/>
  <c r="O166" i="1" s="1"/>
  <c r="CY339" i="1"/>
  <c r="X339" i="1" s="1"/>
  <c r="AZ940" i="6" s="1"/>
  <c r="L938" i="6" s="1"/>
  <c r="CZ339" i="1"/>
  <c r="Y339" i="1" s="1"/>
  <c r="BA940" i="6" s="1"/>
  <c r="L939" i="6" s="1"/>
  <c r="CZ732" i="1"/>
  <c r="Y732" i="1" s="1"/>
  <c r="BA2053" i="6" s="1"/>
  <c r="AF759" i="1"/>
  <c r="CY732" i="1"/>
  <c r="X732" i="1" s="1"/>
  <c r="AZ2053" i="6" s="1"/>
  <c r="CP600" i="1"/>
  <c r="O600" i="1" s="1"/>
  <c r="CY331" i="1"/>
  <c r="X331" i="1" s="1"/>
  <c r="AZ854" i="6" s="1"/>
  <c r="CZ331" i="1"/>
  <c r="Y331" i="1" s="1"/>
  <c r="BA854" i="6" s="1"/>
  <c r="AF342" i="1"/>
  <c r="CZ744" i="1"/>
  <c r="Y744" i="1" s="1"/>
  <c r="BA2199" i="6" s="1"/>
  <c r="L2198" i="6" s="1"/>
  <c r="CY744" i="1"/>
  <c r="X744" i="1" s="1"/>
  <c r="AZ2199" i="6" s="1"/>
  <c r="L2197" i="6" s="1"/>
  <c r="CY865" i="1"/>
  <c r="X865" i="1" s="1"/>
  <c r="AZ2496" i="6" s="1"/>
  <c r="L2494" i="6" s="1"/>
  <c r="CZ865" i="1"/>
  <c r="Y865" i="1" s="1"/>
  <c r="BA2496" i="6" s="1"/>
  <c r="L2495" i="6" s="1"/>
  <c r="CZ861" i="1"/>
  <c r="Y861" i="1" s="1"/>
  <c r="BA2460" i="6" s="1"/>
  <c r="AF868" i="1"/>
  <c r="CY861" i="1"/>
  <c r="X861" i="1" s="1"/>
  <c r="AZ2460" i="6" s="1"/>
  <c r="T665" i="1"/>
  <c r="F810" i="1"/>
  <c r="CY485" i="1"/>
  <c r="X485" i="1" s="1"/>
  <c r="AZ1398" i="6" s="1"/>
  <c r="L1396" i="6" s="1"/>
  <c r="CZ485" i="1"/>
  <c r="Y485" i="1" s="1"/>
  <c r="BA1398" i="6" s="1"/>
  <c r="L1397" i="6" s="1"/>
  <c r="U438" i="1"/>
  <c r="F509" i="1"/>
  <c r="G1427" i="6" s="1"/>
  <c r="F963" i="1"/>
  <c r="W855" i="1"/>
  <c r="CZ441" i="1"/>
  <c r="Y441" i="1" s="1"/>
  <c r="BA1067" i="6" s="1"/>
  <c r="L1066" i="6" s="1"/>
  <c r="CY441" i="1"/>
  <c r="X441" i="1" s="1"/>
  <c r="AZ1067" i="6" s="1"/>
  <c r="L1065" i="6" s="1"/>
  <c r="AE487" i="1"/>
  <c r="CY483" i="1"/>
  <c r="X483" i="1" s="1"/>
  <c r="AZ1386" i="6" s="1"/>
  <c r="L1384" i="6" s="1"/>
  <c r="CZ483" i="1"/>
  <c r="Y483" i="1" s="1"/>
  <c r="BA1386" i="6" s="1"/>
  <c r="L1385" i="6" s="1"/>
  <c r="CY734" i="1"/>
  <c r="X734" i="1" s="1"/>
  <c r="AZ2079" i="6" s="1"/>
  <c r="L2077" i="6" s="1"/>
  <c r="CZ734" i="1"/>
  <c r="Y734" i="1" s="1"/>
  <c r="BA2079" i="6" s="1"/>
  <c r="L2078" i="6" s="1"/>
  <c r="CP865" i="1"/>
  <c r="O865" i="1" s="1"/>
  <c r="CP861" i="1"/>
  <c r="O861" i="1" s="1"/>
  <c r="AC868" i="1"/>
  <c r="T855" i="1"/>
  <c r="F960" i="1"/>
  <c r="R297" i="1"/>
  <c r="AE284" i="1"/>
  <c r="AZ60" i="1"/>
  <c r="F259" i="1"/>
  <c r="AZ969" i="1"/>
  <c r="CP441" i="1"/>
  <c r="O441" i="1" s="1"/>
  <c r="CZ440" i="1"/>
  <c r="Y440" i="1" s="1"/>
  <c r="BA1054" i="6" s="1"/>
  <c r="AF487" i="1"/>
  <c r="CY440" i="1"/>
  <c r="X440" i="1" s="1"/>
  <c r="AZ1054" i="6" s="1"/>
  <c r="F93" i="1"/>
  <c r="Q64" i="1"/>
  <c r="CZ559" i="1"/>
  <c r="Y559" i="1" s="1"/>
  <c r="BA1491" i="6" s="1"/>
  <c r="AF564" i="1"/>
  <c r="CY559" i="1"/>
  <c r="X559" i="1" s="1"/>
  <c r="AZ1491" i="6" s="1"/>
  <c r="CP331" i="1"/>
  <c r="O331" i="1" s="1"/>
  <c r="BA665" i="1"/>
  <c r="F809" i="1"/>
  <c r="V730" i="1"/>
  <c r="F782" i="1"/>
  <c r="G2373" i="6" s="1"/>
  <c r="CZ695" i="1"/>
  <c r="Y695" i="1" s="1"/>
  <c r="BA1994" i="6" s="1"/>
  <c r="L1993" i="6" s="1"/>
  <c r="CY121" i="1"/>
  <c r="X121" i="1" s="1"/>
  <c r="AZ268" i="6" s="1"/>
  <c r="L266" i="6" s="1"/>
  <c r="CZ121" i="1"/>
  <c r="Y121" i="1" s="1"/>
  <c r="BA268" i="6" s="1"/>
  <c r="L267" i="6" s="1"/>
  <c r="AC487" i="1"/>
  <c r="CP440" i="1"/>
  <c r="O440" i="1" s="1"/>
  <c r="CP671" i="1"/>
  <c r="O671" i="1" s="1"/>
  <c r="AC698" i="1"/>
  <c r="R759" i="1"/>
  <c r="AE730" i="1"/>
  <c r="CY600" i="1"/>
  <c r="X600" i="1" s="1"/>
  <c r="AZ1599" i="6" s="1"/>
  <c r="L1597" i="6" s="1"/>
  <c r="CZ600" i="1"/>
  <c r="Y600" i="1" s="1"/>
  <c r="BA1599" i="6" s="1"/>
  <c r="L1598" i="6" s="1"/>
  <c r="W665" i="1"/>
  <c r="F813" i="1"/>
  <c r="AK164" i="1"/>
  <c r="X175" i="1"/>
  <c r="U553" i="1"/>
  <c r="F655" i="1"/>
  <c r="G1659" i="6" s="1"/>
  <c r="AQ22" i="1"/>
  <c r="F979" i="1"/>
  <c r="AQ999" i="1"/>
  <c r="U60" i="1"/>
  <c r="F270" i="1"/>
  <c r="G690" i="6" s="1"/>
  <c r="CY211" i="1"/>
  <c r="X211" i="1" s="1"/>
  <c r="CZ211" i="1"/>
  <c r="Y211" i="1" s="1"/>
  <c r="V280" i="1"/>
  <c r="F395" i="1"/>
  <c r="G1001" i="6" s="1"/>
  <c r="CP453" i="1"/>
  <c r="O453" i="1" s="1"/>
  <c r="CP463" i="1"/>
  <c r="O463" i="1" s="1"/>
  <c r="CP904" i="1"/>
  <c r="O904" i="1" s="1"/>
  <c r="GM754" i="1"/>
  <c r="GO754" i="1" s="1"/>
  <c r="V60" i="1"/>
  <c r="F271" i="1"/>
  <c r="G691" i="6" s="1"/>
  <c r="CY465" i="1"/>
  <c r="X465" i="1" s="1"/>
  <c r="AZ1250" i="6" s="1"/>
  <c r="L1248" i="6" s="1"/>
  <c r="CZ465" i="1"/>
  <c r="Y465" i="1" s="1"/>
  <c r="BA1250" i="6" s="1"/>
  <c r="L1249" i="6" s="1"/>
  <c r="V564" i="1"/>
  <c r="AI557" i="1"/>
  <c r="CY687" i="1"/>
  <c r="X687" i="1" s="1"/>
  <c r="AZ1894" i="6" s="1"/>
  <c r="L1892" i="6" s="1"/>
  <c r="CZ687" i="1"/>
  <c r="Y687" i="1" s="1"/>
  <c r="BA1894" i="6" s="1"/>
  <c r="L1893" i="6" s="1"/>
  <c r="CP906" i="1"/>
  <c r="O906" i="1" s="1"/>
  <c r="AD698" i="1"/>
  <c r="CY66" i="1"/>
  <c r="X66" i="1" s="1"/>
  <c r="CZ66" i="1"/>
  <c r="Y66" i="1" s="1"/>
  <c r="AF81" i="1"/>
  <c r="CF175" i="1"/>
  <c r="CH175" i="1"/>
  <c r="AC164" i="1"/>
  <c r="P175" i="1"/>
  <c r="CE175" i="1"/>
  <c r="AP22" i="1"/>
  <c r="F978" i="1"/>
  <c r="AP999" i="1"/>
  <c r="W553" i="1"/>
  <c r="F657" i="1"/>
  <c r="CP461" i="1"/>
  <c r="O461" i="1" s="1"/>
  <c r="R909" i="1"/>
  <c r="AE900" i="1"/>
  <c r="U280" i="1"/>
  <c r="F394" i="1"/>
  <c r="G1000" i="6" s="1"/>
  <c r="CF81" i="1"/>
  <c r="CH81" i="1"/>
  <c r="AC64" i="1"/>
  <c r="P81" i="1"/>
  <c r="CE81" i="1"/>
  <c r="CP339" i="1"/>
  <c r="O339" i="1" s="1"/>
  <c r="CY863" i="1"/>
  <c r="X863" i="1" s="1"/>
  <c r="AZ2478" i="6" s="1"/>
  <c r="L2476" i="6" s="1"/>
  <c r="CZ863" i="1"/>
  <c r="Y863" i="1" s="1"/>
  <c r="BA2478" i="6" s="1"/>
  <c r="L2477" i="6" s="1"/>
  <c r="T60" i="1"/>
  <c r="F269" i="1"/>
  <c r="T969" i="1"/>
  <c r="T280" i="1"/>
  <c r="F393" i="1"/>
  <c r="AD113" i="1"/>
  <c r="CP485" i="1"/>
  <c r="O485" i="1" s="1"/>
  <c r="CZ902" i="1"/>
  <c r="Y902" i="1" s="1"/>
  <c r="BA2546" i="6" s="1"/>
  <c r="AF909" i="1"/>
  <c r="CY902" i="1"/>
  <c r="X902" i="1" s="1"/>
  <c r="AZ2546" i="6" s="1"/>
  <c r="CY561" i="1"/>
  <c r="X561" i="1" s="1"/>
  <c r="CZ561" i="1"/>
  <c r="Y561" i="1" s="1"/>
  <c r="BA1517" i="6" s="1"/>
  <c r="L1516" i="6" s="1"/>
  <c r="CP734" i="1"/>
  <c r="O734" i="1" s="1"/>
  <c r="BB22" i="1"/>
  <c r="F982" i="1"/>
  <c r="BB999" i="1"/>
  <c r="T553" i="1"/>
  <c r="F654" i="1"/>
  <c r="AC207" i="1"/>
  <c r="P218" i="1"/>
  <c r="CE218" i="1"/>
  <c r="CF218" i="1"/>
  <c r="CH218" i="1"/>
  <c r="CY695" i="1"/>
  <c r="X695" i="1" s="1"/>
  <c r="GM736" i="1"/>
  <c r="GO736" i="1" s="1"/>
  <c r="CY463" i="1"/>
  <c r="X463" i="1" s="1"/>
  <c r="AZ1235" i="6" s="1"/>
  <c r="L1233" i="6" s="1"/>
  <c r="CZ463" i="1"/>
  <c r="Y463" i="1" s="1"/>
  <c r="BA1235" i="6" s="1"/>
  <c r="L1234" i="6" s="1"/>
  <c r="U859" i="1"/>
  <c r="F890" i="1"/>
  <c r="G2525" i="6" s="1"/>
  <c r="U939" i="1"/>
  <c r="CZ453" i="1"/>
  <c r="Y453" i="1" s="1"/>
  <c r="BA1162" i="6" s="1"/>
  <c r="L1161" i="6" s="1"/>
  <c r="CY453" i="1"/>
  <c r="X453" i="1" s="1"/>
  <c r="AZ1162" i="6" s="1"/>
  <c r="L1160" i="6" s="1"/>
  <c r="CY598" i="1"/>
  <c r="X598" i="1" s="1"/>
  <c r="CZ598" i="1"/>
  <c r="Y598" i="1" s="1"/>
  <c r="AF603" i="1"/>
  <c r="CY904" i="1"/>
  <c r="X904" i="1" s="1"/>
  <c r="AZ2563" i="6" s="1"/>
  <c r="L2561" i="6" s="1"/>
  <c r="CZ904" i="1"/>
  <c r="Y904" i="1" s="1"/>
  <c r="BA2563" i="6" s="1"/>
  <c r="L2562" i="6" s="1"/>
  <c r="CZ752" i="1"/>
  <c r="Y752" i="1" s="1"/>
  <c r="BA2295" i="6" s="1"/>
  <c r="L2294" i="6" s="1"/>
  <c r="CY752" i="1"/>
  <c r="X752" i="1" s="1"/>
  <c r="AZ2295" i="6" s="1"/>
  <c r="L2293" i="6" s="1"/>
  <c r="R64" i="1"/>
  <c r="F95" i="1"/>
  <c r="BD22" i="1"/>
  <c r="F994" i="1"/>
  <c r="BD999" i="1"/>
  <c r="AE329" i="1"/>
  <c r="R342" i="1"/>
  <c r="W60" i="1"/>
  <c r="F272" i="1"/>
  <c r="W969" i="1"/>
  <c r="AO22" i="1"/>
  <c r="F973" i="1"/>
  <c r="AO999" i="1"/>
  <c r="BA280" i="1"/>
  <c r="F392" i="1"/>
  <c r="AX553" i="1"/>
  <c r="F640" i="1"/>
  <c r="AD487" i="1"/>
  <c r="CY127" i="1"/>
  <c r="X127" i="1" s="1"/>
  <c r="CZ127" i="1"/>
  <c r="Y127" i="1" s="1"/>
  <c r="BA337" i="6" s="1"/>
  <c r="L336" i="6" s="1"/>
  <c r="AC564" i="1"/>
  <c r="CP559" i="1"/>
  <c r="O559" i="1" s="1"/>
  <c r="CP211" i="1"/>
  <c r="O211" i="1" s="1"/>
  <c r="AU22" i="1"/>
  <c r="F988" i="1"/>
  <c r="C42" i="6" s="1"/>
  <c r="AU999" i="1"/>
  <c r="BA60" i="1"/>
  <c r="F268" i="1"/>
  <c r="BA969" i="1"/>
  <c r="CP457" i="1"/>
  <c r="O457" i="1" s="1"/>
  <c r="CP127" i="1"/>
  <c r="O127" i="1" s="1"/>
  <c r="AX60" i="1"/>
  <c r="F255" i="1"/>
  <c r="AX969" i="1"/>
  <c r="CP732" i="1"/>
  <c r="O732" i="1" s="1"/>
  <c r="AC759" i="1"/>
  <c r="AZ855" i="1"/>
  <c r="F950" i="1"/>
  <c r="CZ445" i="1"/>
  <c r="Y445" i="1" s="1"/>
  <c r="BA1102" i="6" s="1"/>
  <c r="L1101" i="6" s="1"/>
  <c r="CY445" i="1"/>
  <c r="X445" i="1" s="1"/>
  <c r="AE596" i="1"/>
  <c r="R603" i="1"/>
  <c r="CY679" i="1"/>
  <c r="X679" i="1" s="1"/>
  <c r="AZ1794" i="6" s="1"/>
  <c r="L1792" i="6" s="1"/>
  <c r="CZ679" i="1"/>
  <c r="Y679" i="1" s="1"/>
  <c r="BA1794" i="6" s="1"/>
  <c r="L1793" i="6" s="1"/>
  <c r="CZ671" i="1"/>
  <c r="Y671" i="1" s="1"/>
  <c r="BA1692" i="6" s="1"/>
  <c r="AF698" i="1"/>
  <c r="CY671" i="1"/>
  <c r="X671" i="1" s="1"/>
  <c r="AZ1692" i="6" s="1"/>
  <c r="CZ683" i="1"/>
  <c r="Y683" i="1" s="1"/>
  <c r="BA1844" i="6" s="1"/>
  <c r="L1843" i="6" s="1"/>
  <c r="CY683" i="1"/>
  <c r="X683" i="1" s="1"/>
  <c r="AD868" i="1"/>
  <c r="F946" i="1"/>
  <c r="AX855" i="1"/>
  <c r="AF218" i="1"/>
  <c r="CP209" i="1"/>
  <c r="O209" i="1" s="1"/>
  <c r="GM689" i="1"/>
  <c r="GO689" i="1" s="1"/>
  <c r="GM748" i="1"/>
  <c r="GO748" i="1" s="1"/>
  <c r="CP115" i="1"/>
  <c r="O115" i="1" s="1"/>
  <c r="R248" i="1" l="1"/>
  <c r="AX665" i="1"/>
  <c r="F796" i="1"/>
  <c r="GM127" i="1"/>
  <c r="GO127" i="1" s="1"/>
  <c r="GM483" i="1"/>
  <c r="GO483" i="1" s="1"/>
  <c r="R564" i="1"/>
  <c r="GM485" i="1"/>
  <c r="GN485" i="1" s="1"/>
  <c r="GM734" i="1"/>
  <c r="GO734" i="1" s="1"/>
  <c r="GM865" i="1"/>
  <c r="GO865" i="1" s="1"/>
  <c r="L378" i="6"/>
  <c r="GM461" i="1"/>
  <c r="GO461" i="1" s="1"/>
  <c r="F189" i="1"/>
  <c r="Y175" i="1"/>
  <c r="F202" i="1" s="1"/>
  <c r="F379" i="1"/>
  <c r="AX280" i="1"/>
  <c r="GM339" i="1"/>
  <c r="GO339" i="1" s="1"/>
  <c r="R164" i="1"/>
  <c r="GM479" i="1"/>
  <c r="GO479" i="1" s="1"/>
  <c r="L1690" i="6"/>
  <c r="K1357" i="6"/>
  <c r="I1357" i="6" s="1"/>
  <c r="AN1357" i="6"/>
  <c r="AN554" i="6"/>
  <c r="K554" i="6"/>
  <c r="I554" i="6" s="1"/>
  <c r="GM117" i="1"/>
  <c r="GO117" i="1" s="1"/>
  <c r="AN2295" i="6"/>
  <c r="K2295" i="6"/>
  <c r="I2295" i="6" s="1"/>
  <c r="AN2563" i="6"/>
  <c r="K2563" i="6"/>
  <c r="I2563" i="6" s="1"/>
  <c r="AN1162" i="6"/>
  <c r="K1162" i="6"/>
  <c r="I1162" i="6" s="1"/>
  <c r="GM695" i="1"/>
  <c r="GO695" i="1" s="1"/>
  <c r="AZ1994" i="6"/>
  <c r="L1992" i="6" s="1"/>
  <c r="L2545" i="6"/>
  <c r="L2598" i="6"/>
  <c r="GM906" i="1"/>
  <c r="GO906" i="1" s="1"/>
  <c r="AK218" i="1"/>
  <c r="AK207" i="1" s="1"/>
  <c r="AZ580" i="6"/>
  <c r="L1052" i="6"/>
  <c r="L2360" i="6"/>
  <c r="L2051" i="6"/>
  <c r="AN940" i="6"/>
  <c r="K940" i="6"/>
  <c r="I940" i="6" s="1"/>
  <c r="GM443" i="1"/>
  <c r="GO443" i="1" s="1"/>
  <c r="AL297" i="1"/>
  <c r="AL284" i="1" s="1"/>
  <c r="BA714" i="6"/>
  <c r="AN1147" i="6"/>
  <c r="K1147" i="6"/>
  <c r="I1147" i="6" s="1"/>
  <c r="K470" i="6"/>
  <c r="I470" i="6" s="1"/>
  <c r="AN470" i="6"/>
  <c r="K752" i="6"/>
  <c r="I752" i="6" s="1"/>
  <c r="AN752" i="6"/>
  <c r="K1794" i="6"/>
  <c r="I1794" i="6" s="1"/>
  <c r="AN1794" i="6"/>
  <c r="AL218" i="1"/>
  <c r="AL207" i="1" s="1"/>
  <c r="BA580" i="6"/>
  <c r="AN2079" i="6"/>
  <c r="K2079" i="6"/>
  <c r="I2079" i="6" s="1"/>
  <c r="AN220" i="6"/>
  <c r="K220" i="6"/>
  <c r="I220" i="6" s="1"/>
  <c r="K1192" i="6"/>
  <c r="I1192" i="6" s="1"/>
  <c r="AN1192" i="6"/>
  <c r="L2392" i="6"/>
  <c r="L2012" i="6"/>
  <c r="L1691" i="6"/>
  <c r="K1599" i="6"/>
  <c r="I1599" i="6" s="1"/>
  <c r="AN1599" i="6"/>
  <c r="AN1386" i="6"/>
  <c r="K1386" i="6"/>
  <c r="I1386" i="6" s="1"/>
  <c r="L2458" i="6"/>
  <c r="L2628" i="6"/>
  <c r="L2513" i="6"/>
  <c r="K1221" i="6"/>
  <c r="I1221" i="6" s="1"/>
  <c r="AN1221" i="6"/>
  <c r="AN2343" i="6"/>
  <c r="K2343" i="6"/>
  <c r="I2343" i="6" s="1"/>
  <c r="AN630" i="6"/>
  <c r="AN1744" i="6"/>
  <c r="K1744" i="6"/>
  <c r="I1744" i="6" s="1"/>
  <c r="AK603" i="1"/>
  <c r="X603" i="1" s="1"/>
  <c r="AZ1574" i="6"/>
  <c r="L1489" i="6"/>
  <c r="AN1067" i="6"/>
  <c r="K1067" i="6"/>
  <c r="I1067" i="6" s="1"/>
  <c r="L2514" i="6"/>
  <c r="L2459" i="6"/>
  <c r="L2629" i="6"/>
  <c r="AN2580" i="6"/>
  <c r="K2580" i="6"/>
  <c r="I2580" i="6" s="1"/>
  <c r="L512" i="6"/>
  <c r="L520" i="6" s="1"/>
  <c r="L417" i="6"/>
  <c r="GM683" i="1"/>
  <c r="GO683" i="1" s="1"/>
  <c r="AZ1844" i="6"/>
  <c r="L1842" i="6" s="1"/>
  <c r="GM211" i="1"/>
  <c r="GO211" i="1" s="1"/>
  <c r="GM561" i="1"/>
  <c r="GO561" i="1" s="1"/>
  <c r="AZ1517" i="6"/>
  <c r="L1515" i="6" s="1"/>
  <c r="G16" i="2"/>
  <c r="G18" i="2" s="1"/>
  <c r="C41" i="6"/>
  <c r="AL81" i="1"/>
  <c r="AL64" i="1" s="1"/>
  <c r="BA114" i="6"/>
  <c r="L1535" i="6"/>
  <c r="L1490" i="6"/>
  <c r="AN2496" i="6"/>
  <c r="K2496" i="6"/>
  <c r="I2496" i="6" s="1"/>
  <c r="L958" i="6"/>
  <c r="L853" i="6"/>
  <c r="GM445" i="1"/>
  <c r="GO445" i="1" s="1"/>
  <c r="AZ1102" i="6"/>
  <c r="L1100" i="6" s="1"/>
  <c r="GM457" i="1"/>
  <c r="GO457" i="1" s="1"/>
  <c r="GM451" i="1"/>
  <c r="GO451" i="1" s="1"/>
  <c r="AK132" i="1"/>
  <c r="X132" i="1" s="1"/>
  <c r="AZ337" i="6"/>
  <c r="L335" i="6" s="1"/>
  <c r="GM673" i="1"/>
  <c r="GO673" i="1" s="1"/>
  <c r="AL603" i="1"/>
  <c r="Y603" i="1" s="1"/>
  <c r="BA1574" i="6"/>
  <c r="AN1235" i="6"/>
  <c r="K1235" i="6"/>
  <c r="I1235" i="6" s="1"/>
  <c r="L2544" i="6"/>
  <c r="L2597" i="6"/>
  <c r="AN2478" i="6"/>
  <c r="K2478" i="6"/>
  <c r="I2478" i="6" s="1"/>
  <c r="AK81" i="1"/>
  <c r="AK64" i="1" s="1"/>
  <c r="AZ114" i="6"/>
  <c r="K1894" i="6"/>
  <c r="I1894" i="6" s="1"/>
  <c r="AN1894" i="6"/>
  <c r="AN1250" i="6"/>
  <c r="K1250" i="6"/>
  <c r="I1250" i="6" s="1"/>
  <c r="K268" i="6"/>
  <c r="I268" i="6" s="1"/>
  <c r="AN268" i="6"/>
  <c r="L1416" i="6"/>
  <c r="L1053" i="6"/>
  <c r="AN1398" i="6"/>
  <c r="K1398" i="6"/>
  <c r="I1398" i="6" s="1"/>
  <c r="AN2199" i="6"/>
  <c r="K2199" i="6"/>
  <c r="I2199" i="6" s="1"/>
  <c r="L957" i="6"/>
  <c r="L852" i="6"/>
  <c r="L2361" i="6"/>
  <c r="L2052" i="6"/>
  <c r="AK297" i="1"/>
  <c r="X297" i="1" s="1"/>
  <c r="AZ714" i="6"/>
  <c r="AN1082" i="6"/>
  <c r="K1082" i="6"/>
  <c r="I1082" i="6" s="1"/>
  <c r="AN1719" i="6"/>
  <c r="K1719" i="6"/>
  <c r="I1719" i="6" s="1"/>
  <c r="AN1310" i="6"/>
  <c r="K1310" i="6"/>
  <c r="I1310" i="6" s="1"/>
  <c r="GM756" i="1"/>
  <c r="GO756" i="1" s="1"/>
  <c r="K196" i="6"/>
  <c r="I196" i="6" s="1"/>
  <c r="AN196" i="6"/>
  <c r="AN1325" i="6"/>
  <c r="K1325" i="6"/>
  <c r="I1325" i="6" s="1"/>
  <c r="AK342" i="1"/>
  <c r="AK329" i="1" s="1"/>
  <c r="GM473" i="1"/>
  <c r="GO473" i="1" s="1"/>
  <c r="S132" i="1"/>
  <c r="S113" i="1" s="1"/>
  <c r="GM687" i="1"/>
  <c r="GO687" i="1" s="1"/>
  <c r="GM465" i="1"/>
  <c r="GO465" i="1" s="1"/>
  <c r="GM121" i="1"/>
  <c r="GO121" i="1" s="1"/>
  <c r="AK698" i="1"/>
  <c r="X698" i="1" s="1"/>
  <c r="GM679" i="1"/>
  <c r="GO679" i="1" s="1"/>
  <c r="GM441" i="1"/>
  <c r="GO441" i="1" s="1"/>
  <c r="GM752" i="1"/>
  <c r="GO752" i="1" s="1"/>
  <c r="AL132" i="1"/>
  <c r="AL113" i="1" s="1"/>
  <c r="AK113" i="1"/>
  <c r="X218" i="1"/>
  <c r="AB759" i="1"/>
  <c r="GM732" i="1"/>
  <c r="BA22" i="1"/>
  <c r="F989" i="1"/>
  <c r="H16" i="2" s="1"/>
  <c r="H18" i="2" s="1"/>
  <c r="BA999" i="1"/>
  <c r="AB564" i="1"/>
  <c r="GM559" i="1"/>
  <c r="AD438" i="1"/>
  <c r="Q487" i="1"/>
  <c r="W22" i="1"/>
  <c r="F993" i="1"/>
  <c r="W999" i="1"/>
  <c r="U855" i="1"/>
  <c r="F961" i="1"/>
  <c r="G2640" i="6" s="1"/>
  <c r="AW218" i="1"/>
  <c r="CF207" i="1"/>
  <c r="F84" i="1"/>
  <c r="P64" i="1"/>
  <c r="P248" i="1"/>
  <c r="GM453" i="1"/>
  <c r="GO453" i="1" s="1"/>
  <c r="AQ18" i="1"/>
  <c r="F1009" i="1"/>
  <c r="F773" i="1"/>
  <c r="R730" i="1"/>
  <c r="AB487" i="1"/>
  <c r="GM440" i="1"/>
  <c r="S564" i="1"/>
  <c r="AF557" i="1"/>
  <c r="AC859" i="1"/>
  <c r="CF868" i="1"/>
  <c r="CH868" i="1"/>
  <c r="P868" i="1"/>
  <c r="CE868" i="1"/>
  <c r="AL868" i="1"/>
  <c r="GM600" i="1"/>
  <c r="GO600" i="1" s="1"/>
  <c r="F882" i="1"/>
  <c r="R859" i="1"/>
  <c r="R939" i="1"/>
  <c r="GM863" i="1"/>
  <c r="GO863" i="1" s="1"/>
  <c r="P329" i="1"/>
  <c r="F345" i="1"/>
  <c r="BC18" i="1"/>
  <c r="F1015" i="1"/>
  <c r="AE669" i="1"/>
  <c r="R698" i="1"/>
  <c r="GM598" i="1"/>
  <c r="AB603" i="1"/>
  <c r="P113" i="1"/>
  <c r="F135" i="1"/>
  <c r="GM66" i="1"/>
  <c r="AF669" i="1"/>
  <c r="S698" i="1"/>
  <c r="R596" i="1"/>
  <c r="F617" i="1"/>
  <c r="AX22" i="1"/>
  <c r="AX999" i="1"/>
  <c r="F976" i="1"/>
  <c r="R557" i="1"/>
  <c r="R633" i="1"/>
  <c r="F578" i="1"/>
  <c r="AC557" i="1"/>
  <c r="CH564" i="1"/>
  <c r="P564" i="1"/>
  <c r="CE564" i="1"/>
  <c r="CF564" i="1"/>
  <c r="AO18" i="1"/>
  <c r="F1003" i="1"/>
  <c r="BD18" i="1"/>
  <c r="F1024" i="1"/>
  <c r="AV218" i="1"/>
  <c r="CE207" i="1"/>
  <c r="AK909" i="1"/>
  <c r="Q113" i="1"/>
  <c r="F144" i="1"/>
  <c r="T22" i="1"/>
  <c r="F990" i="1"/>
  <c r="T999" i="1"/>
  <c r="CH164" i="1"/>
  <c r="AY175" i="1"/>
  <c r="U969" i="1"/>
  <c r="F201" i="1"/>
  <c r="X164" i="1"/>
  <c r="AC438" i="1"/>
  <c r="CH487" i="1"/>
  <c r="P487" i="1"/>
  <c r="CE487" i="1"/>
  <c r="CF487" i="1"/>
  <c r="AL564" i="1"/>
  <c r="AK487" i="1"/>
  <c r="AZ22" i="1"/>
  <c r="AZ999" i="1"/>
  <c r="F980" i="1"/>
  <c r="R284" i="1"/>
  <c r="F311" i="1"/>
  <c r="R372" i="1"/>
  <c r="AB868" i="1"/>
  <c r="GM861" i="1"/>
  <c r="AF329" i="1"/>
  <c r="S342" i="1"/>
  <c r="AK759" i="1"/>
  <c r="AC900" i="1"/>
  <c r="CF909" i="1"/>
  <c r="CH909" i="1"/>
  <c r="P909" i="1"/>
  <c r="CE909" i="1"/>
  <c r="CH329" i="1"/>
  <c r="AY342" i="1"/>
  <c r="F309" i="1"/>
  <c r="Q284" i="1"/>
  <c r="Q372" i="1"/>
  <c r="GM286" i="1"/>
  <c r="AB297" i="1"/>
  <c r="S164" i="1"/>
  <c r="F190" i="1"/>
  <c r="CH113" i="1"/>
  <c r="AY132" i="1"/>
  <c r="Q329" i="1"/>
  <c r="F354" i="1"/>
  <c r="R113" i="1"/>
  <c r="F146" i="1"/>
  <c r="GM209" i="1"/>
  <c r="AB218" i="1"/>
  <c r="Q868" i="1"/>
  <c r="AD859" i="1"/>
  <c r="GM115" i="1"/>
  <c r="AB132" i="1"/>
  <c r="AF207" i="1"/>
  <c r="S218" i="1"/>
  <c r="AL698" i="1"/>
  <c r="R60" i="1"/>
  <c r="F262" i="1"/>
  <c r="F221" i="1"/>
  <c r="P207" i="1"/>
  <c r="S909" i="1"/>
  <c r="AF900" i="1"/>
  <c r="CH64" i="1"/>
  <c r="AY81" i="1"/>
  <c r="CE164" i="1"/>
  <c r="AV175" i="1"/>
  <c r="AW175" i="1"/>
  <c r="CF164" i="1"/>
  <c r="AD669" i="1"/>
  <c r="Q698" i="1"/>
  <c r="GM904" i="1"/>
  <c r="GO904" i="1" s="1"/>
  <c r="CF698" i="1"/>
  <c r="CH698" i="1"/>
  <c r="AC669" i="1"/>
  <c r="P698" i="1"/>
  <c r="CE698" i="1"/>
  <c r="GM331" i="1"/>
  <c r="AB342" i="1"/>
  <c r="S487" i="1"/>
  <c r="AF438" i="1"/>
  <c r="AK868" i="1"/>
  <c r="AL342" i="1"/>
  <c r="S759" i="1"/>
  <c r="AF730" i="1"/>
  <c r="GM166" i="1"/>
  <c r="AB175" i="1"/>
  <c r="AD207" i="1"/>
  <c r="Q218" i="1"/>
  <c r="Q248" i="1" s="1"/>
  <c r="AB909" i="1"/>
  <c r="GM902" i="1"/>
  <c r="CF329" i="1"/>
  <c r="AW342" i="1"/>
  <c r="F812" i="1"/>
  <c r="G2404" i="6" s="1"/>
  <c r="V665" i="1"/>
  <c r="Q900" i="1"/>
  <c r="F921" i="1"/>
  <c r="CH297" i="1"/>
  <c r="P297" i="1"/>
  <c r="CE297" i="1"/>
  <c r="AC284" i="1"/>
  <c r="CF297" i="1"/>
  <c r="Q557" i="1"/>
  <c r="F576" i="1"/>
  <c r="Q633" i="1"/>
  <c r="CF113" i="1"/>
  <c r="AW132" i="1"/>
  <c r="AC730" i="1"/>
  <c r="CF759" i="1"/>
  <c r="CH759" i="1"/>
  <c r="P759" i="1"/>
  <c r="CE759" i="1"/>
  <c r="AU18" i="1"/>
  <c r="F1018" i="1"/>
  <c r="R329" i="1"/>
  <c r="F356" i="1"/>
  <c r="AF596" i="1"/>
  <c r="S603" i="1"/>
  <c r="CH207" i="1"/>
  <c r="AY218" i="1"/>
  <c r="BB18" i="1"/>
  <c r="F1012" i="1"/>
  <c r="AL909" i="1"/>
  <c r="CE64" i="1"/>
  <c r="AV81" i="1"/>
  <c r="AW81" i="1"/>
  <c r="CF64" i="1"/>
  <c r="F923" i="1"/>
  <c r="R900" i="1"/>
  <c r="AP18" i="1"/>
  <c r="F1008" i="1"/>
  <c r="F178" i="1"/>
  <c r="P164" i="1"/>
  <c r="AF64" i="1"/>
  <c r="S81" i="1"/>
  <c r="F587" i="1"/>
  <c r="G1547" i="6" s="1"/>
  <c r="V557" i="1"/>
  <c r="V633" i="1"/>
  <c r="GM463" i="1"/>
  <c r="GO463" i="1" s="1"/>
  <c r="AB698" i="1"/>
  <c r="GM671" i="1"/>
  <c r="AK564" i="1"/>
  <c r="AL487" i="1"/>
  <c r="R487" i="1"/>
  <c r="AE438" i="1"/>
  <c r="S868" i="1"/>
  <c r="AF859" i="1"/>
  <c r="AL759" i="1"/>
  <c r="S297" i="1"/>
  <c r="AF284" i="1"/>
  <c r="GM744" i="1"/>
  <c r="GO744" i="1" s="1"/>
  <c r="CE329" i="1"/>
  <c r="AV342" i="1"/>
  <c r="Q759" i="1"/>
  <c r="AD730" i="1"/>
  <c r="F510" i="1"/>
  <c r="G1428" i="6" s="1"/>
  <c r="V438" i="1"/>
  <c r="Q596" i="1"/>
  <c r="F615" i="1"/>
  <c r="F962" i="1"/>
  <c r="G2641" i="6" s="1"/>
  <c r="V855" i="1"/>
  <c r="F187" i="1"/>
  <c r="Q164" i="1"/>
  <c r="P603" i="1"/>
  <c r="CE603" i="1"/>
  <c r="CF603" i="1"/>
  <c r="AC596" i="1"/>
  <c r="CH603" i="1"/>
  <c r="CE113" i="1"/>
  <c r="AV132" i="1"/>
  <c r="AB64" i="1"/>
  <c r="O81" i="1"/>
  <c r="L965" i="6" l="1"/>
  <c r="L2521" i="6"/>
  <c r="Y297" i="1"/>
  <c r="Y164" i="1"/>
  <c r="AK669" i="1"/>
  <c r="AK596" i="1"/>
  <c r="L2011" i="6"/>
  <c r="L2019" i="6" s="1"/>
  <c r="AK284" i="1"/>
  <c r="AL596" i="1"/>
  <c r="CC487" i="1"/>
  <c r="X81" i="1"/>
  <c r="X64" i="1" s="1"/>
  <c r="F147" i="1"/>
  <c r="Y81" i="1"/>
  <c r="L2605" i="6"/>
  <c r="K2546" i="6"/>
  <c r="I2546" i="6" s="1"/>
  <c r="L2636" i="6"/>
  <c r="AN337" i="6"/>
  <c r="K337" i="6"/>
  <c r="I337" i="6" s="1"/>
  <c r="AN1054" i="6"/>
  <c r="K1054" i="6"/>
  <c r="I1054" i="6" s="1"/>
  <c r="AN1844" i="6"/>
  <c r="K1844" i="6"/>
  <c r="I1844" i="6" s="1"/>
  <c r="AN1491" i="6"/>
  <c r="K1491" i="6"/>
  <c r="I1491" i="6" s="1"/>
  <c r="AN2460" i="6"/>
  <c r="K2460" i="6"/>
  <c r="I2460" i="6" s="1"/>
  <c r="L377" i="6"/>
  <c r="L385" i="6" s="1"/>
  <c r="AN2053" i="6"/>
  <c r="K2053" i="6"/>
  <c r="I2053" i="6" s="1"/>
  <c r="L578" i="6"/>
  <c r="L647" i="6"/>
  <c r="AN2546" i="6"/>
  <c r="L2683" i="6"/>
  <c r="L2391" i="6"/>
  <c r="L2399" i="6" s="1"/>
  <c r="L713" i="6"/>
  <c r="L989" i="6"/>
  <c r="L822" i="6"/>
  <c r="L2732" i="6"/>
  <c r="L678" i="6"/>
  <c r="L2663" i="6"/>
  <c r="L112" i="6"/>
  <c r="L156" i="6"/>
  <c r="L1573" i="6"/>
  <c r="L1617" i="6"/>
  <c r="X342" i="1"/>
  <c r="F368" i="1" s="1"/>
  <c r="Y218" i="1"/>
  <c r="Y207" i="1" s="1"/>
  <c r="L2733" i="6"/>
  <c r="L679" i="6"/>
  <c r="L157" i="6"/>
  <c r="L113" i="6"/>
  <c r="L2664" i="6"/>
  <c r="K1517" i="6"/>
  <c r="I1517" i="6" s="1"/>
  <c r="AN1517" i="6"/>
  <c r="L1647" i="6"/>
  <c r="L2684" i="6"/>
  <c r="L2368" i="6"/>
  <c r="K1994" i="6"/>
  <c r="I1994" i="6" s="1"/>
  <c r="AN1994" i="6"/>
  <c r="AN1692" i="6"/>
  <c r="K1692" i="6"/>
  <c r="I1692" i="6" s="1"/>
  <c r="K1102" i="6"/>
  <c r="I1102" i="6" s="1"/>
  <c r="AN1102" i="6"/>
  <c r="L1616" i="6"/>
  <c r="L1572" i="6"/>
  <c r="AN1574" i="6" s="1"/>
  <c r="L1648" i="6"/>
  <c r="L821" i="6"/>
  <c r="L712" i="6"/>
  <c r="L988" i="6"/>
  <c r="L996" i="6" s="1"/>
  <c r="K854" i="6"/>
  <c r="I854" i="6" s="1"/>
  <c r="AN854" i="6"/>
  <c r="AN419" i="6"/>
  <c r="K419" i="6"/>
  <c r="I419" i="6" s="1"/>
  <c r="L1534" i="6"/>
  <c r="L1542" i="6" s="1"/>
  <c r="L579" i="6"/>
  <c r="L648" i="6"/>
  <c r="L1415" i="6"/>
  <c r="L1423" i="6" s="1"/>
  <c r="Y132" i="1"/>
  <c r="Y113" i="1" s="1"/>
  <c r="CC438" i="1"/>
  <c r="AT487" i="1"/>
  <c r="CF596" i="1"/>
  <c r="AW603" i="1"/>
  <c r="F83" i="1"/>
  <c r="O64" i="1"/>
  <c r="CH596" i="1"/>
  <c r="AY603" i="1"/>
  <c r="P596" i="1"/>
  <c r="F606" i="1"/>
  <c r="R438" i="1"/>
  <c r="F501" i="1"/>
  <c r="AB669" i="1"/>
  <c r="O698" i="1"/>
  <c r="AY207" i="1"/>
  <c r="F226" i="1"/>
  <c r="CE730" i="1"/>
  <c r="AV759" i="1"/>
  <c r="CF284" i="1"/>
  <c r="AW297" i="1"/>
  <c r="CH284" i="1"/>
  <c r="AY297" i="1"/>
  <c r="O909" i="1"/>
  <c r="AB900" i="1"/>
  <c r="F774" i="1"/>
  <c r="S730" i="1"/>
  <c r="F502" i="1"/>
  <c r="S438" i="1"/>
  <c r="CE669" i="1"/>
  <c r="AV698" i="1"/>
  <c r="AW698" i="1"/>
  <c r="CF669" i="1"/>
  <c r="AY64" i="1"/>
  <c r="F89" i="1"/>
  <c r="AY248" i="1"/>
  <c r="AB113" i="1"/>
  <c r="O132" i="1"/>
  <c r="AB207" i="1"/>
  <c r="O218" i="1"/>
  <c r="Q280" i="1"/>
  <c r="F384" i="1"/>
  <c r="AW909" i="1"/>
  <c r="CF900" i="1"/>
  <c r="CE438" i="1"/>
  <c r="AV487" i="1"/>
  <c r="AK900" i="1"/>
  <c r="X909" i="1"/>
  <c r="X596" i="1"/>
  <c r="F629" i="1"/>
  <c r="CH557" i="1"/>
  <c r="AY564" i="1"/>
  <c r="R855" i="1"/>
  <c r="F953" i="1"/>
  <c r="Y868" i="1"/>
  <c r="AL859" i="1"/>
  <c r="AW868" i="1"/>
  <c r="CF859" i="1"/>
  <c r="F579" i="1"/>
  <c r="S557" i="1"/>
  <c r="S633" i="1"/>
  <c r="F108" i="1"/>
  <c r="Y64" i="1"/>
  <c r="GO559" i="1"/>
  <c r="CC564" i="1" s="1"/>
  <c r="CA564" i="1"/>
  <c r="AL438" i="1"/>
  <c r="Y487" i="1"/>
  <c r="S64" i="1"/>
  <c r="F96" i="1"/>
  <c r="S248" i="1"/>
  <c r="Y909" i="1"/>
  <c r="AL900" i="1"/>
  <c r="F762" i="1"/>
  <c r="P730" i="1"/>
  <c r="X669" i="1"/>
  <c r="F724" i="1"/>
  <c r="Q553" i="1"/>
  <c r="F645" i="1"/>
  <c r="AW329" i="1"/>
  <c r="F348" i="1"/>
  <c r="F324" i="1"/>
  <c r="Y284" i="1"/>
  <c r="AB164" i="1"/>
  <c r="O175" i="1"/>
  <c r="AL329" i="1"/>
  <c r="Y342" i="1"/>
  <c r="Q60" i="1"/>
  <c r="F260" i="1"/>
  <c r="P669" i="1"/>
  <c r="F701" i="1"/>
  <c r="P789" i="1"/>
  <c r="F181" i="1"/>
  <c r="AW164" i="1"/>
  <c r="Y698" i="1"/>
  <c r="AL669" i="1"/>
  <c r="GO115" i="1"/>
  <c r="CC132" i="1" s="1"/>
  <c r="CA132" i="1"/>
  <c r="CA218" i="1"/>
  <c r="GO209" i="1"/>
  <c r="CC218" i="1" s="1"/>
  <c r="CE900" i="1"/>
  <c r="AV909" i="1"/>
  <c r="GO861" i="1"/>
  <c r="CC868" i="1" s="1"/>
  <c r="CA868" i="1"/>
  <c r="AK438" i="1"/>
  <c r="X487" i="1"/>
  <c r="F490" i="1"/>
  <c r="P438" i="1"/>
  <c r="AY164" i="1"/>
  <c r="F183" i="1"/>
  <c r="CF557" i="1"/>
  <c r="AW564" i="1"/>
  <c r="AB596" i="1"/>
  <c r="O603" i="1"/>
  <c r="CE859" i="1"/>
  <c r="AV868" i="1"/>
  <c r="GN440" i="1"/>
  <c r="CB487" i="1" s="1"/>
  <c r="CA487" i="1"/>
  <c r="Y596" i="1"/>
  <c r="F630" i="1"/>
  <c r="O564" i="1"/>
  <c r="AB557" i="1"/>
  <c r="Y759" i="1"/>
  <c r="AL730" i="1"/>
  <c r="S939" i="1"/>
  <c r="F883" i="1"/>
  <c r="S859" i="1"/>
  <c r="V553" i="1"/>
  <c r="F656" i="1"/>
  <c r="G1660" i="6" s="1"/>
  <c r="V969" i="1"/>
  <c r="S596" i="1"/>
  <c r="F618" i="1"/>
  <c r="CH730" i="1"/>
  <c r="AY759" i="1"/>
  <c r="GO166" i="1"/>
  <c r="CC175" i="1" s="1"/>
  <c r="CA175" i="1"/>
  <c r="AB329" i="1"/>
  <c r="O342" i="1"/>
  <c r="AV164" i="1"/>
  <c r="F180" i="1"/>
  <c r="AY113" i="1"/>
  <c r="F140" i="1"/>
  <c r="O297" i="1"/>
  <c r="AB284" i="1"/>
  <c r="F912" i="1"/>
  <c r="P900" i="1"/>
  <c r="AK730" i="1"/>
  <c r="X759" i="1"/>
  <c r="O868" i="1"/>
  <c r="AB859" i="1"/>
  <c r="AL557" i="1"/>
  <c r="Y564" i="1"/>
  <c r="CH438" i="1"/>
  <c r="AY487" i="1"/>
  <c r="U22" i="1"/>
  <c r="U999" i="1"/>
  <c r="F991" i="1"/>
  <c r="F223" i="1"/>
  <c r="AV207" i="1"/>
  <c r="CE557" i="1"/>
  <c r="AV564" i="1"/>
  <c r="AX18" i="1"/>
  <c r="F1006" i="1"/>
  <c r="S789" i="1"/>
  <c r="S669" i="1"/>
  <c r="F713" i="1"/>
  <c r="GN66" i="1"/>
  <c r="CB81" i="1" s="1"/>
  <c r="CA81" i="1"/>
  <c r="GO598" i="1"/>
  <c r="CC603" i="1" s="1"/>
  <c r="CA603" i="1"/>
  <c r="F871" i="1"/>
  <c r="P939" i="1"/>
  <c r="P859" i="1"/>
  <c r="O487" i="1"/>
  <c r="AB438" i="1"/>
  <c r="P60" i="1"/>
  <c r="F251" i="1"/>
  <c r="AW207" i="1"/>
  <c r="F224" i="1"/>
  <c r="Q438" i="1"/>
  <c r="F499" i="1"/>
  <c r="GO732" i="1"/>
  <c r="CC759" i="1" s="1"/>
  <c r="CA759" i="1"/>
  <c r="F244" i="1"/>
  <c r="X207" i="1"/>
  <c r="X113" i="1"/>
  <c r="F158" i="1"/>
  <c r="AV113" i="1"/>
  <c r="F137" i="1"/>
  <c r="Q730" i="1"/>
  <c r="F771" i="1"/>
  <c r="AK557" i="1"/>
  <c r="X564" i="1"/>
  <c r="F87" i="1"/>
  <c r="AW64" i="1"/>
  <c r="AW248" i="1"/>
  <c r="CE284" i="1"/>
  <c r="AV297" i="1"/>
  <c r="AK859" i="1"/>
  <c r="X868" i="1"/>
  <c r="Q669" i="1"/>
  <c r="F710" i="1"/>
  <c r="Q789" i="1"/>
  <c r="S207" i="1"/>
  <c r="F233" i="1"/>
  <c r="CE596" i="1"/>
  <c r="AV603" i="1"/>
  <c r="AV329" i="1"/>
  <c r="F347" i="1"/>
  <c r="F312" i="1"/>
  <c r="S284" i="1"/>
  <c r="S372" i="1"/>
  <c r="X329" i="1"/>
  <c r="GO671" i="1"/>
  <c r="CC698" i="1" s="1"/>
  <c r="CA698" i="1"/>
  <c r="AV64" i="1"/>
  <c r="F86" i="1"/>
  <c r="AV248" i="1"/>
  <c r="AW759" i="1"/>
  <c r="CF730" i="1"/>
  <c r="AW113" i="1"/>
  <c r="F138" i="1"/>
  <c r="F300" i="1"/>
  <c r="P284" i="1"/>
  <c r="P372" i="1"/>
  <c r="GO902" i="1"/>
  <c r="CC909" i="1" s="1"/>
  <c r="CA909" i="1"/>
  <c r="Q207" i="1"/>
  <c r="F230" i="1"/>
  <c r="GO331" i="1"/>
  <c r="CC342" i="1" s="1"/>
  <c r="CA342" i="1"/>
  <c r="CH669" i="1"/>
  <c r="AY698" i="1"/>
  <c r="F924" i="1"/>
  <c r="S900" i="1"/>
  <c r="Q859" i="1"/>
  <c r="F880" i="1"/>
  <c r="Q939" i="1"/>
  <c r="GO286" i="1"/>
  <c r="CC297" i="1" s="1"/>
  <c r="CA297" i="1"/>
  <c r="AY329" i="1"/>
  <c r="F350" i="1"/>
  <c r="CH900" i="1"/>
  <c r="AY909" i="1"/>
  <c r="S329" i="1"/>
  <c r="F357" i="1"/>
  <c r="R280" i="1"/>
  <c r="F386" i="1"/>
  <c r="AZ18" i="1"/>
  <c r="F1010" i="1"/>
  <c r="CF438" i="1"/>
  <c r="AW487" i="1"/>
  <c r="F107" i="1"/>
  <c r="T18" i="1"/>
  <c r="F1020" i="1"/>
  <c r="F567" i="1"/>
  <c r="P557" i="1"/>
  <c r="P633" i="1"/>
  <c r="F647" i="1"/>
  <c r="R553" i="1"/>
  <c r="R669" i="1"/>
  <c r="F712" i="1"/>
  <c r="R789" i="1"/>
  <c r="R969" i="1" s="1"/>
  <c r="X284" i="1"/>
  <c r="F323" i="1"/>
  <c r="X372" i="1"/>
  <c r="CH859" i="1"/>
  <c r="AY868" i="1"/>
  <c r="W18" i="1"/>
  <c r="F1023" i="1"/>
  <c r="BA18" i="1"/>
  <c r="F1019" i="1"/>
  <c r="O759" i="1"/>
  <c r="AB730" i="1"/>
  <c r="X248" i="1" l="1"/>
  <c r="X60" i="1" s="1"/>
  <c r="F245" i="1"/>
  <c r="L2646" i="6"/>
  <c r="L2666" i="6"/>
  <c r="F159" i="1"/>
  <c r="K114" i="6"/>
  <c r="I114" i="6" s="1"/>
  <c r="AN114" i="6"/>
  <c r="Y248" i="1"/>
  <c r="Y60" i="1" s="1"/>
  <c r="K1574" i="6"/>
  <c r="I1574" i="6" s="1"/>
  <c r="L686" i="6"/>
  <c r="L655" i="6"/>
  <c r="K39" i="6"/>
  <c r="G2742" i="6"/>
  <c r="K714" i="6"/>
  <c r="I714" i="6" s="1"/>
  <c r="AN714" i="6"/>
  <c r="L1624" i="6"/>
  <c r="L829" i="6"/>
  <c r="L1655" i="6"/>
  <c r="L164" i="6"/>
  <c r="K580" i="6"/>
  <c r="I580" i="6" s="1"/>
  <c r="AN580" i="6"/>
  <c r="O248" i="1"/>
  <c r="F250" i="1" s="1"/>
  <c r="R22" i="1"/>
  <c r="R999" i="1"/>
  <c r="F983" i="1"/>
  <c r="AY939" i="1"/>
  <c r="AY859" i="1"/>
  <c r="F876" i="1"/>
  <c r="CC669" i="1"/>
  <c r="AT698" i="1"/>
  <c r="F608" i="1"/>
  <c r="AV596" i="1"/>
  <c r="Q665" i="1"/>
  <c r="F801" i="1"/>
  <c r="CA730" i="1"/>
  <c r="AR759" i="1"/>
  <c r="P855" i="1"/>
  <c r="F942" i="1"/>
  <c r="CA64" i="1"/>
  <c r="AR81" i="1"/>
  <c r="S665" i="1"/>
  <c r="F804" i="1"/>
  <c r="U18" i="1"/>
  <c r="F1021" i="1"/>
  <c r="Y557" i="1"/>
  <c r="F591" i="1"/>
  <c r="Y633" i="1"/>
  <c r="F785" i="1"/>
  <c r="X730" i="1"/>
  <c r="F954" i="1"/>
  <c r="S855" i="1"/>
  <c r="O557" i="1"/>
  <c r="F566" i="1"/>
  <c r="O633" i="1"/>
  <c r="CB438" i="1"/>
  <c r="AS487" i="1"/>
  <c r="CC113" i="1"/>
  <c r="AT132" i="1"/>
  <c r="Q969" i="1"/>
  <c r="Y900" i="1"/>
  <c r="F936" i="1"/>
  <c r="Y438" i="1"/>
  <c r="F514" i="1"/>
  <c r="F572" i="1"/>
  <c r="AY557" i="1"/>
  <c r="AY633" i="1"/>
  <c r="F935" i="1"/>
  <c r="X900" i="1"/>
  <c r="F220" i="1"/>
  <c r="O207" i="1"/>
  <c r="AY60" i="1"/>
  <c r="F256" i="1"/>
  <c r="F704" i="1"/>
  <c r="AW669" i="1"/>
  <c r="AW789" i="1"/>
  <c r="F911" i="1"/>
  <c r="O900" i="1"/>
  <c r="F609" i="1"/>
  <c r="AW596" i="1"/>
  <c r="Q855" i="1"/>
  <c r="F951" i="1"/>
  <c r="CC900" i="1"/>
  <c r="AT909" i="1"/>
  <c r="AY669" i="1"/>
  <c r="AY789" i="1"/>
  <c r="F706" i="1"/>
  <c r="P280" i="1"/>
  <c r="F375" i="1"/>
  <c r="AV284" i="1"/>
  <c r="F302" i="1"/>
  <c r="AV372" i="1"/>
  <c r="CC730" i="1"/>
  <c r="AT759" i="1"/>
  <c r="AS81" i="1"/>
  <c r="CB64" i="1"/>
  <c r="O284" i="1"/>
  <c r="F299" i="1"/>
  <c r="O372" i="1"/>
  <c r="CA164" i="1"/>
  <c r="AR175" i="1"/>
  <c r="AV939" i="1"/>
  <c r="AV859" i="1"/>
  <c r="F873" i="1"/>
  <c r="AW557" i="1"/>
  <c r="AW633" i="1"/>
  <c r="F570" i="1"/>
  <c r="CA859" i="1"/>
  <c r="AR868" i="1"/>
  <c r="CC207" i="1"/>
  <c r="AT218" i="1"/>
  <c r="P665" i="1"/>
  <c r="F792" i="1"/>
  <c r="F177" i="1"/>
  <c r="O164" i="1"/>
  <c r="S60" i="1"/>
  <c r="F263" i="1"/>
  <c r="S969" i="1"/>
  <c r="Y859" i="1"/>
  <c r="F895" i="1"/>
  <c r="Y939" i="1"/>
  <c r="AW900" i="1"/>
  <c r="F915" i="1"/>
  <c r="AV669" i="1"/>
  <c r="AV789" i="1"/>
  <c r="F703" i="1"/>
  <c r="AY284" i="1"/>
  <c r="F305" i="1"/>
  <c r="AY372" i="1"/>
  <c r="AV730" i="1"/>
  <c r="F764" i="1"/>
  <c r="F700" i="1"/>
  <c r="O789" i="1"/>
  <c r="O669" i="1"/>
  <c r="CC329" i="1"/>
  <c r="AT342" i="1"/>
  <c r="AV60" i="1"/>
  <c r="F253" i="1"/>
  <c r="R665" i="1"/>
  <c r="F803" i="1"/>
  <c r="X280" i="1"/>
  <c r="F398" i="1"/>
  <c r="P553" i="1"/>
  <c r="F636" i="1"/>
  <c r="AW438" i="1"/>
  <c r="F493" i="1"/>
  <c r="AY900" i="1"/>
  <c r="F917" i="1"/>
  <c r="CA284" i="1"/>
  <c r="AR297" i="1"/>
  <c r="X557" i="1"/>
  <c r="F590" i="1"/>
  <c r="X633" i="1"/>
  <c r="P969" i="1"/>
  <c r="O438" i="1"/>
  <c r="F489" i="1"/>
  <c r="CA596" i="1"/>
  <c r="AR603" i="1"/>
  <c r="F495" i="1"/>
  <c r="AY438" i="1"/>
  <c r="AT175" i="1"/>
  <c r="CC164" i="1"/>
  <c r="Y730" i="1"/>
  <c r="F786" i="1"/>
  <c r="CC859" i="1"/>
  <c r="AT868" i="1"/>
  <c r="AR218" i="1"/>
  <c r="CA207" i="1"/>
  <c r="Y669" i="1"/>
  <c r="F725" i="1"/>
  <c r="Y789" i="1"/>
  <c r="X789" i="1"/>
  <c r="CA557" i="1"/>
  <c r="AR564" i="1"/>
  <c r="F492" i="1"/>
  <c r="AV438" i="1"/>
  <c r="O113" i="1"/>
  <c r="F134" i="1"/>
  <c r="AT438" i="1"/>
  <c r="F505" i="1"/>
  <c r="F761" i="1"/>
  <c r="O730" i="1"/>
  <c r="F274" i="1"/>
  <c r="AT297" i="1"/>
  <c r="CC284" i="1"/>
  <c r="CA329" i="1"/>
  <c r="AR342" i="1"/>
  <c r="CA900" i="1"/>
  <c r="AR909" i="1"/>
  <c r="AW730" i="1"/>
  <c r="F765" i="1"/>
  <c r="CA669" i="1"/>
  <c r="AR698" i="1"/>
  <c r="S280" i="1"/>
  <c r="F387" i="1"/>
  <c r="F894" i="1"/>
  <c r="X939" i="1"/>
  <c r="X859" i="1"/>
  <c r="AW60" i="1"/>
  <c r="F254" i="1"/>
  <c r="CC596" i="1"/>
  <c r="AT603" i="1"/>
  <c r="F569" i="1"/>
  <c r="AV557" i="1"/>
  <c r="AV633" i="1"/>
  <c r="F870" i="1"/>
  <c r="O939" i="1"/>
  <c r="O859" i="1"/>
  <c r="O329" i="1"/>
  <c r="F344" i="1"/>
  <c r="AY730" i="1"/>
  <c r="F767" i="1"/>
  <c r="V22" i="1"/>
  <c r="V999" i="1"/>
  <c r="F992" i="1"/>
  <c r="CA438" i="1"/>
  <c r="AR487" i="1"/>
  <c r="O596" i="1"/>
  <c r="F605" i="1"/>
  <c r="X438" i="1"/>
  <c r="F513" i="1"/>
  <c r="AV900" i="1"/>
  <c r="F914" i="1"/>
  <c r="CA113" i="1"/>
  <c r="AR132" i="1"/>
  <c r="Y329" i="1"/>
  <c r="F369" i="1"/>
  <c r="Y372" i="1"/>
  <c r="CC557" i="1"/>
  <c r="AT564" i="1"/>
  <c r="S553" i="1"/>
  <c r="F648" i="1"/>
  <c r="AW859" i="1"/>
  <c r="F874" i="1"/>
  <c r="AW939" i="1"/>
  <c r="AW284" i="1"/>
  <c r="F303" i="1"/>
  <c r="AW372" i="1"/>
  <c r="AY596" i="1"/>
  <c r="F611" i="1"/>
  <c r="AV969" i="1" l="1"/>
  <c r="AV22" i="1" s="1"/>
  <c r="O60" i="1"/>
  <c r="L2753" i="6"/>
  <c r="L2715" i="6"/>
  <c r="K40" i="6"/>
  <c r="G2743" i="6"/>
  <c r="F275" i="1"/>
  <c r="X969" i="1"/>
  <c r="F995" i="1" s="1"/>
  <c r="AW969" i="1"/>
  <c r="F975" i="1" s="1"/>
  <c r="AR113" i="1"/>
  <c r="F160" i="1"/>
  <c r="F515" i="1"/>
  <c r="AR438" i="1"/>
  <c r="Y280" i="1"/>
  <c r="F399" i="1"/>
  <c r="X855" i="1"/>
  <c r="F965" i="1"/>
  <c r="AR669" i="1"/>
  <c r="F726" i="1"/>
  <c r="AR789" i="1"/>
  <c r="F937" i="1"/>
  <c r="AR900" i="1"/>
  <c r="Y665" i="1"/>
  <c r="F816" i="1"/>
  <c r="AR207" i="1"/>
  <c r="F246" i="1"/>
  <c r="AT329" i="1"/>
  <c r="F360" i="1"/>
  <c r="AV280" i="1"/>
  <c r="F377" i="1"/>
  <c r="F927" i="1"/>
  <c r="AT900" i="1"/>
  <c r="AW665" i="1"/>
  <c r="F795" i="1"/>
  <c r="Q22" i="1"/>
  <c r="F981" i="1"/>
  <c r="Q999" i="1"/>
  <c r="Y553" i="1"/>
  <c r="F660" i="1"/>
  <c r="O855" i="1"/>
  <c r="F941" i="1"/>
  <c r="AT284" i="1"/>
  <c r="F315" i="1"/>
  <c r="AT372" i="1"/>
  <c r="F592" i="1"/>
  <c r="AR557" i="1"/>
  <c r="AR633" i="1"/>
  <c r="F886" i="1"/>
  <c r="AT939" i="1"/>
  <c r="AT859" i="1"/>
  <c r="AR596" i="1"/>
  <c r="F631" i="1"/>
  <c r="P22" i="1"/>
  <c r="F972" i="1"/>
  <c r="P999" i="1"/>
  <c r="F325" i="1"/>
  <c r="AR284" i="1"/>
  <c r="AR372" i="1"/>
  <c r="AT207" i="1"/>
  <c r="F236" i="1"/>
  <c r="O280" i="1"/>
  <c r="F374" i="1"/>
  <c r="AS64" i="1"/>
  <c r="F98" i="1"/>
  <c r="AS248" i="1"/>
  <c r="Y969" i="1"/>
  <c r="AT113" i="1"/>
  <c r="F150" i="1"/>
  <c r="AT248" i="1"/>
  <c r="F635" i="1"/>
  <c r="O553" i="1"/>
  <c r="AT669" i="1"/>
  <c r="F716" i="1"/>
  <c r="AT789" i="1"/>
  <c r="F947" i="1"/>
  <c r="AY855" i="1"/>
  <c r="AW855" i="1"/>
  <c r="F945" i="1"/>
  <c r="AW280" i="1"/>
  <c r="F378" i="1"/>
  <c r="AT557" i="1"/>
  <c r="F582" i="1"/>
  <c r="AT633" i="1"/>
  <c r="V18" i="1"/>
  <c r="F1022" i="1"/>
  <c r="AT596" i="1"/>
  <c r="F621" i="1"/>
  <c r="AR329" i="1"/>
  <c r="F370" i="1"/>
  <c r="AT164" i="1"/>
  <c r="F193" i="1"/>
  <c r="X553" i="1"/>
  <c r="F659" i="1"/>
  <c r="S22" i="1"/>
  <c r="S999" i="1"/>
  <c r="F984" i="1"/>
  <c r="J16" i="2" s="1"/>
  <c r="J18" i="2" s="1"/>
  <c r="AW553" i="1"/>
  <c r="F639" i="1"/>
  <c r="AV855" i="1"/>
  <c r="F944" i="1"/>
  <c r="F777" i="1"/>
  <c r="AT730" i="1"/>
  <c r="AY665" i="1"/>
  <c r="F797" i="1"/>
  <c r="AY553" i="1"/>
  <c r="F641" i="1"/>
  <c r="O969" i="1"/>
  <c r="R18" i="1"/>
  <c r="F1013" i="1"/>
  <c r="AV553" i="1"/>
  <c r="F638" i="1"/>
  <c r="X665" i="1"/>
  <c r="F815" i="1"/>
  <c r="O665" i="1"/>
  <c r="F791" i="1"/>
  <c r="AY280" i="1"/>
  <c r="F380" i="1"/>
  <c r="F794" i="1"/>
  <c r="AV665" i="1"/>
  <c r="F966" i="1"/>
  <c r="Y855" i="1"/>
  <c r="F896" i="1"/>
  <c r="AR939" i="1"/>
  <c r="AR859" i="1"/>
  <c r="AR164" i="1"/>
  <c r="F203" i="1"/>
  <c r="AY969" i="1"/>
  <c r="AS438" i="1"/>
  <c r="F504" i="1"/>
  <c r="AR64" i="1"/>
  <c r="F109" i="1"/>
  <c r="AR248" i="1"/>
  <c r="F787" i="1"/>
  <c r="AR730" i="1"/>
  <c r="AV999" i="1" l="1"/>
  <c r="AV18" i="1" s="1"/>
  <c r="F974" i="1"/>
  <c r="X999" i="1"/>
  <c r="X18" i="1" s="1"/>
  <c r="X22" i="1"/>
  <c r="AW999" i="1"/>
  <c r="AW22" i="1"/>
  <c r="AT280" i="1"/>
  <c r="F390" i="1"/>
  <c r="AR665" i="1"/>
  <c r="F817" i="1"/>
  <c r="AY22" i="1"/>
  <c r="F977" i="1"/>
  <c r="AY999" i="1"/>
  <c r="O22" i="1"/>
  <c r="F971" i="1"/>
  <c r="O999" i="1"/>
  <c r="S18" i="1"/>
  <c r="F1014" i="1"/>
  <c r="F651" i="1"/>
  <c r="AT553" i="1"/>
  <c r="P18" i="1"/>
  <c r="F1002" i="1"/>
  <c r="AR553" i="1"/>
  <c r="F661" i="1"/>
  <c r="AR60" i="1"/>
  <c r="F276" i="1"/>
  <c r="AR969" i="1"/>
  <c r="AR855" i="1"/>
  <c r="F967" i="1"/>
  <c r="AT665" i="1"/>
  <c r="F807" i="1"/>
  <c r="Y22" i="1"/>
  <c r="F996" i="1"/>
  <c r="Y999" i="1"/>
  <c r="AR280" i="1"/>
  <c r="F400" i="1"/>
  <c r="AW18" i="1"/>
  <c r="F1005" i="1"/>
  <c r="AT60" i="1"/>
  <c r="F266" i="1"/>
  <c r="AT969" i="1"/>
  <c r="AS60" i="1"/>
  <c r="F265" i="1"/>
  <c r="AS969" i="1"/>
  <c r="AT855" i="1"/>
  <c r="F957" i="1"/>
  <c r="Q18" i="1"/>
  <c r="F1011" i="1"/>
  <c r="F1025" i="1" l="1"/>
  <c r="F1004" i="1"/>
  <c r="Y18" i="1"/>
  <c r="F1026" i="1"/>
  <c r="AS22" i="1"/>
  <c r="F986" i="1"/>
  <c r="AS999" i="1"/>
  <c r="AY18" i="1"/>
  <c r="F1007" i="1"/>
  <c r="O18" i="1"/>
  <c r="F1001" i="1"/>
  <c r="AT22" i="1"/>
  <c r="F987" i="1"/>
  <c r="AT999" i="1"/>
  <c r="AR22" i="1"/>
  <c r="F997" i="1"/>
  <c r="AR999" i="1"/>
  <c r="F16" i="2" l="1"/>
  <c r="F18" i="2" s="1"/>
  <c r="C40" i="6"/>
  <c r="E16" i="2"/>
  <c r="E18" i="2" s="1"/>
  <c r="C39" i="6"/>
  <c r="C36" i="6" s="1"/>
  <c r="AT18" i="1"/>
  <c r="F1017" i="1"/>
  <c r="AR18" i="1"/>
  <c r="F1027" i="1"/>
  <c r="AS18" i="1"/>
  <c r="F1016" i="1"/>
  <c r="I16" i="2" l="1"/>
  <c r="I18" i="2" s="1"/>
</calcChain>
</file>

<file path=xl/sharedStrings.xml><?xml version="1.0" encoding="utf-8"?>
<sst xmlns="http://schemas.openxmlformats.org/spreadsheetml/2006/main" count="30074" uniqueCount="1112">
  <si>
    <t>Smeta.RU  (495) 974-1589</t>
  </si>
  <si>
    <t>_PS_</t>
  </si>
  <si>
    <t>Smeta.RU</t>
  </si>
  <si>
    <t/>
  </si>
  <si>
    <t>№05 НАВР-11 Москва 2026г-(РИМ) (ФСНБ-2022)_с коэф 0,86</t>
  </si>
  <si>
    <t>Сметные нормы списания</t>
  </si>
  <si>
    <t>Коды ценников</t>
  </si>
  <si>
    <t>ФСНБ-2022_И13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</si>
  <si>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</si>
  <si>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</si>
  <si>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</si>
  <si>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</si>
  <si>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</si>
  <si>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Новая локальная смета</t>
  </si>
  <si>
    <t>Расчет стоимости  единиц работ на  на неотложные и аварийно-восстановительные работы по ремонту электротехнического оборудования 6-220 кВ  и устройств  РЗиА г.Москва - 2026г.</t>
  </si>
  <si>
    <t>Новый раздел</t>
  </si>
  <si>
    <t>№3: Капитальный ремонт разъединителей напряжением 35-220 кВ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</si>
  <si>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</si>
  <si>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</si>
  <si>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</si>
  <si>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</si>
  <si>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</si>
  <si>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</si>
  <si>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</si>
  <si>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</si>
  <si>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</si>
  <si>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</si>
  <si>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</si>
  <si>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</si>
  <si>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</si>
  <si>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</si>
  <si>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</si>
  <si>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</si>
  <si>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</si>
  <si>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</si>
  <si>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</si>
  <si>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</si>
  <si>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</si>
  <si>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</si>
  <si>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</si>
  <si>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</si>
  <si>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</si>
  <si>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</si>
  <si>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</si>
  <si>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</si>
  <si>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</si>
  <si>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</si>
  <si>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</si>
  <si>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</si>
  <si>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</si>
  <si>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</si>
  <si>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</si>
  <si>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</si>
  <si>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</si>
  <si>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</si>
  <si>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</si>
  <si>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</si>
  <si>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</si>
  <si>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</si>
  <si>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</si>
  <si>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</si>
  <si>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</si>
  <si>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</si>
  <si>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</si>
  <si>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</si>
  <si>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</si>
  <si>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</si>
  <si>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</si>
  <si>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</si>
  <si>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</si>
  <si>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</si>
  <si>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90.Демонтаж, монтаж разъединителей 35,110,220 кВ</t>
  </si>
  <si>
    <t>Новый подраздел</t>
  </si>
  <si>
    <t>90.1 Демонтаж, монтаж разъединителей 6-10 кВ</t>
  </si>
  <si>
    <t>1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</si>
  <si>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</si>
  <si>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</si>
  <si>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</si>
  <si>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</si>
  <si>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</si>
  <si>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</t>
  </si>
  <si>
    <t>)*0,7)*0,86</t>
  </si>
  <si>
    <t>Общестроительные работы</t>
  </si>
  <si>
    <t>Линии электропередачи</t>
  </si>
  <si>
    <t>ФЕР-33</t>
  </si>
  <si>
    <t>Поправка: 571/пр_2022_п.83_т.2_стр.4_стб.3</t>
  </si>
  <si>
    <t>Пр/812-027.0-1</t>
  </si>
  <si>
    <t>Пр/774-027.0</t>
  </si>
  <si>
    <t>1,1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</si>
  <si>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</si>
  <si>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</si>
  <si>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</si>
  <si>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</si>
  <si>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1,2</t>
  </si>
  <si>
    <t>07.2.07.13</t>
  </si>
  <si>
    <t>Хомуты стальные</t>
  </si>
  <si>
    <t>1,3</t>
  </si>
  <si>
    <t>08.3.04.02</t>
  </si>
  <si>
    <t>Сталь стержневая диаметром до 10 мм</t>
  </si>
  <si>
    <t>т</t>
  </si>
  <si>
    <t>1,4</t>
  </si>
  <si>
    <t>21.2.01.02</t>
  </si>
  <si>
    <t>Провода неизолированные для воздушных линий электропередач</t>
  </si>
  <si>
    <t>1,5</t>
  </si>
  <si>
    <t>22.2.01.04</t>
  </si>
  <si>
    <t>Изоляторы линейные штыревые фарфоровые</t>
  </si>
  <si>
    <t>ШТ</t>
  </si>
  <si>
    <t>1,6</t>
  </si>
  <si>
    <t>22.2.02.03</t>
  </si>
  <si>
    <t>Детали крепления стальные</t>
  </si>
  <si>
    <t>2</t>
  </si>
  <si>
    <t>)*0,86</t>
  </si>
  <si>
    <t>2,1</t>
  </si>
  <si>
    <t>2,2</t>
  </si>
  <si>
    <t>2,3</t>
  </si>
  <si>
    <t>2,4</t>
  </si>
  <si>
    <t>2,5</t>
  </si>
  <si>
    <t>2,6</t>
  </si>
  <si>
    <t>90.2 Демонтаж монтаж разъединителей 35 кВ</t>
  </si>
  <si>
    <t>3</t>
  </si>
  <si>
    <t>м08-01-011-01</t>
  </si>
  <si>
    <t>Разъединитель трехполюсный напряжением: 35 кВ, на ток 1000А без заземляющих ножей</t>
  </si>
  <si>
    <t>ГЭСНм-2022, м08-01-011-01, приказ Минстроя России от 18.05.2022 г. № 378/пр</t>
  </si>
  <si>
    <t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</si>
  <si>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</si>
  <si>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</si>
  <si>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</si>
  <si>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571/пр_2022_п.84_т.3_стр.1_стб.3</t>
  </si>
  <si>
    <t>Пр/812-049.3-1</t>
  </si>
  <si>
    <t>Пр/774-049.3</t>
  </si>
  <si>
    <t>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</si>
  <si>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</si>
  <si>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</si>
  <si>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</si>
  <si>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4</t>
  </si>
  <si>
    <t>м08-01-011-02</t>
  </si>
  <si>
    <t>Разъединитель трехполюсный напряжением: 35 кВ, на ток 1000А с одним или двумя заземляющими ножами</t>
  </si>
  <si>
    <t>ГЭСНм-2022, м08-01-011-02, приказ Минстроя России от 18.05.2022 г. № 378/пр</t>
  </si>
  <si>
    <t>4,1</t>
  </si>
  <si>
    <t>5</t>
  </si>
  <si>
    <t>м08-01-011-03</t>
  </si>
  <si>
    <t>Разъединитель трехполюсный напряжением: 35 кВ, на ток 2000-3200А без заземляющих ножей</t>
  </si>
  <si>
    <t>ГЭСНм-2022, м08-01-011-03, приказ Минстроя России от 18.05.2022 г. № 378/пр</t>
  </si>
  <si>
    <t>5,1</t>
  </si>
  <si>
    <t>6</t>
  </si>
  <si>
    <t>м08-01-011-04</t>
  </si>
  <si>
    <t>Разъединитель трехполюсный напряжением: 35 кВ, на ток 2000-3200А с одним или двумя заземляющими ножами</t>
  </si>
  <si>
    <t>ГЭСНм-2022, м08-01-011-04, приказ Минстроя России от 18.05.2022 г. № 378/пр</t>
  </si>
  <si>
    <t>6,1</t>
  </si>
  <si>
    <t>7</t>
  </si>
  <si>
    <t>7,1</t>
  </si>
  <si>
    <t>8</t>
  </si>
  <si>
    <t>8,1</t>
  </si>
  <si>
    <t>9</t>
  </si>
  <si>
    <t>9,1</t>
  </si>
  <si>
    <t>10</t>
  </si>
  <si>
    <t>10,1</t>
  </si>
  <si>
    <t>90.3 Демонтаж, монтаж разъединителей 110 кВ</t>
  </si>
  <si>
    <t>11</t>
  </si>
  <si>
    <t>м08-01-011-05</t>
  </si>
  <si>
    <t>Разъединитель трехполюсный напряжением: 110 и 150 кВ, на ток 1000-3200 А без заземляющих ножей</t>
  </si>
  <si>
    <t>ГЭСНм-2022, м08-01-011-05, приказ Минстроя России от 18.05.2022 г. № 378/пр</t>
  </si>
  <si>
    <t>11,1</t>
  </si>
  <si>
    <t>12</t>
  </si>
  <si>
    <t>м08-01-011-06</t>
  </si>
  <si>
    <t>Разъединитель трехполюсный напряжением: 110 и 150 кВ, на ток 1000-3200 А с одним или двумя заземляющими ножами</t>
  </si>
  <si>
    <t>ГЭСНм-2022, м08-01-011-06, приказ Минстроя России от 18.05.2022 г. № 378/пр</t>
  </si>
  <si>
    <t>12,1</t>
  </si>
  <si>
    <t>13</t>
  </si>
  <si>
    <t>13,1</t>
  </si>
  <si>
    <t>14</t>
  </si>
  <si>
    <t>14,1</t>
  </si>
  <si>
    <t>90.4 Демонтаж, монтаж разъединителей 220 кВ</t>
  </si>
  <si>
    <t>15</t>
  </si>
  <si>
    <t>м08-01-011-07</t>
  </si>
  <si>
    <t>Разъединитель трехполюсный напряжением: 220 кВ, на ток 1000-3200А без заземляющих ножей</t>
  </si>
  <si>
    <t>ГЭСНм-2022, м08-01-011-07, приказ Минстроя России от 18.05.2022 г. № 378/пр</t>
  </si>
  <si>
    <t>15,1</t>
  </si>
  <si>
    <t>16</t>
  </si>
  <si>
    <t>м08-01-011-08</t>
  </si>
  <si>
    <t>Разъединитель трехполюсный напряжением: 220 кВ, на ток 1000-3200А с одним или двумя заземляющими ножами</t>
  </si>
  <si>
    <t>ГЭСНм-2022, м08-01-011-08, приказ Минстроя России от 18.05.2022 г. № 378/пр</t>
  </si>
  <si>
    <t>16,1</t>
  </si>
  <si>
    <t>17</t>
  </si>
  <si>
    <t>17,1</t>
  </si>
  <si>
    <t>18</t>
  </si>
  <si>
    <t>18,1</t>
  </si>
  <si>
    <t>91. Замена опорно-стержневой (подставной) изоляции</t>
  </si>
  <si>
    <t>91.1 Демонтаж опорно-стержневой изоляции 10, 35, 110 кВ</t>
  </si>
  <si>
    <t>19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</si>
  <si>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</si>
  <si>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</si>
  <si>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</si>
  <si>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t>
  </si>
  <si>
    <t>)*0,3)*0,86</t>
  </si>
  <si>
    <t>Поправка: 571/пр_2022_п.84_т.3_стр.4_стб.3</t>
  </si>
  <si>
    <t>19,1</t>
  </si>
  <si>
    <t>20</t>
  </si>
  <si>
    <t>м08-01-052-02</t>
  </si>
  <si>
    <t>Изолятор опорный напряжением: до 10 кВ, количество точек крепления 2</t>
  </si>
  <si>
    <t>ГЭСНм-2022, м08-01-052-02, приказ Минстроя России от 18.05.2022 г. № 378/пр</t>
  </si>
  <si>
    <t>20,1</t>
  </si>
  <si>
    <t>21</t>
  </si>
  <si>
    <t>м08-01-052-03</t>
  </si>
  <si>
    <t>Изолятор опорный напряжением: до 10 кВ, количество точек крепления 4</t>
  </si>
  <si>
    <t>ГЭСНм-2022, м08-01-052-03, приказ Минстроя России от 18.05.2022 г. № 378/пр</t>
  </si>
  <si>
    <t>21,1</t>
  </si>
  <si>
    <t>22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</si>
  <si>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</si>
  <si>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</si>
  <si>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</si>
  <si>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22,1</t>
  </si>
  <si>
    <t>Поправка: ФСБЦ-2022, ОП, т.1, п.1.1.</t>
  </si>
  <si>
    <t>23</t>
  </si>
  <si>
    <t>м08-01-017-09</t>
  </si>
  <si>
    <t>Изолятор опорный напряжением: 110 кВ</t>
  </si>
  <si>
    <t>ГЭСНм-2022, м08-01-017-09, приказ Минстроя России от 18.05.2022 г. № 378/пр</t>
  </si>
  <si>
    <t>23,1</t>
  </si>
  <si>
    <t>91.2 Монтаж опорно-стержневой изоляции 10, 35, 110 кВ</t>
  </si>
  <si>
    <t>24</t>
  </si>
  <si>
    <t>24,1</t>
  </si>
  <si>
    <t>25</t>
  </si>
  <si>
    <t>25,1</t>
  </si>
  <si>
    <t>26</t>
  </si>
  <si>
    <t>26,1</t>
  </si>
  <si>
    <t>27</t>
  </si>
  <si>
    <t>27,1</t>
  </si>
  <si>
    <t>28</t>
  </si>
  <si>
    <t>28,1</t>
  </si>
  <si>
    <t>№7: Такелажные работы крупногабаритного оборудования</t>
  </si>
  <si>
    <t>120. Такелажные работы крупногабаритного оборудования при перемещении и замене на ПС, для объектов, расположенных в г.Москва</t>
  </si>
  <si>
    <t>29</t>
  </si>
  <si>
    <t>30-09-004-01</t>
  </si>
  <si>
    <t>Устройство опор из шпальных клеток</t>
  </si>
  <si>
    <t>100 шт</t>
  </si>
  <si>
    <t>ГЭСН-2022, 30-09-004-01, приказ Минстроя России от 18.05.2022 г. № 378/пр</t>
  </si>
  <si>
    <t>Мосты и трубы</t>
  </si>
  <si>
    <t>ФЕР-30</t>
  </si>
  <si>
    <t>Пр/812-024.0-1</t>
  </si>
  <si>
    <t>Пр/774-024.0</t>
  </si>
  <si>
    <t>30</t>
  </si>
  <si>
    <t>м40-01-002-01</t>
  </si>
  <si>
    <t>Вертикальное перемещение сверх предусмотренного в ГЭСНм: 1 м, на высоту до 5 м</t>
  </si>
  <si>
    <t>10 т</t>
  </si>
  <si>
    <t>ГЭСНм-2022, м40-01-002-01, приказ Минстроя России от 18.05.2022 г. № 378/пр</t>
  </si>
  <si>
    <t>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</si>
  <si>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мФЕР-40</t>
  </si>
  <si>
    <t>Пр/812-082.0-1</t>
  </si>
  <si>
    <t>Пр/774-082.0</t>
  </si>
  <si>
    <t>30,1</t>
  </si>
  <si>
    <t>31</t>
  </si>
  <si>
    <t>м37-02-013-07</t>
  </si>
  <si>
    <t>Установка электролебедки без подъема, тяговым усилием: свыше 50 кН (5 тс) до 70 кН (7 тс)</t>
  </si>
  <si>
    <t>ГЭСНм-2022, м37-02-013-07, приказ Минстроя России от 18.05.2022 г. № 378/пр</t>
  </si>
  <si>
    <t>Оборудование общего назначения</t>
  </si>
  <si>
    <t>мФЕР-37</t>
  </si>
  <si>
    <t>Пр/812-079.0-1</t>
  </si>
  <si>
    <t>Пр/774-079.0</t>
  </si>
  <si>
    <t>31,1</t>
  </si>
  <si>
    <t>32</t>
  </si>
  <si>
    <t>м37-02-026-02</t>
  </si>
  <si>
    <t>Разматывание с барабана полиспаста стального каната диаметром: свыше 20 до 28 мм</t>
  </si>
  <si>
    <t>100 м</t>
  </si>
  <si>
    <t>ГЭСНм-2022, м37-02-026-02, приказ Минстроя России от 18.05.2022 г. № 378/пр</t>
  </si>
  <si>
    <t>32,1</t>
  </si>
  <si>
    <t>33</t>
  </si>
  <si>
    <t>м37-02-028-01</t>
  </si>
  <si>
    <t>Запасовка полиспастов монтажных грузоподъемностью системы: до 20 т</t>
  </si>
  <si>
    <t>ГЭСНм-2022, м37-02-028-01, приказ Минстроя России от 18.05.2022 г. № 378/пр</t>
  </si>
  <si>
    <t>33,1</t>
  </si>
  <si>
    <t>34</t>
  </si>
  <si>
    <t>м37-02-028-02</t>
  </si>
  <si>
    <t>Запасовка полиспастов монтажных грузоподъемностью системы: свыше 20 до 32 т</t>
  </si>
  <si>
    <t>ГЭСНм-2022, м37-02-028-02, приказ Минстроя России от 18.05.2022 г. № 378/пр</t>
  </si>
  <si>
    <t>34,1</t>
  </si>
  <si>
    <t>35</t>
  </si>
  <si>
    <t>м37-02-028-03</t>
  </si>
  <si>
    <t>Запасовка полиспастов монтажных грузоподъемностью системы: свыше 32 до 50 т</t>
  </si>
  <si>
    <t>ГЭСНм-2022, м37-02-028-03, приказ Минстроя России от 18.05.2022 г. № 378/пр</t>
  </si>
  <si>
    <t>35,1</t>
  </si>
  <si>
    <t>36</t>
  </si>
  <si>
    <t>м37-02-029-01</t>
  </si>
  <si>
    <t>Установка внизу запасованного полиспаста грузоподъемностью системы: до 20 т</t>
  </si>
  <si>
    <t>ГЭСНм-2022, м37-02-029-01, приказ Минстроя России от 18.05.2022 г. № 378/пр</t>
  </si>
  <si>
    <t>36,1</t>
  </si>
  <si>
    <t>37</t>
  </si>
  <si>
    <t>м37-02-029-02</t>
  </si>
  <si>
    <t>Установка внизу запасованного полиспаста грузоподъемностью системы: свыше 20 до 30 т</t>
  </si>
  <si>
    <t>ГЭСНм-2022, м37-02-029-02, приказ Минстроя России от 18.05.2022 г. № 378/пр</t>
  </si>
  <si>
    <t>37,1</t>
  </si>
  <si>
    <t>38</t>
  </si>
  <si>
    <t>м37-02-029-03</t>
  </si>
  <si>
    <t>Установка внизу запасованного полиспаста грузоподъемностью системы: свыше 30 т до 40 т</t>
  </si>
  <si>
    <t>ГЭСНм-2022, м37-02-029-03, приказ Минстроя России от 18.05.2022 г. № 378/пр</t>
  </si>
  <si>
    <t>38,1</t>
  </si>
  <si>
    <t>39</t>
  </si>
  <si>
    <t>м37-02-029-04</t>
  </si>
  <si>
    <t>Установка внизу запасованного полиспаста грузоподъемностью системы: свыше 40 т до 50 т</t>
  </si>
  <si>
    <t>ГЭСНм-2022, м37-02-029-04, приказ Минстроя России от 18.05.2022 г. № 378/пр</t>
  </si>
  <si>
    <t>39,1</t>
  </si>
  <si>
    <t>40</t>
  </si>
  <si>
    <t>м40-01-001-01</t>
  </si>
  <si>
    <t>Горизонтальное перемещение сверх предусмотренного в ГЭСНм: 100 м, на расстояние до 200 м</t>
  </si>
  <si>
    <t>ГЭСНм-2022, м40-01-001-01, приказ Минстроя России от 18.05.2022 г. № 378/пр</t>
  </si>
  <si>
    <t>40,1</t>
  </si>
  <si>
    <t>41</t>
  </si>
  <si>
    <t>м40-01-001-04</t>
  </si>
  <si>
    <t>Горизонтальное перемещение сверх предусмотренного в ГЭСНм: 150 м, на расстояние до 200 м</t>
  </si>
  <si>
    <t>ГЭСНм-2022, м40-01-001-04, приказ Минстроя России от 18.05.2022 г. № 378/пр</t>
  </si>
  <si>
    <t>41,1</t>
  </si>
  <si>
    <t>42</t>
  </si>
  <si>
    <t>м37-02-029-40</t>
  </si>
  <si>
    <t>Снятие установленного внизу запасованного полиспаста грузоподъемностью системы: до 20 т</t>
  </si>
  <si>
    <t>ГЭСНм-2022, м37-02-029-40, приказ Минстроя России от 18.05.2022 г. № 378/пр</t>
  </si>
  <si>
    <t>42,1</t>
  </si>
  <si>
    <t>43</t>
  </si>
  <si>
    <t>м37-02-029-41</t>
  </si>
  <si>
    <t>Снятие установленного внизу запасованного полиспаста грузоподъемностью системы: свыше 20 до 30 т</t>
  </si>
  <si>
    <t>ГЭСНм-2022, м37-02-029-41, приказ Минстроя России от 18.05.2022 г. № 378/пр</t>
  </si>
  <si>
    <t>43,1</t>
  </si>
  <si>
    <t>44</t>
  </si>
  <si>
    <t>м37-02-029-42</t>
  </si>
  <si>
    <t>Снятие установленного внизу запасованного полиспаста грузоподъемностью системы: свыше 30 до 40 т</t>
  </si>
  <si>
    <t>ГЭСНм-2022, м37-02-029-42, приказ Минстроя России от 18.05.2022 г. № 378/пр</t>
  </si>
  <si>
    <t>44,1</t>
  </si>
  <si>
    <t>45</t>
  </si>
  <si>
    <t>м37-02-029-43</t>
  </si>
  <si>
    <t>Снятие установленного внизу запасованного полиспаста грузоподъемностью системы: свыше 40 до 50 т</t>
  </si>
  <si>
    <t>ГЭСНм-2022, м37-02-029-43, приказ Минстроя России от 18.05.2022 г. № 378/пр</t>
  </si>
  <si>
    <t>45,1</t>
  </si>
  <si>
    <t>46</t>
  </si>
  <si>
    <t>м37-02-028-08</t>
  </si>
  <si>
    <t>Распасовка полиспастов монтажных грузоподъемностью системы: до 20 т</t>
  </si>
  <si>
    <t>ГЭСНм-2022, м37-02-028-08, приказ Минстроя России от 18.05.2022 г. № 378/пр</t>
  </si>
  <si>
    <t>46,1</t>
  </si>
  <si>
    <t>47</t>
  </si>
  <si>
    <t>м37-02-028-09</t>
  </si>
  <si>
    <t>Распасовка полиспастов монтажных грузоподъемностью системы: свыше 20 до 32 т</t>
  </si>
  <si>
    <t>ГЭСНм-2022, м37-02-028-09, приказ Минстроя России от 18.05.2022 г. № 378/пр</t>
  </si>
  <si>
    <t>47,1</t>
  </si>
  <si>
    <t>48</t>
  </si>
  <si>
    <t>м37-02-028-10</t>
  </si>
  <si>
    <t>Распасовка полиспастов монтажных грузоподъемностью системы: свыше 32 до 50 т</t>
  </si>
  <si>
    <t>ГЭСНм-2022, м37-02-028-10, приказ Минстроя России от 18.05.2022 г. № 378/пр</t>
  </si>
  <si>
    <t>48,1</t>
  </si>
  <si>
    <t>49</t>
  </si>
  <si>
    <t>м37-02-026-07</t>
  </si>
  <si>
    <t>Наматывание на барабан полиспаста стального каната диаметром: свыше 20 мм до 28 мм</t>
  </si>
  <si>
    <t>ГЭСНм-2022, м37-02-026-07, приказ Минстроя России от 18.05.2022 г. № 378/пр</t>
  </si>
  <si>
    <t>49,1</t>
  </si>
  <si>
    <t>50</t>
  </si>
  <si>
    <t>м37-02-013-41</t>
  </si>
  <si>
    <t>Снятие электролебедки, тяговое усилие: свыше 50 кН (5 тс) до 70 кН (7 тс)</t>
  </si>
  <si>
    <t>ГЭСНм-2022, м37-02-013-41, приказ Минстроя России от 18.05.2022 г. № 378/пр</t>
  </si>
  <si>
    <t>50,1</t>
  </si>
  <si>
    <t>51</t>
  </si>
  <si>
    <t>Поправка: Сб.№м40, п.1.40.2  Наименование: Опускание оборудования и материальных ресурсов</t>
  </si>
  <si>
    <t>)*0,9*0</t>
  </si>
  <si>
    <t>)*0,9)*0,86</t>
  </si>
  <si>
    <t>Поправка: Сб.№м40, п.1.40.2</t>
  </si>
  <si>
    <t>51,1</t>
  </si>
  <si>
    <t>52</t>
  </si>
  <si>
    <t>30-09-004-02</t>
  </si>
  <si>
    <t>Разборка опор из шпальных клеток</t>
  </si>
  <si>
    <t>ГЭСН-2022, 30-09-004-02, приказ Минстроя России от 18.05.2022 г. № 378/пр</t>
  </si>
  <si>
    <t>9. Ремонт элегазового оборудования  напряжением 35кВ, 110кВ, 220 кВ</t>
  </si>
  <si>
    <t>180. Трубопровод  системы контроля давления элегаза</t>
  </si>
  <si>
    <t>180.1 Демонтажные работы  ( трубопровод подлежит дальнейшему   использованию  )</t>
  </si>
  <si>
    <t>53</t>
  </si>
  <si>
    <t>м12-01-105-01</t>
  </si>
  <si>
    <t>Трубопровод из медных труб на номинальное давление до 2,5 МПа, диаметр труб наружный: 18 мм</t>
  </si>
  <si>
    <t>ГЭСНм-2022 доп.12, м12-01-105-01, приказ Минстроя России от 07.11.2024 г. № 747/пр</t>
  </si>
  <si>
    <t>)*0,6)*0,86</t>
  </si>
  <si>
    <t>Технологические трубопроводы</t>
  </si>
  <si>
    <t>мФЕР-12</t>
  </si>
  <si>
    <t>Поправка: 571/пр_2022_п.84_т.3_стр.2_стб.3</t>
  </si>
  <si>
    <t>Пр/812-054.0-1</t>
  </si>
  <si>
    <t>Пр/774-054.0</t>
  </si>
  <si>
    <t>53,1</t>
  </si>
  <si>
    <t>54</t>
  </si>
  <si>
    <t>м12-01-105-02</t>
  </si>
  <si>
    <t>Трубопровод из медных труб на номинальное давление до 2,5 МПа, диаметр труб наружный: 28 мм</t>
  </si>
  <si>
    <t>ГЭСНм-2022 доп.12, м12-01-105-02, приказ Минстроя России от 07.11.2024 г. № 747/пр</t>
  </si>
  <si>
    <t>54,1</t>
  </si>
  <si>
    <t>180.2  Монтажные работы</t>
  </si>
  <si>
    <t>55</t>
  </si>
  <si>
    <t>55,1</t>
  </si>
  <si>
    <t>56</t>
  </si>
  <si>
    <t>56,1</t>
  </si>
  <si>
    <t>181. Линейная  и угловая   секции  токопровода  соединяющая элементы   КРУЭ</t>
  </si>
  <si>
    <t>181.1 Демонтажные работы (токопровод подлежит дальнейшему   использованию  )</t>
  </si>
  <si>
    <t>57</t>
  </si>
  <si>
    <t>м08-01-076-01</t>
  </si>
  <si>
    <t>Шина круглая медная диаметром: до 10 мм</t>
  </si>
  <si>
    <t>ГЭСНм-2022, м08-01-076-01, приказ Минстроя России от 18.05.2022 г. № 378/пр</t>
  </si>
  <si>
    <t>57,1</t>
  </si>
  <si>
    <t>58</t>
  </si>
  <si>
    <t>м08-01-076-02</t>
  </si>
  <si>
    <t>Шина круглая медная диаметром: до 20 мм</t>
  </si>
  <si>
    <t>ГЭСНм-2022, м08-01-076-02, приказ Минстроя России от 18.05.2022 г. № 378/пр</t>
  </si>
  <si>
    <t>58,1</t>
  </si>
  <si>
    <t>59</t>
  </si>
  <si>
    <t>м08-01-021-01</t>
  </si>
  <si>
    <t>Шина сборная трехфазная напряжением: 35 кВ, сечение до 400 мм2, количество проводов в фазе - 1</t>
  </si>
  <si>
    <t>пролет</t>
  </si>
  <si>
    <t>ГЭСНм-2022, м08-01-021-01, приказ Минстроя России от 18.05.2022 г. № 378/пр</t>
  </si>
  <si>
    <t>59,1</t>
  </si>
  <si>
    <t>60</t>
  </si>
  <si>
    <t>м08-01-021-02</t>
  </si>
  <si>
    <t>Шина сборная трехфазная напряжением: 35 кВ, сечение до 400 мм2, количество проводов в фазе - 2</t>
  </si>
  <si>
    <t>ГЭСНм-2022, м08-01-021-02, приказ Минстроя России от 18.05.2022 г. № 378/пр</t>
  </si>
  <si>
    <t>60,1</t>
  </si>
  <si>
    <t>61</t>
  </si>
  <si>
    <t>м08-01-021-03</t>
  </si>
  <si>
    <t>Шина сборная трехфазная напряжением: 35 кВ, сечение до 600 мм2, количество проводов в фазе - 1</t>
  </si>
  <si>
    <t>ГЭСНм-2022, м08-01-021-03, приказ Минстроя России от 18.05.2022 г. № 378/пр</t>
  </si>
  <si>
    <t>61,1</t>
  </si>
  <si>
    <t>62</t>
  </si>
  <si>
    <t>м08-01-021-04</t>
  </si>
  <si>
    <t>Шина сборная трехфазная напряжением: 35 кВ, сечение до 600 мм2, количество проводов в фазе - 2</t>
  </si>
  <si>
    <t>ГЭСНм-2022, м08-01-021-04, приказ Минстроя России от 18.05.2022 г. № 378/пр</t>
  </si>
  <si>
    <t>62,1</t>
  </si>
  <si>
    <t>63</t>
  </si>
  <si>
    <t>м08-01-021-05</t>
  </si>
  <si>
    <t>Шина сборная трехфазная напряжением: 110-150 кВ, сечение до 400 мм2, количество проводов в фазе - 1</t>
  </si>
  <si>
    <t>ГЭСНм-2022, м08-01-021-05, приказ Минстроя России от 18.05.2022 г. № 378/пр</t>
  </si>
  <si>
    <t>63,1</t>
  </si>
  <si>
    <t>64</t>
  </si>
  <si>
    <t>м08-01-021-06</t>
  </si>
  <si>
    <t>Шина сборная трехфазная напряжением: 110-150 кВ, сечение до 400 мм2, количество проводов в фазе - 2</t>
  </si>
  <si>
    <t>ГЭСНм-2022, м08-01-021-06, приказ Минстроя России от 18.05.2022 г. № 378/пр</t>
  </si>
  <si>
    <t>64,1</t>
  </si>
  <si>
    <t>65</t>
  </si>
  <si>
    <t>м08-01-021-07</t>
  </si>
  <si>
    <t>Шина сборная трехфазная напряжением: 110-150 кВ, сечение до 600 мм2, количество проводов в фазе - 1</t>
  </si>
  <si>
    <t>ГЭСНм-2022, м08-01-021-07, приказ Минстроя России от 18.05.2022 г. № 378/пр</t>
  </si>
  <si>
    <t>65,1</t>
  </si>
  <si>
    <t>66</t>
  </si>
  <si>
    <t>м08-01-021-08</t>
  </si>
  <si>
    <t>Шина сборная трехфазная напряжением: 110-150 кВ, сечение до 600 мм2, количество проводов в фазе - 2</t>
  </si>
  <si>
    <t>ГЭСНм-2022, м08-01-021-08, приказ Минстроя России от 18.05.2022 г. № 378/пр</t>
  </si>
  <si>
    <t>66,1</t>
  </si>
  <si>
    <t>67</t>
  </si>
  <si>
    <t>м08-01-021-09</t>
  </si>
  <si>
    <t>Шина сборная трехфазная напряжением: 220 кВ, сечение до 600 мм2, количество проводов в фазе - 1</t>
  </si>
  <si>
    <t>ГЭСНм-2022, м08-01-021-09, приказ Минстроя России от 18.05.2022 г. № 378/пр</t>
  </si>
  <si>
    <t>67,1</t>
  </si>
  <si>
    <t>68</t>
  </si>
  <si>
    <t>м08-01-021-10</t>
  </si>
  <si>
    <t>Шина сборная трехфазная напряжением: 220 кВ, сечение до 600 мм2, количество проводов в фазе - 2</t>
  </si>
  <si>
    <t>ГЭСНм-2022, м08-01-021-10, приказ Минстроя России от 18.05.2022 г. № 378/пр</t>
  </si>
  <si>
    <t>68,1</t>
  </si>
  <si>
    <t>69</t>
  </si>
  <si>
    <t>м08-01-021-11</t>
  </si>
  <si>
    <t>Шина сборная трехфазная напряжением: 220 кВ, сечение до 600 мм2, количество проводов в фазе - 3</t>
  </si>
  <si>
    <t>ГЭСНм-2022, м08-01-021-11, приказ Минстроя России от 18.05.2022 г. № 378/пр</t>
  </si>
  <si>
    <t>69,1</t>
  </si>
  <si>
    <t>181.2 Монтажные работы</t>
  </si>
  <si>
    <t>70</t>
  </si>
  <si>
    <t>70,1</t>
  </si>
  <si>
    <t>71</t>
  </si>
  <si>
    <t>71,1</t>
  </si>
  <si>
    <t>72</t>
  </si>
  <si>
    <t>72,1</t>
  </si>
  <si>
    <t>73</t>
  </si>
  <si>
    <t>73,1</t>
  </si>
  <si>
    <t>74</t>
  </si>
  <si>
    <t>74,1</t>
  </si>
  <si>
    <t>75</t>
  </si>
  <si>
    <t>75,1</t>
  </si>
  <si>
    <t>76</t>
  </si>
  <si>
    <t>76,1</t>
  </si>
  <si>
    <t>77</t>
  </si>
  <si>
    <t>77,1</t>
  </si>
  <si>
    <t>78</t>
  </si>
  <si>
    <t>78,1</t>
  </si>
  <si>
    <t>79</t>
  </si>
  <si>
    <t>79,1</t>
  </si>
  <si>
    <t>80</t>
  </si>
  <si>
    <t>80,1</t>
  </si>
  <si>
    <t>81</t>
  </si>
  <si>
    <t>81,1</t>
  </si>
  <si>
    <t>82</t>
  </si>
  <si>
    <t>82,1</t>
  </si>
  <si>
    <t>№10: Вспомогательные работы, необходимые при ремонте электротехнического оборудования ПС 35-220 кВ</t>
  </si>
  <si>
    <t>200. Замена металлорукава и силового кабеля</t>
  </si>
  <si>
    <t>200.5  Демонтаж кабельного короба пластмассового</t>
  </si>
  <si>
    <t>83</t>
  </si>
  <si>
    <t>м08-02-390-01</t>
  </si>
  <si>
    <t>Короба пластмассовые: шириной до 40 мм</t>
  </si>
  <si>
    <t>ГЭСНм-2022, м08-02-390-01, приказ Минстроя России от 18.05.2022 г. № 378/пр</t>
  </si>
  <si>
    <t>83,1</t>
  </si>
  <si>
    <t>84</t>
  </si>
  <si>
    <t>м08-02-390-02</t>
  </si>
  <si>
    <t>Короба пластмассовые: шириной до 63 мм</t>
  </si>
  <si>
    <t>ГЭСНм-2022, м08-02-390-02, приказ Минстроя России от 18.05.2022 г. № 378/пр</t>
  </si>
  <si>
    <t>84,1</t>
  </si>
  <si>
    <t>85</t>
  </si>
  <si>
    <t>м08-02-390-03</t>
  </si>
  <si>
    <t>Короба пластмассовые: шириной до 120 мм</t>
  </si>
  <si>
    <t>ГЭСНм-2022, м08-02-390-03, приказ Минстроя России от 18.05.2022 г. № 378/пр</t>
  </si>
  <si>
    <t>85,1</t>
  </si>
  <si>
    <t>200.6  Монтаж кабельного короба пластмассового</t>
  </si>
  <si>
    <t>86</t>
  </si>
  <si>
    <t>86,1</t>
  </si>
  <si>
    <t>87</t>
  </si>
  <si>
    <t>87,1</t>
  </si>
  <si>
    <t>88</t>
  </si>
  <si>
    <t>88,1</t>
  </si>
  <si>
    <t>Переменная</t>
  </si>
  <si>
    <t>Новая переменная</t>
  </si>
  <si>
    <t>Переменная1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</si>
  <si>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</si>
  <si>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</si>
  <si>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</si>
  <si>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</si>
  <si>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</si>
  <si>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</si>
  <si>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</si>
  <si>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</si>
  <si>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</si>
  <si>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</si>
  <si>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</si>
  <si>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</si>
  <si>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</si>
  <si>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</si>
  <si>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</si>
  <si>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</si>
  <si>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</si>
  <si>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</si>
  <si>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</si>
  <si>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</si>
  <si>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</si>
  <si>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</si>
  <si>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</si>
  <si>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</si>
  <si>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</si>
  <si>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</si>
  <si>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</si>
  <si>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</si>
  <si>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</si>
  <si>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</si>
  <si>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</si>
  <si>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</si>
  <si>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</si>
  <si>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</si>
  <si>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</si>
  <si>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</si>
  <si>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</si>
  <si>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</si>
  <si>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</si>
  <si>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</si>
  <si>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</si>
  <si>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</si>
  <si>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</si>
  <si>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</si>
  <si>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</si>
  <si>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</si>
  <si>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</si>
  <si>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</si>
  <si>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</si>
  <si>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</si>
  <si>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</si>
  <si>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</si>
  <si>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</si>
  <si>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</si>
  <si>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</si>
  <si>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</si>
  <si>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</si>
  <si>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</si>
  <si>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</si>
  <si>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</si>
  <si>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</si>
  <si>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</si>
  <si>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</si>
  <si>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</si>
  <si>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</si>
  <si>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</si>
  <si>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</si>
  <si>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</si>
  <si>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</si>
  <si>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</si>
  <si>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</si>
  <si>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</si>
  <si>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</si>
  <si>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</si>
  <si>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</si>
  <si>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</si>
  <si>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1-100-43</t>
  </si>
  <si>
    <t>Средний разряд работы 4,3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</si>
  <si>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</si>
  <si>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</si>
  <si>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</si>
  <si>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</si>
  <si>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</si>
  <si>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</si>
  <si>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</si>
  <si>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</si>
  <si>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</si>
  <si>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</si>
  <si>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</si>
  <si>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</si>
  <si>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</si>
  <si>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</si>
  <si>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</si>
  <si>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</si>
  <si>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</si>
  <si>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</si>
  <si>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</si>
  <si>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</si>
  <si>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</si>
  <si>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</si>
  <si>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</si>
  <si>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</si>
  <si>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</si>
  <si>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</si>
  <si>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</si>
  <si>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1-100-40</t>
  </si>
  <si>
    <t>Средний разряд работы 4,0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</si>
  <si>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</si>
  <si>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</si>
  <si>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</si>
  <si>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</si>
  <si>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</si>
  <si>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</si>
  <si>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</si>
  <si>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</si>
  <si>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</si>
  <si>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</si>
  <si>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</si>
  <si>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</si>
  <si>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</si>
  <si>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</si>
  <si>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</si>
  <si>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</si>
  <si>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</si>
  <si>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</si>
  <si>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</si>
  <si>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</si>
  <si>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</si>
  <si>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</si>
  <si>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</si>
  <si>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</si>
  <si>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</si>
  <si>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</si>
  <si>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1-100-26</t>
  </si>
  <si>
    <t>Средний разряд работы 2,6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</si>
  <si>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</si>
  <si>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</si>
  <si>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</si>
  <si>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25.1.01.04-0033</t>
  </si>
  <si>
    <t>ФСБЦ-2022, 25.1.01.04-0033, приказ Минстроя России от 18.05.2022 г. № 378/пр</t>
  </si>
  <si>
    <t>Шпала из древесины хвойных пород, непропитанная, для железных дорог широкой колеи, тип III</t>
  </si>
  <si>
    <t>1-100-24</t>
  </si>
  <si>
    <t>Средний разряд работы 2,4</t>
  </si>
  <si>
    <t>1-100-25</t>
  </si>
  <si>
    <t>Средний разряд работы 2,5</t>
  </si>
  <si>
    <t>91.14.02-004</t>
  </si>
  <si>
    <t>ФСЭМ-2022, 91.14.02-004, приказ Минстроя России от 18.05.2022 г. № 378/пр</t>
  </si>
  <si>
    <t>Автомобили бортовые, грузоподъемность до 15 т</t>
  </si>
  <si>
    <t>4-100-050</t>
  </si>
  <si>
    <t>1-100-23</t>
  </si>
  <si>
    <t>Средний разряд работы 2,3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</si>
  <si>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</si>
  <si>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</si>
  <si>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</si>
  <si>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</si>
  <si>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08.3.03.05-0011</t>
  </si>
  <si>
    <t>ФСБЦ-2022, 08.3.03.05-0011, приказ Минстроя России от 18.05.2022 г. № 378/пр</t>
  </si>
  <si>
    <t>Проволока стальная низкоуглеродистая оцинкованная разного назначения, диаметр 1,1 мм</t>
  </si>
  <si>
    <t>1-100-30</t>
  </si>
  <si>
    <t>Средний разряд работы 3,0</t>
  </si>
  <si>
    <t>1-100-20</t>
  </si>
  <si>
    <t>Средний разряд работы 2,0</t>
  </si>
  <si>
    <t>91.05.07-002</t>
  </si>
  <si>
    <t>ФСЭМ-2022 доп.4, 91.05.07-002, приказ Минстроя России от 27.12.2022 г. № 1133/пр</t>
  </si>
  <si>
    <t>Краны на железнодорожном ходу, грузоподъемность 16 т</t>
  </si>
  <si>
    <t>4-100-055</t>
  </si>
  <si>
    <t>91.09.03-035</t>
  </si>
  <si>
    <t>ФСЭМ-2022, 91.09.03-035, приказ Минстроя России от 18.05.2022 г. № 378/пр</t>
  </si>
  <si>
    <t>Платформы широкой колеи, грузоподъемность 73 т</t>
  </si>
  <si>
    <t>1-100-21</t>
  </si>
  <si>
    <t>Средний разряд работы 2,1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</si>
  <si>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</si>
  <si>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</si>
  <si>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</si>
  <si>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91.21.19-014</t>
  </si>
  <si>
    <t>ФСЭМ-2022, 91.21.19-014, приказ Минстроя России от 18.05.2022 г. № 378/пр</t>
  </si>
  <si>
    <t>Станки трубогибочные в комплекте с дорном для холодной гибки труб с наружным диаметром 219-530 мм</t>
  </si>
  <si>
    <t>01.3.02.03-0001</t>
  </si>
  <si>
    <t>ФСБЦ-2022, 01.3.02.03-0001, приказ Минстроя России от 18.05.2022 г. № 378/пр</t>
  </si>
  <si>
    <t>Ацетилен газообразный технический</t>
  </si>
  <si>
    <t>м3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</si>
  <si>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</si>
  <si>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</si>
  <si>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</si>
  <si>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01.3.05.07-0011</t>
  </si>
  <si>
    <t>ФСБЦ-2022 доп.12, 01.3.05.07-0011, приказ Минстроя России от 07.11.2024 г. № 747/пр</t>
  </si>
  <si>
    <t>Бура (тетраборат натрия)</t>
  </si>
  <si>
    <t>01.7.03.01-0002</t>
  </si>
  <si>
    <t>ФСБЦ-2022, 01.7.03.01-0002, приказ Минстроя России от 18.05.2022 г. № 378/пр</t>
  </si>
  <si>
    <t>Вода водопроводная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</si>
  <si>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</si>
  <si>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</si>
  <si>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</si>
  <si>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91.21.19-016</t>
  </si>
  <si>
    <t>ФСЭМ-2022, 91.21.19-016, приказ Минстроя России от 18.05.2022 г. № 378/пр</t>
  </si>
  <si>
    <t>Станки трубогибочные в комплекте с дорном для холодной гибки труб с наружным диаметром 508-1020 мм</t>
  </si>
  <si>
    <t>01.3.02.04-0001</t>
  </si>
  <si>
    <t>ФСБЦ-2022 доп.3, 01.3.02.04-0001, приказ Минстроя России от 26.10.2022 г. № 905/пр</t>
  </si>
  <si>
    <t>Водород газообразный технический</t>
  </si>
  <si>
    <t>01.3.05.17-0002</t>
  </si>
  <si>
    <t>ФСБЦ-2022, 01.3.05.17-0002, приказ Минстроя России от 18.05.2022 г. № 378/пр</t>
  </si>
  <si>
    <t>Канифоль сосновая</t>
  </si>
  <si>
    <t>10.2.02.04-0012</t>
  </si>
  <si>
    <t>ФСБЦ-2022, 10.2.02.04-0012, приказ Минстроя России от 18.05.2022 г. № 378/пр</t>
  </si>
  <si>
    <t>Листы горячекатаные из меди марка М2, толщина 5-10 мм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</si>
  <si>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</si>
  <si>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</si>
  <si>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</si>
  <si>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21.2.01.02-0141</t>
  </si>
  <si>
    <t>ФСБЦ-2022, 21.2.01.02-0141, приказ Минстроя России от 18.05.2022 г. № 378/пр</t>
  </si>
  <si>
    <t>Провод неизолированный для воздушных линий электропередачи М 4</t>
  </si>
  <si>
    <t>*0,6)*0,86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</si>
  <si>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</si>
  <si>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</si>
  <si>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</si>
  <si>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91.10.01-002</t>
  </si>
  <si>
    <t>ФСЭМ-2022, 91.10.01-002, приказ Минстроя России от 18.05.2022 г. № 378/пр</t>
  </si>
  <si>
    <t>Агрегаты наполнительно-опрессовочные, подача до 300 м3/ч</t>
  </si>
  <si>
    <t>*0</t>
  </si>
  <si>
    <t>1-100-39</t>
  </si>
  <si>
    <t>Средний разряд работы 3,9</t>
  </si>
  <si>
    <t>*0,3)*0,86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</si>
  <si>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</si>
  <si>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</si>
  <si>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</si>
  <si>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01.7.15.07-0022</t>
  </si>
  <si>
    <t>ФСБЦ-2022, 01.7.15.07-0022, приказ Минстроя России от 18.05.2022 г. № 378/пр</t>
  </si>
  <si>
    <t>Дюбели полиэтиленовые распорные, диаметр 6 мм, длина 40 мм</t>
  </si>
  <si>
    <t>1000 ШТ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</si>
  <si>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</si>
  <si>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</si>
  <si>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</si>
  <si>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</si>
  <si>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Поправка: ФСБЦ-2022, ОП, т.1, п.1.1.  Наименование: За проведение общей сборки конструкций каждого изделия с установкой сборочных приспособлений и нанесением селективной и ориентирующей маркировки (в доплате учтена стоимость сборочных приспособлений, устанавливаемых на конструкции)</t>
  </si>
  <si>
    <t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</si>
  <si>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</si>
  <si>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</si>
  <si>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</si>
  <si>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</si>
  <si>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</si>
  <si>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</si>
  <si>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</si>
  <si>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</si>
  <si>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</si>
  <si>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</si>
  <si>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</si>
  <si>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</si>
  <si>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</si>
  <si>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</si>
  <si>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</si>
  <si>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</si>
  <si>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</si>
  <si>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</si>
  <si>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</si>
  <si>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</si>
  <si>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</si>
  <si>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</si>
  <si>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</si>
  <si>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</si>
  <si>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</si>
  <si>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</si>
  <si>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</si>
  <si>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</si>
  <si>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</si>
  <si>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</si>
  <si>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</si>
  <si>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</si>
  <si>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</si>
  <si>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</si>
  <si>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</si>
  <si>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</si>
  <si>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</si>
  <si>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</si>
  <si>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</si>
  <si>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</si>
  <si>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</si>
  <si>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</si>
  <si>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№3: Капитальный ремонт разъединителей напряжением 35-220 кВ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</si>
  <si>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</si>
  <si>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</si>
  <si>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</si>
  <si>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</si>
  <si>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</si>
  <si>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</si>
  <si>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</si>
  <si>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</si>
  <si>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</si>
  <si>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</si>
  <si>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</si>
  <si>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</si>
  <si>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</si>
  <si>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</si>
  <si>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</si>
  <si>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</si>
  <si>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</si>
  <si>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</si>
  <si>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</si>
  <si>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</si>
  <si>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</si>
  <si>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</si>
  <si>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</si>
  <si>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</si>
  <si>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</si>
  <si>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</si>
  <si>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90.Демонтаж, монтаж разъединителей 35,110,220 кВ</t>
  </si>
  <si>
    <t>Подраздел: 90.1 Демонтаж, монтаж разъединителей 6-10 кВ</t>
  </si>
  <si>
    <t>ГЭСН 33-04-030-03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</si>
  <si>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</si>
  <si>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</si>
  <si>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</si>
  <si>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</si>
  <si>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</si>
  <si>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</si>
  <si>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</si>
  <si>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</si>
  <si>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</si>
  <si>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</si>
  <si>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</si>
  <si>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</si>
  <si>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Итого прямые затраты по подразделу</t>
  </si>
  <si>
    <t>Подраздел: 90.2 Демонтаж монтаж разъединителей 35 кВ</t>
  </si>
  <si>
    <t>ГЭСНм 08-01-011-01</t>
  </si>
  <si>
    <t>3.1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</si>
  <si>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</si>
  <si>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</si>
  <si>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08-01-011-02</t>
  </si>
  <si>
    <t>4.1</t>
  </si>
  <si>
    <t>ГЭСНм 08-01-011-03</t>
  </si>
  <si>
    <t>5.1</t>
  </si>
  <si>
    <t>ГЭСНм 08-01-011-04</t>
  </si>
  <si>
    <t>6.1</t>
  </si>
  <si>
    <t>7.1</t>
  </si>
  <si>
    <t>8.1</t>
  </si>
  <si>
    <t>9.1</t>
  </si>
  <si>
    <t>10.1</t>
  </si>
  <si>
    <t>Подраздел: 90.3 Демонтаж, монтаж разъединителей 110 кВ</t>
  </si>
  <si>
    <t>ГЭСНм 08-01-011-05</t>
  </si>
  <si>
    <t>11.1</t>
  </si>
  <si>
    <t>ГЭСНм 08-01-011-06</t>
  </si>
  <si>
    <t>12.1</t>
  </si>
  <si>
    <t>13.1</t>
  </si>
  <si>
    <t>14.1</t>
  </si>
  <si>
    <t>Подраздел: 90.4 Демонтаж, монтаж разъединителей 220 кВ</t>
  </si>
  <si>
    <t>ГЭСНм 08-01-011-07</t>
  </si>
  <si>
    <t>15.1</t>
  </si>
  <si>
    <t>ГЭСНм 08-01-011-08</t>
  </si>
  <si>
    <t>16.1</t>
  </si>
  <si>
    <t>17.1</t>
  </si>
  <si>
    <t>18.1</t>
  </si>
  <si>
    <t>Раздел: 91. Замена опорно-стержневой (подставной) изоляции</t>
  </si>
  <si>
    <t>Подраздел: 91.1 Демонтаж опорно-стержневой изоляции 10, 35, 110 кВ</t>
  </si>
  <si>
    <t>ГЭСНм 08-01-052-01</t>
  </si>
  <si>
    <t>19.1</t>
  </si>
  <si>
    <t>ГЭСНм 08-01-052-02</t>
  </si>
  <si>
    <t>20.1</t>
  </si>
  <si>
    <t>ГЭСНм 08-01-052-03</t>
  </si>
  <si>
    <t>ОТм(ЗТм) Средний разряд машинистов 3</t>
  </si>
  <si>
    <t>21.1</t>
  </si>
  <si>
    <t>ГЭСНм 08-01-017-08</t>
  </si>
  <si>
    <t>22.1</t>
  </si>
  <si>
    <t>ГЭСНм 08-01-017-09</t>
  </si>
  <si>
    <t>23.1</t>
  </si>
  <si>
    <t>Подраздел: 91.2 Монтаж опорно-стержневой изоляции 10, 35, 110 кВ</t>
  </si>
  <si>
    <t>24.1</t>
  </si>
  <si>
    <t>25.1</t>
  </si>
  <si>
    <t>26.1</t>
  </si>
  <si>
    <t>27.1</t>
  </si>
  <si>
    <t>28.1</t>
  </si>
  <si>
    <t>Раздел: №7: Такелажные работы крупногабаритного оборудования</t>
  </si>
  <si>
    <t>Раздел: 120. Такелажные работы крупногабаритного оборудования при перемещении и замене на ПС, для объектов, расположенных в г.Москва</t>
  </si>
  <si>
    <t>ГЭСН 30-09-004-01</t>
  </si>
  <si>
    <t>НР Мосты и трубы</t>
  </si>
  <si>
    <t>СП Мосты и трубы</t>
  </si>
  <si>
    <t>ГЭСНм 40-01-002-01</t>
  </si>
  <si>
    <t>30.1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</si>
  <si>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</si>
  <si>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</si>
  <si>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ГЭСНм 37-02-013-07</t>
  </si>
  <si>
    <t>ОТм(ЗТм) Средний разряд машинистов 5</t>
  </si>
  <si>
    <t>31.1</t>
  </si>
  <si>
    <t>НР Оборудование общего назначения</t>
  </si>
  <si>
    <t>СП Оборудование общего назначения</t>
  </si>
  <si>
    <t>ГЭСНм 37-02-026-02</t>
  </si>
  <si>
    <t>32.1</t>
  </si>
  <si>
    <t>ГЭСНм 37-02-028-01</t>
  </si>
  <si>
    <t>33.1</t>
  </si>
  <si>
    <t>ГЭСНм 37-02-028-02</t>
  </si>
  <si>
    <t>34.1</t>
  </si>
  <si>
    <t>ГЭСНм 37-02-028-03</t>
  </si>
  <si>
    <t>35.1</t>
  </si>
  <si>
    <t>ГЭСНм 37-02-029-01</t>
  </si>
  <si>
    <t>36.1</t>
  </si>
  <si>
    <t>ГЭСНм 37-02-029-02</t>
  </si>
  <si>
    <t>37.1</t>
  </si>
  <si>
    <t>ГЭСНм 37-02-029-03</t>
  </si>
  <si>
    <t>38.1</t>
  </si>
  <si>
    <t>ГЭСНм 37-02-029-04</t>
  </si>
  <si>
    <t>39.1</t>
  </si>
  <si>
    <t>ГЭСНм 40-01-001-01</t>
  </si>
  <si>
    <t>ОТм(ЗТм) Средний разряд машинистов 5,5</t>
  </si>
  <si>
    <t>40.1</t>
  </si>
  <si>
    <t>ГЭСНм 40-01-001-04</t>
  </si>
  <si>
    <t>41.1</t>
  </si>
  <si>
    <t>ГЭСНм 37-02-029-40</t>
  </si>
  <si>
    <t>42.1</t>
  </si>
  <si>
    <t>ГЭСНм 37-02-029-41</t>
  </si>
  <si>
    <t>43.1</t>
  </si>
  <si>
    <t>ГЭСНм 37-02-029-42</t>
  </si>
  <si>
    <t>44.1</t>
  </si>
  <si>
    <t>ГЭСНм 37-02-029-43</t>
  </si>
  <si>
    <t>45.1</t>
  </si>
  <si>
    <t>ГЭСНм 37-02-028-08</t>
  </si>
  <si>
    <t>46.1</t>
  </si>
  <si>
    <t>ГЭСНм 37-02-028-09</t>
  </si>
  <si>
    <t>47.1</t>
  </si>
  <si>
    <t>ГЭСНм 37-02-028-10</t>
  </si>
  <si>
    <t>48.1</t>
  </si>
  <si>
    <t>ГЭСНм 37-02-026-07</t>
  </si>
  <si>
    <t>49.1</t>
  </si>
  <si>
    <t>ГЭСНм 37-02-013-41</t>
  </si>
  <si>
    <t>50.1</t>
  </si>
  <si>
    <t>51.1</t>
  </si>
  <si>
    <t>ГЭСН 30-09-004-02</t>
  </si>
  <si>
    <t>Раздел: 9. Ремонт элегазового оборудования  напряжением 35кВ, 110кВ, 220 кВ</t>
  </si>
  <si>
    <t>Раздел: 180. Трубопровод  системы контроля давления элегаза</t>
  </si>
  <si>
    <t>Подраздел: 180.1 Демонтажные работы  ( трубопровод подлежит дальнейшему   использованию  )</t>
  </si>
  <si>
    <t>ГЭСНм 12-01-105-01</t>
  </si>
  <si>
    <t>53.1</t>
  </si>
  <si>
    <t>НР Технологические трубопроводы</t>
  </si>
  <si>
    <t>СП Технологические трубопроводы</t>
  </si>
  <si>
    <t>ГЭСНм 12-01-105-02</t>
  </si>
  <si>
    <t>54.1</t>
  </si>
  <si>
    <t>Подраздел: 180.2  Монтажные работы</t>
  </si>
  <si>
    <t>55.1</t>
  </si>
  <si>
    <t>56.1</t>
  </si>
  <si>
    <t>Раздел: 181. Линейная  и угловая   секции  токопровода  соединяющая элементы   КРУЭ</t>
  </si>
  <si>
    <t>Подраздел: 181.1 Демонтажные работы (токопровод подлежит дальнейшему   использованию  )</t>
  </si>
  <si>
    <t>ГЭСНм 08-01-076-01</t>
  </si>
  <si>
    <t>57.1</t>
  </si>
  <si>
    <t>ГЭСНм 08-01-076-02</t>
  </si>
  <si>
    <t>58.1</t>
  </si>
  <si>
    <t>ГЭСНм 08-01-021-01</t>
  </si>
  <si>
    <t>59.1</t>
  </si>
  <si>
    <t>ГЭСНм 08-01-021-02</t>
  </si>
  <si>
    <t>60.1</t>
  </si>
  <si>
    <t>ГЭСНм 08-01-021-03</t>
  </si>
  <si>
    <t>61.1</t>
  </si>
  <si>
    <t>ГЭСНм 08-01-021-04</t>
  </si>
  <si>
    <t>62.1</t>
  </si>
  <si>
    <t>ГЭСНм 08-01-021-05</t>
  </si>
  <si>
    <t>63.1</t>
  </si>
  <si>
    <t>ГЭСНм 08-01-021-06</t>
  </si>
  <si>
    <t>64.1</t>
  </si>
  <si>
    <t>ГЭСНм 08-01-021-07</t>
  </si>
  <si>
    <t>65.1</t>
  </si>
  <si>
    <t>ГЭСНм 08-01-021-08</t>
  </si>
  <si>
    <t>66.1</t>
  </si>
  <si>
    <t>ГЭСНм 08-01-021-09</t>
  </si>
  <si>
    <t>67.1</t>
  </si>
  <si>
    <t>ГЭСНм 08-01-021-10</t>
  </si>
  <si>
    <t>68.1</t>
  </si>
  <si>
    <t>ГЭСНм 08-01-021-11</t>
  </si>
  <si>
    <t>69.1</t>
  </si>
  <si>
    <t>Подраздел: 181.2 Монтажные работы</t>
  </si>
  <si>
    <t>70.1</t>
  </si>
  <si>
    <t>71.1</t>
  </si>
  <si>
    <t>72.1</t>
  </si>
  <si>
    <t>73.1</t>
  </si>
  <si>
    <t>74.1</t>
  </si>
  <si>
    <t>75.1</t>
  </si>
  <si>
    <t>76.1</t>
  </si>
  <si>
    <t>77.1</t>
  </si>
  <si>
    <t>78.1</t>
  </si>
  <si>
    <t>79.1</t>
  </si>
  <si>
    <t>80.1</t>
  </si>
  <si>
    <t>81.1</t>
  </si>
  <si>
    <t>82.1</t>
  </si>
  <si>
    <t>Раздел: №10: Вспомогательные работы, необходимые при ремонте электротехнического оборудования ПС 35-220 кВ</t>
  </si>
  <si>
    <t>Раздел: 200. Замена металлорукава и силового кабеля</t>
  </si>
  <si>
    <t>Подраздел: 200.5  Демонтаж кабельного короба пластмассового</t>
  </si>
  <si>
    <t>ГЭСНм 08-02-390-01</t>
  </si>
  <si>
    <t>83.1</t>
  </si>
  <si>
    <t>ГЭСНм 08-02-390-02</t>
  </si>
  <si>
    <t>84.1</t>
  </si>
  <si>
    <t>ГЭСНм 08-02-390-03</t>
  </si>
  <si>
    <t>85.1</t>
  </si>
  <si>
    <t>Подраздел: 200.6  Монтаж кабельного короба пластмассового</t>
  </si>
  <si>
    <t>86.1</t>
  </si>
  <si>
    <t>87.1</t>
  </si>
  <si>
    <t>88.1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</si>
  <si>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</si>
  <si>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</si>
  <si>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</si>
  <si>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</si>
  <si>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</si>
  <si>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</si>
  <si>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</si>
  <si>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</si>
  <si>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</si>
  <si>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</si>
  <si>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</si>
  <si>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</si>
  <si>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</si>
  <si>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</si>
  <si>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</si>
  <si>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</si>
  <si>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</si>
  <si>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</si>
  <si>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</si>
  <si>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r>
      <t>Установка разъединителей: с помощью механизмов</t>
    </r>
    <r>
      <rPr>
        <i/>
        <sz val="10"/>
        <rFont val="Times New Roman"/>
        <family val="1"/>
        <charset val="204"/>
      </rPr>
      <t xml:space="preserve">
Поправки к: 
М )*0;   
ЭМ )*0,7)*0,86;   
ЗТ )*0,7)*0,86;   
ЗТм )*0,7)*0,86</t>
    </r>
  </si>
  <si>
    <r>
      <t>Установка разъединителей: с помощью механизмов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</si>
  <si>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Разъединитель трехполюсный напряжением: 35 кВ, на ток 1000А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)*0,7)*0,86;   
ЗТ )*0,7)*0,86;   
ЗТм )*0,7)*0,86</t>
    </r>
  </si>
  <si>
    <r>
      <t>Разъединитель трехполюсный напряжением: 35 кВ, на ток 1000А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)*0,7)*0,86;   
ЗТ )*0,7)*0,86;   
ЗТм )*0,7)*0,86</t>
    </r>
  </si>
  <si>
    <r>
      <t>Разъединитель трехполюсный напряжением: 35 кВ, на ток 2000-3200А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)*0,7)*0,86;   
ЗТ )*0,7)*0,86;   
ЗТм )*0,7)*0,86</t>
    </r>
  </si>
  <si>
    <r>
      <t>Разъединитель трехполюсный напряжением: 35 кВ, на ток 2000-3200А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)*0,7)*0,86;   
ЗТ )*0,7)*0,86;   
ЗТм )*0,7)*0,86</t>
    </r>
  </si>
  <si>
    <r>
      <t>Разъединитель трехполюсный напряжением: 35 кВ, на ток 1000А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</si>
  <si>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Разъединитель трехполюсный напряжением: 35 кВ, на ток 1000А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</si>
  <si>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Разъединитель трехполюсный напряжением: 35 кВ, на ток 2000-3200А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</si>
  <si>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Разъединитель трехполюсный напряжением: 35 кВ, на ток 2000-3200А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</si>
  <si>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Разъединитель трехполюсный напряжением: 110 и 150 кВ, на ток 1000-3200 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)*0,7)*0,86;   
ЗТ )*0,7)*0,86;   
ЗТм )*0,7)*0,86</t>
    </r>
  </si>
  <si>
    <r>
      <t>Разъединитель трехполюсный напряжением: 110 и 150 кВ, на ток 1000-3200 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)*0,7)*0,86;   
ЗТ )*0,7)*0,86;   
ЗТм )*0,7)*0,86</t>
    </r>
  </si>
  <si>
    <r>
      <t>Разъединитель трехполюсный напряжением: 110 и 150 кВ, на ток 1000-3200 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</si>
  <si>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Разъединитель трехполюсный напряжением: 110 и 150 кВ, на ток 1000-3200 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</si>
  <si>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Разъединитель трехполюсный напряжением: 220 кВ, на ток 1000-3200А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)*0,7)*0,86;   
ЗТ )*0,7)*0,86;   
ЗТм )*0,7)*0,86</t>
    </r>
  </si>
  <si>
    <r>
      <t>Разъединитель трехполюсный напряжением: 220 кВ, на ток 1000-3200А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)*0,7)*0,86;   
ЗТ )*0,7)*0,86;   
ЗТм )*0,7)*0,86</t>
    </r>
  </si>
  <si>
    <r>
      <t>Разъединитель трехполюсный напряжением: 220 кВ, на ток 1000-3200А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</si>
  <si>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Разъединитель трехполюсный напряжением: 220 кВ, на ток 1000-3200А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</si>
  <si>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Изолятор опорный напряжением: до 10 кВ, количество точек крепления 1</t>
    </r>
    <r>
      <rPr>
        <i/>
        <sz val="10"/>
        <rFont val="Times New Roman"/>
        <family val="1"/>
        <charset val="204"/>
      </rPr>
      <t xml:space="preserve">
Поправки к: 
М )*0;   
ЭМ )*0,3)*0,86;   
ЗТ )*0,3)*0,86;   
ЗТм )*0,3)*0,86</t>
    </r>
  </si>
  <si>
    <r>
      <t>Изолятор опорный напряжением: до 10 кВ, количество точек крепления 2</t>
    </r>
    <r>
      <rPr>
        <i/>
        <sz val="10"/>
        <rFont val="Times New Roman"/>
        <family val="1"/>
        <charset val="204"/>
      </rPr>
      <t xml:space="preserve">
Поправки к: 
М )*0;   
ЭМ )*0,3)*0,86;   
ЗТ )*0,3)*0,86;   
ЗТм )*0,3)*0,86</t>
    </r>
  </si>
  <si>
    <r>
      <t>Изолятор опорный напряжением: до 10 кВ, количество точек крепления 4</t>
    </r>
    <r>
      <rPr>
        <i/>
        <sz val="10"/>
        <rFont val="Times New Roman"/>
        <family val="1"/>
        <charset val="204"/>
      </rPr>
      <t xml:space="preserve">
Поправки к: 
М )*0;   
ЭМ )*0,3)*0,86;   
ЗТ )*0,3)*0,86;   
ЗТм )*0,3)*0,86</t>
    </r>
  </si>
  <si>
    <r>
      <t>Изолятор опорный напряжением: 35 кВ</t>
    </r>
    <r>
      <rPr>
        <i/>
        <sz val="10"/>
        <rFont val="Times New Roman"/>
        <family val="1"/>
        <charset val="204"/>
      </rPr>
      <t xml:space="preserve">
Поправки к: 
М )*0;   
ЭМ )*0,3)*0,86;   
ЗТ )*0,3)*0,86;   
ЗТм )*0,3)*0,86</t>
    </r>
  </si>
  <si>
    <r>
      <t>Изолятор опорный напряжением: 110 кВ</t>
    </r>
    <r>
      <rPr>
        <i/>
        <sz val="10"/>
        <rFont val="Times New Roman"/>
        <family val="1"/>
        <charset val="204"/>
      </rPr>
      <t xml:space="preserve">
Поправки к: 
М )*0;   
ЭМ )*0,3)*0,86;   
ЗТ )*0,3)*0,86;   
ЗТм )*0,3)*0,86</t>
    </r>
  </si>
  <si>
    <r>
      <t>Изолятор опорный напряжением: до 10 кВ, количество точек крепления 1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</si>
  <si>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Изолятор опорный напряжением: до 10 кВ, количество точек крепления 2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</si>
  <si>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Изолятор опорный напряжением: до 10 кВ, количество точек крепления 4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</si>
  <si>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Изолятор опорный напряжением: 35 кВ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</si>
  <si>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Изолятор опорный напряжением: 110 кВ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</si>
  <si>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Устройство опор из шпальных клеток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</si>
  <si>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Вертикальное перемещение сверх предусмотренного в ГЭСНм: 1 м, на высоту до 5 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</si>
  <si>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Установка электролебедки без подъема, тяговым усилием: свыше 50 кН (5 тс) до 70 кН (7 тс)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</si>
  <si>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Разматывание с барабана полиспаста стального каната диаметром: свыше 20 до 28 мм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</si>
  <si>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Запасовка полиспастов монтажных грузоподъемностью системы: до 20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</si>
  <si>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Запасовка полиспастов монтажных грузоподъемностью системы: свыше 20 до 32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</si>
  <si>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Запасовка полиспастов монтажных грузоподъемностью системы: свыше 32 до 50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</si>
  <si>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Установка внизу запасованного полиспаста грузоподъемностью системы: до 20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</si>
  <si>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Установка внизу запасованного полиспаста грузоподъемностью системы: свыше 20 до 30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</si>
  <si>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Установка внизу запасованного полиспаста грузоподъемностью системы: свыше 30 т до 40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</si>
  <si>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Установка внизу запасованного полиспаста грузоподъемностью системы: свыше 40 т до 50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</si>
  <si>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Горизонтальное перемещение сверх предусмотренного в ГЭСНм: 100 м, на расстояние до 200 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</si>
  <si>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Горизонтальное перемещение сверх предусмотренного в ГЭСНм: 150 м, на расстояние до 200 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</si>
  <si>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Снятие установленного внизу запасованного полиспаста грузоподъемностью системы: до 20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</si>
  <si>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Снятие установленного внизу запасованного полиспаста грузоподъемностью системы: свыше 20 до 30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</si>
  <si>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Снятие установленного внизу запасованного полиспаста грузоподъемностью системы: свыше 30 до 40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</si>
  <si>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Снятие установленного внизу запасованного полиспаста грузоподъемностью системы: свыше 40 до 50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</si>
  <si>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Распасовка полиспастов монтажных грузоподъемностью системы: до 20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</si>
  <si>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Распасовка полиспастов монтажных грузоподъемностью системы: свыше 20 до 32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</si>
  <si>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Распасовка полиспастов монтажных грузоподъемностью системы: свыше 32 до 50 т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</si>
  <si>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Наматывание на барабан полиспаста стального каната диаметром: свыше 20 мм до 28 мм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</si>
  <si>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Снятие электролебедки, тяговое усилие: свыше 50 кН (5 тс) до 70 кН (7 тс)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</si>
  <si>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Вертикальное перемещение сверх предусмотренного в ГЭСНм: 1 м, на высоту до 5 м</t>
    </r>
    <r>
      <rPr>
        <i/>
        <sz val="10"/>
        <rFont val="Times New Roman"/>
        <family val="1"/>
        <charset val="204"/>
      </rPr>
      <t xml:space="preserve">
Поправки к: 
М )*0,9*0;   
ЭМ )*0,9)*0,86;   
ЗТ )*0,9)*0,86;   
ЗТм )*0,9)*0,86</t>
    </r>
  </si>
  <si>
    <r>
      <t>Разборка опор из шпальных клеток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</si>
  <si>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Трубопровод из медных труб на номинальное давление до 2,5 МПа, диаметр труб наружный: 18 мм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</si>
  <si>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Трубопровод из медных труб на номинальное давление до 2,5 МПа, диаметр труб наружный: 28 мм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</si>
  <si>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Трубопровод из медных труб на номинальное давление до 2,5 МПа, диаметр труб наружный: 18 мм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</si>
  <si>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Трубопровод из медных труб на номинальное давление до 2,5 МПа, диаметр труб наружный: 28 мм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</si>
  <si>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круглая медная диаметром: до 10 мм</t>
    </r>
    <r>
      <rPr>
        <i/>
        <sz val="10"/>
        <rFont val="Times New Roman"/>
        <family val="1"/>
        <charset val="204"/>
      </rPr>
      <t xml:space="preserve">
Поправки к: 
М )*0;   
ЭМ )*0,3)*0,86;   
ЗТ )*0,3)*0,86;   
ЗТм )*0,3)*0,86</t>
    </r>
  </si>
  <si>
    <r>
      <t>Шина круглая медная диаметром: до 20 мм</t>
    </r>
    <r>
      <rPr>
        <i/>
        <sz val="10"/>
        <rFont val="Times New Roman"/>
        <family val="1"/>
        <charset val="204"/>
      </rPr>
      <t xml:space="preserve">
Поправки к: 
М )*0;   
ЭМ )*0,3)*0,86;   
ЗТ )*0,3)*0,86;   
ЗТм )*0,3)*0,86</t>
    </r>
  </si>
  <si>
    <r>
      <t>Шина сборная трехфазная напряжением: 35 кВ, сечение до 400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</si>
  <si>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сборная трехфазная напряжением: 35 кВ, сечение до 400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</si>
  <si>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сборная трехфазная напряжением: 35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</si>
  <si>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сборная трехфазная напряжением: 35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</si>
  <si>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сборная трехфазная напряжением: 110-150 кВ, сечение до 400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</si>
  <si>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сборная трехфазная напряжением: 110-150 кВ, сечение до 400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</si>
  <si>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сборная трехфазная напряжением: 110-150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</si>
  <si>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сборная трехфазная напряжением: 110-150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</si>
  <si>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сборная трехфазная напряжением: 220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</si>
  <si>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сборная трехфазная напряжением: 220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</si>
  <si>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сборная трехфазная напряжением: 220 кВ, сечение до 600 мм2, количество проводов в фазе - 3</t>
    </r>
    <r>
      <rPr>
        <i/>
        <sz val="10"/>
        <rFont val="Times New Roman"/>
        <family val="1"/>
        <charset val="204"/>
      </rPr>
      <t xml:space="preserve">
Поправки к: 
М )*0;   
ЭМ )*0,6)*0,86;   
ЗТ )*0,6)*0,86;   
ЗТм )*0,6)*0,86</t>
    </r>
  </si>
  <si>
    <r>
      <t>Шина круглая медная диаметром: до 10 мм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</si>
  <si>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круглая медная диаметром: до 20 мм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</si>
  <si>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35 кВ, сечение до 400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</si>
  <si>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35 кВ, сечение до 400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</si>
  <si>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35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</si>
  <si>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35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</si>
  <si>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110-150 кВ, сечение до 400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</si>
  <si>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110-150 кВ, сечение до 400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</si>
  <si>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110-150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</si>
  <si>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110-150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</si>
  <si>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220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</si>
  <si>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220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</si>
  <si>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Шина сборная трехфазная напряжением: 220 кВ, сечение до 600 мм2, количество проводов в фазе - 3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</si>
  <si>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Короба пластмассовые: шириной до 40 мм</t>
    </r>
    <r>
      <rPr>
        <i/>
        <sz val="10"/>
        <rFont val="Times New Roman"/>
        <family val="1"/>
        <charset val="204"/>
      </rPr>
      <t xml:space="preserve">
Поправки к: 
М )*0;   
ЭМ )*0,3)*0,86;   
ЗТ )*0,3)*0,86;   
ЗТм )*0,3)*0,86</t>
    </r>
  </si>
  <si>
    <r>
      <t>Короба пластмассовые: шириной до 63 мм</t>
    </r>
    <r>
      <rPr>
        <i/>
        <sz val="10"/>
        <rFont val="Times New Roman"/>
        <family val="1"/>
        <charset val="204"/>
      </rPr>
      <t xml:space="preserve">
Поправки к: 
М )*0;   
ЭМ )*0,3)*0,86;   
ЗТ )*0,3)*0,86;   
ЗТм )*0,3)*0,86</t>
    </r>
  </si>
  <si>
    <r>
      <t>Короба пластмассовые: шириной до 120 мм</t>
    </r>
    <r>
      <rPr>
        <i/>
        <sz val="10"/>
        <rFont val="Times New Roman"/>
        <family val="1"/>
        <charset val="204"/>
      </rPr>
      <t xml:space="preserve">
Поправки к: 
М )*0;   
ЭМ )*0,3)*0,86;   
ЗТ )*0,3)*0,86;   
ЗТм )*0,3)*0,86</t>
    </r>
  </si>
  <si>
    <r>
      <t>Короба пластмассовые: шириной до 40 мм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</si>
  <si>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Короба пластмассовые: шириной до 63 мм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</si>
  <si>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r>
      <t>Короба пластмассовые: шириной до 120 мм</t>
    </r>
    <r>
      <rPr>
        <i/>
        <sz val="10"/>
        <rFont val="Times New Roman"/>
        <family val="1"/>
        <charset val="204"/>
      </rPr>
      <t xml:space="preserve">
Поправки к: 
М )*0;   
ЭМ )*0,86;   
ЗТ )*0,86;   
ЗТм )*0,86</t>
    </r>
  </si>
  <si>
    <t>0,86- корректирующий коэффициент, приводящий к стоимости по договору-аналогу с учетом  индекса-дефлятора на 2026г.</t>
  </si>
  <si>
    <t>Альбом единичных расценок для подготовки сметных расчётов на  ремонт электротехнического оборудования 6-220 кВ и устройств РЗиА для филиалов г. Москвы (ФСНБ)</t>
  </si>
  <si>
    <t>№34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</si>
</sst>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;[Red]\-\ #,##0.00"/>
    <numFmt numFmtId="166" formatCode="#,##0.00#####;[Red]\-\ #,##0.00#####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2" borderId="0" xfId="0" applyFill="1"/>
    <xf numFmtId="0" fontId="3" fillId="2" borderId="0" xfId="0" applyFont="1" applyFill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/>
    <xf numFmtId="0" fontId="14" fillId="0" borderId="0" xfId="0" applyNumberFormat="1" applyFont="1" applyAlignment="1">
      <alignment wrapText="1"/>
    </xf>
    <xf numFmtId="0" fontId="15" fillId="0" borderId="0" xfId="0" applyNumberFormat="1" applyFont="1" applyAlignment="1">
      <alignment vertical="center" wrapText="1"/>
    </xf>
    <xf numFmtId="0" fontId="15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7" fillId="0" borderId="0" xfId="0" applyNumberFormat="1" applyFont="1" applyAlignment="1"/>
    <xf numFmtId="14" fontId="14" fillId="0" borderId="0" xfId="0" applyNumberFormat="1" applyFont="1" applyAlignment="1"/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0" fontId="18" fillId="0" borderId="0" xfId="0" applyNumberFormat="1" applyFont="1" applyAlignment="1"/>
    <xf numFmtId="166" fontId="11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4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4" fillId="0" borderId="7" xfId="0" applyNumberFormat="1" applyFont="1" applyBorder="1" applyAlignment="1">
      <alignment horizontal="center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left" vertical="top" wrapText="1"/>
    </xf>
    <xf numFmtId="165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165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20" fillId="0" borderId="0" xfId="0" applyFont="1" applyAlignment="1">
      <alignment horizontal="left" vertical="top" wrapText="1"/>
    </xf>
    <xf numFmtId="165" fontId="10" fillId="0" borderId="0" xfId="0" applyNumberFormat="1" applyFont="1"/>
    <xf numFmtId="0" fontId="25" fillId="0" borderId="0" xfId="0" applyNumberFormat="1" applyFont="1" applyAlignment="1">
      <alignment horizontal="left" vertical="top" wrapText="1"/>
    </xf>
    <xf numFmtId="0" fontId="20" fillId="0" borderId="2" xfId="0" applyFont="1" applyBorder="1" applyAlignment="1">
      <alignment vertical="top"/>
    </xf>
    <xf numFmtId="0" fontId="21" fillId="0" borderId="2" xfId="0" applyFont="1" applyBorder="1" applyAlignment="1">
      <alignment horizontal="left" vertical="top" wrapText="1"/>
    </xf>
    <xf numFmtId="165" fontId="20" fillId="0" borderId="2" xfId="0" applyNumberFormat="1" applyFont="1" applyBorder="1" applyAlignment="1">
      <alignment horizontal="right" vertical="top"/>
    </xf>
    <xf numFmtId="0" fontId="20" fillId="0" borderId="2" xfId="0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/>
    </xf>
    <xf numFmtId="0" fontId="27" fillId="0" borderId="0" xfId="0" applyFont="1"/>
    <xf numFmtId="0" fontId="28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2" fillId="0" borderId="1" xfId="0" applyNumberFormat="1" applyFont="1" applyBorder="1" applyAlignment="1">
      <alignment horizontal="center" wrapText="1"/>
    </xf>
    <xf numFmtId="0" fontId="13" fillId="0" borderId="2" xfId="0" applyNumberFormat="1" applyFont="1" applyBorder="1" applyAlignment="1">
      <alignment horizontal="center" vertical="top" wrapText="1"/>
    </xf>
    <xf numFmtId="0" fontId="12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9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left" vertical="top"/>
    </xf>
    <xf numFmtId="165" fontId="20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0" fontId="20" fillId="0" borderId="2" xfId="0" applyFont="1" applyBorder="1" applyAlignment="1">
      <alignment horizontal="left" vertical="top" wrapText="1"/>
    </xf>
    <xf numFmtId="0" fontId="11" fillId="0" borderId="0" xfId="0" applyNumberFormat="1" applyFont="1" applyAlignment="1">
      <alignment horizontal="right" vertical="center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5;&#1054;/Anisimova/&#1050;&#1086;&#1085;&#1082;&#1091;&#1088;&#1089;&#1099;/2025&#1075;/&#1053;&#1040;&#1042;&#1056;-10/&#1082;&#1086;&#1085;&#1082;&#1091;&#1088;&#1089;/&#1055;&#1088;&#1080;&#1083;&#1086;&#1078;&#1077;&#1085;&#1080;&#1077;%20&#8470;2%20&#1082;%20&#1058;&#1047;_&#1055;&#1077;&#1088;&#1077;&#1095;&#1077;&#1085;&#1100;%20&#1077;&#1076;.%20&#1089;&#1090;&#1086;&#1080;&#1084;&#1086;&#1089;&#1090;&#1077;&#1081;/3.2.%20&#1056;&#1072;&#1089;&#1095;&#1105;&#1090;%20&#1077;&#1076;&#1080;&#1085;&#1080;&#1095;&#1085;&#1099;&#1093;%20&#1089;&#1090;&#1086;&#1080;&#1084;&#1086;&#1089;&#1090;&#1077;&#1081;%20&#1074;&#1080;&#1076;&#1086;&#1074;%20&#1088;&#1072;&#1073;&#1086;&#1090;%20&#1053;&#1040;&#1042;&#1056;-10%20&#1052;&#1086;&#1089;&#1082;&#1074;&#1072;%20(&#1056;&#1048;&#1052;)%202025-2.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20">
          <cell r="G20" t="str">
            <v>Расчет стоимости  единиц работ на  на неотложные и аварийно-восстановительные работы по ремонту электротехнического оборудования 6-220 кВ  и устройств  РЗиА г.Москва - 2025-2026г.</v>
          </cell>
          <cell r="L20" t="str">
            <v>Новая локальная смета</v>
          </cell>
          <cell r="CM20" t="str">
            <v/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2753"/>
  <sheetViews>
    <sheetView tabSelected="1" view="pageBreakPreview" zoomScale="85" zoomScaleNormal="85" zoomScaleSheetLayoutView="85" workbookViewId="0">
      <selection activeCell="A20" sqref="A20:L20"/>
    </sheetView>
  </sheetViews>
  <sheetFormatPr defaultColWidth="9.109375" defaultRowHeight="13.2" x14ac:dyDescent="0.25"/>
  <cols>
    <col min="1" max="1" width="5.6640625" style="12" customWidth="1"/>
    <col min="2" max="2" width="20.6640625" style="12" customWidth="1"/>
    <col min="3" max="3" width="40.6640625" style="12" customWidth="1"/>
    <col min="4" max="4" width="10.6640625" style="12" customWidth="1"/>
    <col min="5" max="12" width="15.6640625" style="12" customWidth="1"/>
    <col min="13" max="14" width="9.109375" style="12"/>
    <col min="15" max="91" width="0" style="12" hidden="1" customWidth="1"/>
    <col min="92" max="92" width="198.6640625" style="12" hidden="1" customWidth="1"/>
    <col min="93" max="93" width="108.6640625" style="12" hidden="1" customWidth="1"/>
    <col min="94" max="94" width="0" style="12" hidden="1" customWidth="1"/>
    <col min="95" max="95" width="198.6640625" style="12" hidden="1" customWidth="1"/>
    <col min="96" max="100" width="0" style="12" hidden="1" customWidth="1"/>
    <col min="101" max="16384" width="9.109375" style="12"/>
  </cols>
  <sheetData>
    <row r="1" spans="1:93" x14ac:dyDescent="0.25">
      <c r="A1" s="11" t="str">
        <f>Source!B1</f>
        <v>Smeta.RU  (495) 974-1589</v>
      </c>
    </row>
    <row r="2" spans="1:93" ht="12.75" customHeight="1" x14ac:dyDescent="0.25">
      <c r="A2" s="74" t="s">
        <v>747</v>
      </c>
      <c r="B2" s="74"/>
      <c r="C2" s="74"/>
      <c r="D2" s="74"/>
      <c r="E2" s="74"/>
      <c r="F2" s="75" t="s">
        <v>785</v>
      </c>
      <c r="G2" s="75"/>
      <c r="H2" s="75"/>
      <c r="I2" s="75"/>
      <c r="J2" s="75"/>
      <c r="K2" s="75"/>
      <c r="L2" s="75"/>
    </row>
    <row r="3" spans="1:93" ht="12.7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12.75" customHeight="1" x14ac:dyDescent="0.25">
      <c r="A4" s="74" t="s">
        <v>748</v>
      </c>
      <c r="B4" s="74"/>
      <c r="C4" s="74"/>
      <c r="D4" s="74"/>
      <c r="E4" s="74"/>
      <c r="F4" s="75" t="str">
        <f>IF(Source!CQ12 &lt;&gt; "", Source!CQ12, "")</f>
        <v>Приказ Минстроя России от 30.12.2021 г. № 1046/пр</v>
      </c>
      <c r="G4" s="75"/>
      <c r="H4" s="75"/>
      <c r="I4" s="75"/>
      <c r="J4" s="75"/>
      <c r="K4" s="75"/>
      <c r="L4" s="75"/>
    </row>
    <row r="5" spans="1:93" ht="12.75" customHeight="1" x14ac:dyDescent="0.25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79.2" x14ac:dyDescent="0.25">
      <c r="A6" s="74" t="s">
        <v>749</v>
      </c>
      <c r="B6" s="74"/>
      <c r="C6" s="74"/>
      <c r="D6" s="74"/>
      <c r="E6" s="74"/>
      <c r="F6" s="7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75"/>
      <c r="H6" s="75"/>
      <c r="I6" s="75"/>
      <c r="J6" s="75"/>
      <c r="K6" s="75"/>
      <c r="L6" s="75"/>
      <c r="CO6" s="1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5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5">
      <c r="A8" s="74" t="s">
        <v>750</v>
      </c>
      <c r="B8" s="74"/>
      <c r="C8" s="74"/>
      <c r="D8" s="74"/>
      <c r="E8" s="74"/>
      <c r="F8" s="75" t="s">
        <v>585</v>
      </c>
      <c r="G8" s="75"/>
      <c r="H8" s="75"/>
      <c r="I8" s="75"/>
      <c r="J8" s="75"/>
      <c r="K8" s="75"/>
      <c r="L8" s="75"/>
    </row>
    <row r="9" spans="1:93" ht="12.75" customHeight="1" x14ac:dyDescent="0.25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5">
      <c r="A10" s="74" t="s">
        <v>751</v>
      </c>
      <c r="B10" s="74"/>
      <c r="C10" s="74"/>
      <c r="D10" s="74"/>
      <c r="E10" s="74"/>
      <c r="F10" s="75" t="s">
        <v>586</v>
      </c>
      <c r="G10" s="75"/>
      <c r="H10" s="75"/>
      <c r="I10" s="75"/>
      <c r="J10" s="75"/>
      <c r="K10" s="75"/>
      <c r="L10" s="75"/>
    </row>
    <row r="11" spans="1:93" ht="12.75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5">
      <c r="A12" s="74" t="s">
        <v>752</v>
      </c>
      <c r="B12" s="74"/>
      <c r="C12" s="74"/>
      <c r="D12" s="74"/>
      <c r="E12" s="74"/>
      <c r="F12" s="75" t="s">
        <v>786</v>
      </c>
      <c r="G12" s="75"/>
      <c r="H12" s="75"/>
      <c r="I12" s="75"/>
      <c r="J12" s="75"/>
      <c r="K12" s="75"/>
      <c r="L12" s="75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74" t="s">
        <v>753</v>
      </c>
      <c r="B14" s="74"/>
      <c r="C14" s="74"/>
      <c r="D14" s="74"/>
      <c r="E14" s="74"/>
      <c r="F14" s="75" t="str">
        <f>IF(Source!CZ12 &lt;&gt; "", Source!CZ12, "")</f>
        <v/>
      </c>
      <c r="G14" s="75"/>
      <c r="H14" s="75"/>
      <c r="I14" s="75"/>
      <c r="J14" s="75"/>
      <c r="K14" s="75"/>
      <c r="L14" s="75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5">
      <c r="A16" s="74" t="s">
        <v>754</v>
      </c>
      <c r="B16" s="74"/>
      <c r="C16" s="74"/>
      <c r="D16" s="74"/>
      <c r="E16" s="74"/>
      <c r="F16" s="75" t="str">
        <f>IF(Source!DA12 &lt;&gt; "", Source!DA12, "")</f>
        <v/>
      </c>
      <c r="G16" s="75"/>
      <c r="H16" s="75"/>
      <c r="I16" s="75"/>
      <c r="J16" s="75"/>
      <c r="K16" s="75"/>
      <c r="L16" s="75"/>
    </row>
    <row r="17" spans="1:9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3">
      <c r="A19" s="77" t="s">
        <v>1111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1:92" ht="14.25" customHeight="1" x14ac:dyDescent="0.25">
      <c r="A20" s="78" t="s">
        <v>755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</row>
    <row r="21" spans="1:92" ht="16.8" customHeigh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92" ht="14.25" customHeight="1" x14ac:dyDescent="0.25">
      <c r="A22" s="20"/>
      <c r="B22" s="20"/>
      <c r="C22" s="20"/>
      <c r="D22" s="20"/>
      <c r="E22" s="20"/>
      <c r="F22" s="21"/>
      <c r="G22" s="21"/>
      <c r="H22" s="21"/>
      <c r="I22" s="21"/>
      <c r="J22" s="21"/>
      <c r="K22" s="21"/>
      <c r="L22" s="21"/>
    </row>
    <row r="23" spans="1:92" ht="15.75" hidden="1" customHeight="1" x14ac:dyDescent="0.3">
      <c r="A23" s="79" t="str">
        <f>CONCATENATE( "ЛОКАЛЬНЫЙ СМЕТНЫЙ РАСЧЕТ № ", [1]Source!L20, " ",[1]Source!CM20)</f>
        <v xml:space="preserve">ЛОКАЛЬНЫЙ СМЕТНЫЙ РАСЧЕТ № Новая локальная смета 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</row>
    <row r="24" spans="1:92" ht="15" hidden="1" customHeight="1" x14ac:dyDescent="0.25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2"/>
    </row>
    <row r="25" spans="1:92" ht="37.5" customHeight="1" x14ac:dyDescent="0.3">
      <c r="A25" s="77" t="s">
        <v>1110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CN25" s="24" t="str">
        <f>IF(Source!G20&lt;&gt;"Новая локальная смета", Source!G20, "")</f>
        <v>Расчет стоимости  единиц работ на  на неотложные и аварийно-восстановительные работы по ремонту электротехнического оборудования 6-220 кВ  и устройств  РЗиА г.Москва - 2026г.</v>
      </c>
    </row>
    <row r="26" spans="1:92" ht="14.25" customHeight="1" x14ac:dyDescent="0.25">
      <c r="A26" s="78" t="s">
        <v>756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</row>
    <row r="27" spans="1:92" ht="14.25" customHeight="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92" ht="14.2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2.75" customHeight="1" x14ac:dyDescent="0.25">
      <c r="A29" s="18" t="s">
        <v>757</v>
      </c>
      <c r="B29" s="18"/>
      <c r="C29" s="25" t="s">
        <v>787</v>
      </c>
      <c r="D29" s="18" t="s">
        <v>758</v>
      </c>
      <c r="E29" s="18"/>
      <c r="F29" s="18"/>
      <c r="G29" s="18"/>
      <c r="H29" s="18"/>
      <c r="I29" s="18"/>
      <c r="J29" s="18"/>
      <c r="K29" s="18"/>
      <c r="L29" s="18"/>
    </row>
    <row r="30" spans="1:92" ht="12.75" customHeight="1" x14ac:dyDescent="0.25">
      <c r="A30" s="18"/>
      <c r="B30" s="18"/>
      <c r="C30" s="19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 x14ac:dyDescent="0.25">
      <c r="A31" s="18" t="s">
        <v>759</v>
      </c>
      <c r="B31" s="18"/>
      <c r="C31" s="80"/>
      <c r="D31" s="80"/>
      <c r="E31" s="80"/>
      <c r="F31" s="80"/>
      <c r="G31" s="80"/>
      <c r="H31" s="80"/>
      <c r="I31" s="80"/>
      <c r="J31" s="80"/>
      <c r="K31" s="80"/>
      <c r="L31" s="80"/>
    </row>
    <row r="32" spans="1:92" ht="12.75" customHeight="1" x14ac:dyDescent="0.25">
      <c r="A32" s="26"/>
      <c r="B32" s="27"/>
      <c r="C32" s="78" t="s">
        <v>760</v>
      </c>
      <c r="D32" s="78"/>
      <c r="E32" s="78"/>
      <c r="F32" s="78"/>
      <c r="G32" s="78"/>
      <c r="H32" s="78"/>
      <c r="I32" s="78"/>
      <c r="J32" s="78"/>
      <c r="K32" s="78"/>
      <c r="L32" s="78"/>
    </row>
    <row r="33" spans="1:12" ht="14.2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14.25" customHeight="1" x14ac:dyDescent="0.25">
      <c r="A34" s="28" t="s">
        <v>788</v>
      </c>
      <c r="B34" s="20"/>
      <c r="C34" s="20"/>
      <c r="D34" s="29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4.25" hidden="1" customHeight="1" x14ac:dyDescent="0.25">
      <c r="A36" s="28" t="s">
        <v>761</v>
      </c>
      <c r="B36" s="20"/>
      <c r="C36" s="96">
        <f>C39+C40+C41+C42</f>
        <v>3061.13</v>
      </c>
      <c r="D36" s="97"/>
      <c r="E36" s="18" t="s">
        <v>762</v>
      </c>
      <c r="F36" s="18"/>
      <c r="G36" s="18"/>
      <c r="H36" s="18"/>
      <c r="I36" s="18"/>
      <c r="J36" s="18"/>
      <c r="K36" s="18"/>
      <c r="L36" s="20"/>
    </row>
    <row r="37" spans="1:12" ht="14.25" hidden="1" customHeight="1" x14ac:dyDescent="0.25">
      <c r="A37" s="28"/>
      <c r="B37" s="20"/>
      <c r="C37" s="30"/>
      <c r="D37" s="31"/>
      <c r="E37" s="18"/>
      <c r="F37" s="18"/>
      <c r="G37" s="18" t="s">
        <v>763</v>
      </c>
      <c r="H37" s="20"/>
      <c r="I37" s="18"/>
      <c r="J37" s="18"/>
      <c r="K37" s="32">
        <f>ROUND(SUM(AR50:AR2744)/1000, 2)</f>
        <v>872.98</v>
      </c>
      <c r="L37" s="18" t="s">
        <v>762</v>
      </c>
    </row>
    <row r="38" spans="1:12" ht="14.25" hidden="1" customHeight="1" x14ac:dyDescent="0.25">
      <c r="A38" s="20"/>
      <c r="B38" s="33" t="s">
        <v>764</v>
      </c>
      <c r="C38" s="32"/>
      <c r="D38" s="20"/>
      <c r="E38" s="18"/>
      <c r="F38" s="18"/>
      <c r="G38" s="18" t="s">
        <v>765</v>
      </c>
      <c r="H38" s="20"/>
      <c r="I38" s="18"/>
      <c r="J38" s="18"/>
      <c r="K38" s="32">
        <f>ROUND(SUM(AT50:AT2744)/1000, 2)</f>
        <v>212.19</v>
      </c>
      <c r="L38" s="18" t="s">
        <v>762</v>
      </c>
    </row>
    <row r="39" spans="1:12" ht="14.25" hidden="1" customHeight="1" x14ac:dyDescent="0.25">
      <c r="A39" s="20"/>
      <c r="B39" s="28" t="s">
        <v>766</v>
      </c>
      <c r="C39" s="96">
        <f>ROUND((Source!F986)/1000, 2)</f>
        <v>23.76</v>
      </c>
      <c r="D39" s="97"/>
      <c r="E39" s="18" t="s">
        <v>762</v>
      </c>
      <c r="F39" s="18"/>
      <c r="G39" s="18" t="s">
        <v>767</v>
      </c>
      <c r="H39" s="20"/>
      <c r="I39" s="18"/>
      <c r="J39" s="31"/>
      <c r="K39" s="34">
        <f>Source!F991</f>
        <v>1498.2239138</v>
      </c>
      <c r="L39" s="18" t="s">
        <v>590</v>
      </c>
    </row>
    <row r="40" spans="1:12" ht="14.25" hidden="1" customHeight="1" x14ac:dyDescent="0.25">
      <c r="A40" s="20"/>
      <c r="B40" s="28" t="s">
        <v>768</v>
      </c>
      <c r="C40" s="96">
        <f>ROUND((Source!F987)/1000, 2)</f>
        <v>3037.37</v>
      </c>
      <c r="D40" s="97"/>
      <c r="E40" s="18" t="s">
        <v>762</v>
      </c>
      <c r="F40" s="18"/>
      <c r="G40" s="18" t="s">
        <v>769</v>
      </c>
      <c r="H40" s="20"/>
      <c r="I40" s="18"/>
      <c r="J40" s="35"/>
      <c r="K40" s="34">
        <f>Source!F992</f>
        <v>310.39537100000001</v>
      </c>
      <c r="L40" s="18" t="s">
        <v>590</v>
      </c>
    </row>
    <row r="41" spans="1:12" ht="14.25" hidden="1" customHeight="1" x14ac:dyDescent="0.25">
      <c r="A41" s="20"/>
      <c r="B41" s="28" t="s">
        <v>770</v>
      </c>
      <c r="C41" s="96">
        <f>ROUND((Source!F978)/1000, 2)</f>
        <v>0</v>
      </c>
      <c r="D41" s="97"/>
      <c r="E41" s="18" t="s">
        <v>762</v>
      </c>
      <c r="F41" s="18"/>
      <c r="G41" s="18"/>
      <c r="H41" s="18"/>
      <c r="I41" s="18"/>
      <c r="J41" s="18"/>
      <c r="K41" s="18"/>
      <c r="L41" s="18"/>
    </row>
    <row r="42" spans="1:12" ht="14.25" hidden="1" customHeight="1" x14ac:dyDescent="0.25">
      <c r="A42" s="20"/>
      <c r="B42" s="28" t="s">
        <v>771</v>
      </c>
      <c r="C42" s="96">
        <f>ROUND((Source!F988)/1000, 2)</f>
        <v>0</v>
      </c>
      <c r="D42" s="97"/>
      <c r="E42" s="18" t="s">
        <v>762</v>
      </c>
      <c r="F42" s="18"/>
      <c r="G42" s="18"/>
      <c r="H42" s="18"/>
      <c r="I42" s="18"/>
      <c r="J42" s="18"/>
      <c r="K42" s="18"/>
      <c r="L42" s="18"/>
    </row>
    <row r="43" spans="1:12" ht="14.25" customHeight="1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1:12" ht="12.75" customHeight="1" x14ac:dyDescent="0.25">
      <c r="A44" s="84" t="s">
        <v>772</v>
      </c>
      <c r="B44" s="84" t="s">
        <v>773</v>
      </c>
      <c r="C44" s="84" t="s">
        <v>774</v>
      </c>
      <c r="D44" s="84" t="s">
        <v>775</v>
      </c>
      <c r="E44" s="87" t="s">
        <v>776</v>
      </c>
      <c r="F44" s="88"/>
      <c r="G44" s="89"/>
      <c r="H44" s="87" t="s">
        <v>777</v>
      </c>
      <c r="I44" s="88"/>
      <c r="J44" s="88"/>
      <c r="K44" s="88"/>
      <c r="L44" s="89"/>
    </row>
    <row r="45" spans="1:12" ht="12.75" customHeight="1" x14ac:dyDescent="0.25">
      <c r="A45" s="85"/>
      <c r="B45" s="85"/>
      <c r="C45" s="85"/>
      <c r="D45" s="85"/>
      <c r="E45" s="90"/>
      <c r="F45" s="91"/>
      <c r="G45" s="92"/>
      <c r="H45" s="90"/>
      <c r="I45" s="91"/>
      <c r="J45" s="91"/>
      <c r="K45" s="91"/>
      <c r="L45" s="92"/>
    </row>
    <row r="46" spans="1:12" ht="12.75" customHeight="1" x14ac:dyDescent="0.25">
      <c r="A46" s="85"/>
      <c r="B46" s="85"/>
      <c r="C46" s="85"/>
      <c r="D46" s="85"/>
      <c r="E46" s="90"/>
      <c r="F46" s="91"/>
      <c r="G46" s="92"/>
      <c r="H46" s="90"/>
      <c r="I46" s="91"/>
      <c r="J46" s="91"/>
      <c r="K46" s="91"/>
      <c r="L46" s="92"/>
    </row>
    <row r="47" spans="1:12" ht="12.75" customHeight="1" x14ac:dyDescent="0.25">
      <c r="A47" s="85"/>
      <c r="B47" s="85"/>
      <c r="C47" s="85"/>
      <c r="D47" s="85"/>
      <c r="E47" s="93"/>
      <c r="F47" s="94"/>
      <c r="G47" s="95"/>
      <c r="H47" s="93"/>
      <c r="I47" s="94"/>
      <c r="J47" s="94"/>
      <c r="K47" s="94"/>
      <c r="L47" s="95"/>
    </row>
    <row r="48" spans="1:12" ht="51" customHeight="1" x14ac:dyDescent="0.25">
      <c r="A48" s="86"/>
      <c r="B48" s="86"/>
      <c r="C48" s="86"/>
      <c r="D48" s="86"/>
      <c r="E48" s="37" t="s">
        <v>778</v>
      </c>
      <c r="F48" s="37" t="s">
        <v>779</v>
      </c>
      <c r="G48" s="38" t="s">
        <v>780</v>
      </c>
      <c r="H48" s="37" t="s">
        <v>781</v>
      </c>
      <c r="I48" s="37" t="s">
        <v>782</v>
      </c>
      <c r="J48" s="37" t="s">
        <v>783</v>
      </c>
      <c r="K48" s="37" t="s">
        <v>779</v>
      </c>
      <c r="L48" s="37" t="s">
        <v>784</v>
      </c>
    </row>
    <row r="49" spans="1:12" ht="14.25" customHeight="1" x14ac:dyDescent="0.25">
      <c r="A49" s="39">
        <v>1</v>
      </c>
      <c r="B49" s="39">
        <v>2</v>
      </c>
      <c r="C49" s="39">
        <v>3</v>
      </c>
      <c r="D49" s="39">
        <v>4</v>
      </c>
      <c r="E49" s="39">
        <v>5</v>
      </c>
      <c r="F49" s="39">
        <v>6</v>
      </c>
      <c r="G49" s="39">
        <v>7</v>
      </c>
      <c r="H49" s="39">
        <v>8</v>
      </c>
      <c r="I49" s="39">
        <v>9</v>
      </c>
      <c r="J49" s="39">
        <v>10</v>
      </c>
      <c r="K49" s="40">
        <v>11</v>
      </c>
      <c r="L49" s="40">
        <v>12</v>
      </c>
    </row>
    <row r="51" spans="1:12" s="72" customFormat="1" ht="15.6" x14ac:dyDescent="0.3">
      <c r="A51" s="73" t="s">
        <v>1109</v>
      </c>
    </row>
    <row r="52" spans="1:12" s="72" customFormat="1" ht="15.6" x14ac:dyDescent="0.3"/>
    <row r="53" spans="1:12" ht="16.8" x14ac:dyDescent="0.25">
      <c r="A53" s="81" t="s">
        <v>789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</row>
    <row r="55" spans="1:12" ht="13.8" hidden="1" x14ac:dyDescent="0.25">
      <c r="A55" s="41"/>
      <c r="B55" s="42"/>
      <c r="C55" s="76" t="s">
        <v>790</v>
      </c>
      <c r="D55" s="76"/>
      <c r="E55" s="76"/>
      <c r="F55" s="76"/>
      <c r="G55" s="76"/>
      <c r="H55" s="76"/>
      <c r="I55" s="43"/>
      <c r="J55" s="41"/>
      <c r="K55" s="44"/>
      <c r="L55" s="43">
        <f>L57+L58+L64+L68</f>
        <v>0</v>
      </c>
    </row>
    <row r="56" spans="1:12" ht="13.8" hidden="1" x14ac:dyDescent="0.25">
      <c r="A56" s="45"/>
      <c r="B56" s="46"/>
      <c r="C56" s="82" t="s">
        <v>791</v>
      </c>
      <c r="D56" s="83"/>
      <c r="E56" s="83"/>
      <c r="F56" s="83"/>
      <c r="G56" s="83"/>
      <c r="H56" s="83"/>
      <c r="I56" s="47"/>
      <c r="J56" s="45"/>
      <c r="K56" s="48"/>
      <c r="L56" s="47"/>
    </row>
    <row r="57" spans="1:12" ht="13.8" hidden="1" x14ac:dyDescent="0.25">
      <c r="A57" s="45"/>
      <c r="B57" s="46"/>
      <c r="C57" s="83" t="s">
        <v>792</v>
      </c>
      <c r="D57" s="83"/>
      <c r="E57" s="83"/>
      <c r="F57" s="83"/>
      <c r="G57" s="83"/>
      <c r="H57" s="83"/>
      <c r="I57" s="47"/>
      <c r="J57" s="45"/>
      <c r="K57" s="48"/>
      <c r="L57" s="47">
        <f>SUM(AR53:AR53)</f>
        <v>0</v>
      </c>
    </row>
    <row r="58" spans="1:12" ht="13.8" hidden="1" x14ac:dyDescent="0.25">
      <c r="A58" s="45"/>
      <c r="B58" s="46"/>
      <c r="C58" s="83" t="s">
        <v>793</v>
      </c>
      <c r="D58" s="83"/>
      <c r="E58" s="83"/>
      <c r="F58" s="83"/>
      <c r="G58" s="83"/>
      <c r="H58" s="83"/>
      <c r="I58" s="47"/>
      <c r="J58" s="45"/>
      <c r="K58" s="48"/>
      <c r="L58" s="47">
        <f>L60+L63+L62</f>
        <v>0</v>
      </c>
    </row>
    <row r="59" spans="1:12" ht="13.8" hidden="1" x14ac:dyDescent="0.25">
      <c r="A59" s="45"/>
      <c r="B59" s="46"/>
      <c r="C59" s="82" t="s">
        <v>794</v>
      </c>
      <c r="D59" s="83"/>
      <c r="E59" s="83"/>
      <c r="F59" s="83"/>
      <c r="G59" s="83"/>
      <c r="H59" s="83"/>
      <c r="I59" s="47"/>
      <c r="J59" s="45"/>
      <c r="K59" s="48"/>
      <c r="L59" s="47"/>
    </row>
    <row r="60" spans="1:12" ht="13.8" hidden="1" x14ac:dyDescent="0.25">
      <c r="A60" s="45"/>
      <c r="B60" s="46"/>
      <c r="C60" s="83" t="s">
        <v>793</v>
      </c>
      <c r="D60" s="83"/>
      <c r="E60" s="83"/>
      <c r="F60" s="83"/>
      <c r="G60" s="83"/>
      <c r="H60" s="83"/>
      <c r="I60" s="47"/>
      <c r="J60" s="45"/>
      <c r="K60" s="48"/>
      <c r="L60" s="47">
        <f>SUM(AO53:AO53)</f>
        <v>0</v>
      </c>
    </row>
    <row r="61" spans="1:12" ht="13.8" hidden="1" x14ac:dyDescent="0.25">
      <c r="A61" s="45"/>
      <c r="B61" s="46"/>
      <c r="C61" s="82" t="s">
        <v>795</v>
      </c>
      <c r="D61" s="83"/>
      <c r="E61" s="83"/>
      <c r="F61" s="83"/>
      <c r="G61" s="83"/>
      <c r="H61" s="83"/>
      <c r="I61" s="47"/>
      <c r="J61" s="45"/>
      <c r="K61" s="48"/>
      <c r="L61" s="47"/>
    </row>
    <row r="62" spans="1:12" ht="13.8" hidden="1" x14ac:dyDescent="0.25">
      <c r="A62" s="45"/>
      <c r="B62" s="46"/>
      <c r="C62" s="83" t="s">
        <v>815</v>
      </c>
      <c r="D62" s="83"/>
      <c r="E62" s="83"/>
      <c r="F62" s="83"/>
      <c r="G62" s="83"/>
      <c r="H62" s="83"/>
      <c r="I62" s="47"/>
      <c r="J62" s="45"/>
      <c r="K62" s="48"/>
      <c r="L62" s="47">
        <f>SUM(AT53:AT53)</f>
        <v>0</v>
      </c>
    </row>
    <row r="63" spans="1:12" ht="13.8" hidden="1" x14ac:dyDescent="0.25">
      <c r="A63" s="45"/>
      <c r="B63" s="46"/>
      <c r="C63" s="83" t="s">
        <v>796</v>
      </c>
      <c r="D63" s="83"/>
      <c r="E63" s="83"/>
      <c r="F63" s="83"/>
      <c r="G63" s="83"/>
      <c r="H63" s="83"/>
      <c r="I63" s="47"/>
      <c r="J63" s="45"/>
      <c r="K63" s="48"/>
      <c r="L63" s="47">
        <f>SUM(AV53:AV53)</f>
        <v>0</v>
      </c>
    </row>
    <row r="64" spans="1:12" ht="13.8" hidden="1" x14ac:dyDescent="0.25">
      <c r="A64" s="45"/>
      <c r="B64" s="46"/>
      <c r="C64" s="83" t="s">
        <v>797</v>
      </c>
      <c r="D64" s="83"/>
      <c r="E64" s="83"/>
      <c r="F64" s="83"/>
      <c r="G64" s="83"/>
      <c r="H64" s="83"/>
      <c r="I64" s="47"/>
      <c r="J64" s="45"/>
      <c r="K64" s="48"/>
      <c r="L64" s="47">
        <f>L66+L67</f>
        <v>0</v>
      </c>
    </row>
    <row r="65" spans="1:12" ht="13.8" hidden="1" x14ac:dyDescent="0.25">
      <c r="A65" s="45"/>
      <c r="B65" s="46"/>
      <c r="C65" s="82" t="s">
        <v>794</v>
      </c>
      <c r="D65" s="83"/>
      <c r="E65" s="83"/>
      <c r="F65" s="83"/>
      <c r="G65" s="83"/>
      <c r="H65" s="83"/>
      <c r="I65" s="47"/>
      <c r="J65" s="45"/>
      <c r="K65" s="48"/>
      <c r="L65" s="47"/>
    </row>
    <row r="66" spans="1:12" ht="13.8" hidden="1" x14ac:dyDescent="0.25">
      <c r="A66" s="45"/>
      <c r="B66" s="46"/>
      <c r="C66" s="83" t="s">
        <v>798</v>
      </c>
      <c r="D66" s="83"/>
      <c r="E66" s="83"/>
      <c r="F66" s="83"/>
      <c r="G66" s="83"/>
      <c r="H66" s="83"/>
      <c r="I66" s="47"/>
      <c r="J66" s="45"/>
      <c r="K66" s="48"/>
      <c r="L66" s="47">
        <f>SUM(AW53:AW53)-SUM(BK53:BK53)</f>
        <v>0</v>
      </c>
    </row>
    <row r="67" spans="1:12" ht="13.8" hidden="1" x14ac:dyDescent="0.25">
      <c r="A67" s="45"/>
      <c r="B67" s="46"/>
      <c r="C67" s="83" t="s">
        <v>799</v>
      </c>
      <c r="D67" s="83"/>
      <c r="E67" s="83"/>
      <c r="F67" s="83"/>
      <c r="G67" s="83"/>
      <c r="H67" s="83"/>
      <c r="I67" s="47"/>
      <c r="J67" s="45"/>
      <c r="K67" s="48"/>
      <c r="L67" s="47">
        <f>SUM(BC53:BC53)</f>
        <v>0</v>
      </c>
    </row>
    <row r="68" spans="1:12" ht="13.8" hidden="1" x14ac:dyDescent="0.25">
      <c r="A68" s="45"/>
      <c r="B68" s="46"/>
      <c r="C68" s="83" t="s">
        <v>800</v>
      </c>
      <c r="D68" s="83"/>
      <c r="E68" s="83"/>
      <c r="F68" s="83"/>
      <c r="G68" s="83"/>
      <c r="H68" s="83"/>
      <c r="I68" s="47"/>
      <c r="J68" s="45"/>
      <c r="K68" s="48"/>
      <c r="L68" s="47">
        <f>SUM(BB53:BB53)</f>
        <v>0</v>
      </c>
    </row>
    <row r="69" spans="1:12" ht="13.8" hidden="1" x14ac:dyDescent="0.25">
      <c r="A69" s="45"/>
      <c r="B69" s="46"/>
      <c r="C69" s="83" t="s">
        <v>801</v>
      </c>
      <c r="D69" s="83"/>
      <c r="E69" s="83"/>
      <c r="F69" s="83"/>
      <c r="G69" s="83"/>
      <c r="H69" s="83"/>
      <c r="I69" s="47"/>
      <c r="J69" s="45"/>
      <c r="K69" s="48"/>
      <c r="L69" s="47">
        <f>SUM(AR53:AR53)+SUM(AT53:AT53)+SUM(AV53:AV53)</f>
        <v>0</v>
      </c>
    </row>
    <row r="70" spans="1:12" ht="13.8" hidden="1" x14ac:dyDescent="0.25">
      <c r="A70" s="45"/>
      <c r="B70" s="46"/>
      <c r="C70" s="83" t="s">
        <v>802</v>
      </c>
      <c r="D70" s="83"/>
      <c r="E70" s="83"/>
      <c r="F70" s="83"/>
      <c r="G70" s="83"/>
      <c r="H70" s="83"/>
      <c r="I70" s="47"/>
      <c r="J70" s="45"/>
      <c r="K70" s="48"/>
      <c r="L70" s="47">
        <f>SUM(AZ53:AZ53)</f>
        <v>0</v>
      </c>
    </row>
    <row r="71" spans="1:12" ht="13.8" hidden="1" x14ac:dyDescent="0.25">
      <c r="A71" s="45"/>
      <c r="B71" s="46"/>
      <c r="C71" s="83" t="s">
        <v>803</v>
      </c>
      <c r="D71" s="83"/>
      <c r="E71" s="83"/>
      <c r="F71" s="83"/>
      <c r="G71" s="83"/>
      <c r="H71" s="83"/>
      <c r="I71" s="47"/>
      <c r="J71" s="45"/>
      <c r="K71" s="48"/>
      <c r="L71" s="47">
        <f>SUM(BA53:BA53)</f>
        <v>0</v>
      </c>
    </row>
    <row r="72" spans="1:12" ht="13.8" hidden="1" x14ac:dyDescent="0.25">
      <c r="A72" s="45"/>
      <c r="B72" s="46"/>
      <c r="C72" s="83" t="s">
        <v>804</v>
      </c>
      <c r="D72" s="83"/>
      <c r="E72" s="83"/>
      <c r="F72" s="83"/>
      <c r="G72" s="83"/>
      <c r="H72" s="83"/>
      <c r="I72" s="47"/>
      <c r="J72" s="45"/>
      <c r="K72" s="48"/>
      <c r="L72" s="47">
        <f>L74+L75</f>
        <v>0</v>
      </c>
    </row>
    <row r="73" spans="1:12" ht="13.8" hidden="1" x14ac:dyDescent="0.25">
      <c r="A73" s="45"/>
      <c r="B73" s="46"/>
      <c r="C73" s="82" t="s">
        <v>791</v>
      </c>
      <c r="D73" s="83"/>
      <c r="E73" s="83"/>
      <c r="F73" s="83"/>
      <c r="G73" s="83"/>
      <c r="H73" s="83"/>
      <c r="I73" s="47"/>
      <c r="J73" s="45"/>
      <c r="K73" s="48"/>
      <c r="L73" s="47"/>
    </row>
    <row r="74" spans="1:12" ht="13.8" hidden="1" x14ac:dyDescent="0.25">
      <c r="A74" s="45"/>
      <c r="B74" s="46"/>
      <c r="C74" s="83" t="s">
        <v>805</v>
      </c>
      <c r="D74" s="83"/>
      <c r="E74" s="83"/>
      <c r="F74" s="83"/>
      <c r="G74" s="83"/>
      <c r="H74" s="83"/>
      <c r="I74" s="47"/>
      <c r="J74" s="45"/>
      <c r="K74" s="48"/>
      <c r="L74" s="47">
        <f>SUM(BK53:BK53)</f>
        <v>0</v>
      </c>
    </row>
    <row r="75" spans="1:12" ht="13.8" hidden="1" x14ac:dyDescent="0.25">
      <c r="A75" s="45"/>
      <c r="B75" s="46"/>
      <c r="C75" s="83" t="s">
        <v>806</v>
      </c>
      <c r="D75" s="83"/>
      <c r="E75" s="83"/>
      <c r="F75" s="83"/>
      <c r="G75" s="83"/>
      <c r="H75" s="83"/>
      <c r="I75" s="47"/>
      <c r="J75" s="45"/>
      <c r="K75" s="48"/>
      <c r="L75" s="47">
        <f>SUM(BD53:BD53)</f>
        <v>0</v>
      </c>
    </row>
    <row r="76" spans="1:12" ht="13.8" hidden="1" x14ac:dyDescent="0.25">
      <c r="A76" s="45"/>
      <c r="B76" s="46"/>
      <c r="C76" s="83" t="s">
        <v>807</v>
      </c>
      <c r="D76" s="83"/>
      <c r="E76" s="83"/>
      <c r="F76" s="83"/>
      <c r="G76" s="83"/>
      <c r="H76" s="83"/>
      <c r="I76" s="47"/>
      <c r="J76" s="45"/>
      <c r="K76" s="48"/>
      <c r="L76" s="47"/>
    </row>
    <row r="77" spans="1:12" ht="13.8" hidden="1" x14ac:dyDescent="0.25">
      <c r="A77" s="45"/>
      <c r="B77" s="46"/>
      <c r="C77" s="83" t="s">
        <v>808</v>
      </c>
      <c r="D77" s="83"/>
      <c r="E77" s="83"/>
      <c r="F77" s="83"/>
      <c r="G77" s="83"/>
      <c r="H77" s="83"/>
      <c r="I77" s="47"/>
      <c r="J77" s="45"/>
      <c r="K77" s="48"/>
      <c r="L77" s="47">
        <f>SUM(BO53:BO53)</f>
        <v>0</v>
      </c>
    </row>
    <row r="78" spans="1:12" ht="13.8" hidden="1" x14ac:dyDescent="0.25">
      <c r="A78" s="41"/>
      <c r="B78" s="42"/>
      <c r="C78" s="76" t="s">
        <v>809</v>
      </c>
      <c r="D78" s="76"/>
      <c r="E78" s="76"/>
      <c r="F78" s="76"/>
      <c r="G78" s="76"/>
      <c r="H78" s="76"/>
      <c r="I78" s="43"/>
      <c r="J78" s="41"/>
      <c r="K78" s="44"/>
      <c r="L78" s="43">
        <f>L55+L70+L71+L72+L76+L77</f>
        <v>0</v>
      </c>
    </row>
    <row r="79" spans="1:12" ht="13.8" hidden="1" x14ac:dyDescent="0.25">
      <c r="A79" s="45"/>
      <c r="B79" s="46"/>
      <c r="C79" s="82" t="s">
        <v>810</v>
      </c>
      <c r="D79" s="83"/>
      <c r="E79" s="83"/>
      <c r="F79" s="83"/>
      <c r="G79" s="83"/>
      <c r="H79" s="83"/>
      <c r="I79" s="47"/>
      <c r="J79" s="45"/>
      <c r="K79" s="48"/>
      <c r="L79" s="47"/>
    </row>
    <row r="80" spans="1:12" ht="13.8" hidden="1" x14ac:dyDescent="0.25">
      <c r="A80" s="45"/>
      <c r="B80" s="46"/>
      <c r="C80" s="83" t="s">
        <v>811</v>
      </c>
      <c r="D80" s="83"/>
      <c r="E80" s="83"/>
      <c r="F80" s="83"/>
      <c r="G80" s="83"/>
      <c r="H80" s="83"/>
      <c r="I80" s="47"/>
      <c r="J80" s="45"/>
      <c r="K80" s="48"/>
      <c r="L80" s="47">
        <f>SUM(AX53:AX53)</f>
        <v>0</v>
      </c>
    </row>
    <row r="81" spans="1:83" ht="13.8" hidden="1" x14ac:dyDescent="0.25">
      <c r="A81" s="45"/>
      <c r="B81" s="46"/>
      <c r="C81" s="83" t="s">
        <v>812</v>
      </c>
      <c r="D81" s="83"/>
      <c r="E81" s="83"/>
      <c r="F81" s="83"/>
      <c r="G81" s="83"/>
      <c r="H81" s="83"/>
      <c r="I81" s="47"/>
      <c r="J81" s="45"/>
      <c r="K81" s="48"/>
      <c r="L81" s="47">
        <f>SUM(AY53:AY53)</f>
        <v>0</v>
      </c>
    </row>
    <row r="82" spans="1:83" ht="14.25" hidden="1" customHeight="1" x14ac:dyDescent="0.25">
      <c r="A82" s="45"/>
      <c r="B82" s="46"/>
      <c r="C82" s="83" t="s">
        <v>813</v>
      </c>
      <c r="D82" s="83"/>
      <c r="E82" s="83"/>
      <c r="F82" s="100"/>
      <c r="G82" s="49">
        <f>Source!F50</f>
        <v>0</v>
      </c>
      <c r="H82" s="45"/>
      <c r="I82" s="45"/>
      <c r="J82" s="45"/>
      <c r="K82" s="45"/>
      <c r="L82" s="45"/>
    </row>
    <row r="83" spans="1:83" ht="14.25" hidden="1" customHeight="1" x14ac:dyDescent="0.25">
      <c r="A83" s="45"/>
      <c r="B83" s="46"/>
      <c r="C83" s="83" t="s">
        <v>814</v>
      </c>
      <c r="D83" s="83"/>
      <c r="E83" s="83"/>
      <c r="F83" s="100"/>
      <c r="G83" s="49">
        <f>Source!F51</f>
        <v>0</v>
      </c>
      <c r="H83" s="45"/>
      <c r="I83" s="45"/>
      <c r="J83" s="45"/>
      <c r="K83" s="45"/>
      <c r="L83" s="45"/>
    </row>
    <row r="84" spans="1:83" hidden="1" x14ac:dyDescent="0.25"/>
    <row r="85" spans="1:83" hidden="1" x14ac:dyDescent="0.25"/>
    <row r="86" spans="1:83" ht="16.8" x14ac:dyDescent="0.25">
      <c r="A86" s="81" t="s">
        <v>816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</row>
    <row r="88" spans="1:83" ht="16.8" x14ac:dyDescent="0.25">
      <c r="A88" s="81" t="s">
        <v>817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</row>
    <row r="89" spans="1:83" ht="93.6" x14ac:dyDescent="0.25">
      <c r="A89" s="50" t="s">
        <v>74</v>
      </c>
      <c r="B89" s="51" t="s">
        <v>818</v>
      </c>
      <c r="C89" s="51" t="s">
        <v>1021</v>
      </c>
      <c r="D89" s="52" t="str">
        <f>Source!H66</f>
        <v>КОМПЛ</v>
      </c>
      <c r="E89" s="48">
        <f>Source!K66</f>
        <v>1</v>
      </c>
      <c r="F89" s="48"/>
      <c r="G89" s="48">
        <f>Source!I66</f>
        <v>1</v>
      </c>
      <c r="H89" s="47"/>
      <c r="I89" s="53"/>
      <c r="J89" s="47"/>
      <c r="K89" s="53"/>
      <c r="L89" s="47"/>
    </row>
    <row r="90" spans="1:83" ht="105.6" x14ac:dyDescent="0.25">
      <c r="B90" s="54" t="str">
        <f>Source!EO66</f>
        <v>Поправка: 571/пр_2022_п.83_т.2_стр.4_стб.3</v>
      </c>
      <c r="C90" s="54" t="str">
        <f>Source!CN66</f>
        <v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v>
      </c>
    </row>
    <row r="91" spans="1:83" ht="13.8" x14ac:dyDescent="0.25">
      <c r="A91" s="55"/>
      <c r="B91" s="48">
        <v>1</v>
      </c>
      <c r="C91" s="55" t="s">
        <v>819</v>
      </c>
      <c r="D91" s="52" t="s">
        <v>590</v>
      </c>
      <c r="E91" s="49"/>
      <c r="F91" s="48"/>
      <c r="G91" s="49">
        <f>Source!U66</f>
        <v>4.4668400000000004</v>
      </c>
      <c r="H91" s="48"/>
      <c r="I91" s="48"/>
      <c r="J91" s="48"/>
      <c r="K91" s="48"/>
      <c r="L91" s="43">
        <f>SUM(L92:L92)-SUMIF(CE92:CE92, 1, L92:L92)</f>
        <v>2790.66</v>
      </c>
    </row>
    <row r="92" spans="1:83" ht="13.8" x14ac:dyDescent="0.25">
      <c r="A92" s="51"/>
      <c r="B92" s="51" t="s">
        <v>588</v>
      </c>
      <c r="C92" s="51" t="s">
        <v>589</v>
      </c>
      <c r="D92" s="52" t="s">
        <v>590</v>
      </c>
      <c r="E92" s="48">
        <v>7.42</v>
      </c>
      <c r="F92" s="48">
        <f>ROUND((0.7)*0.86,7)</f>
        <v>0.60199999999999998</v>
      </c>
      <c r="G92" s="48">
        <f>SmtRes!CX1</f>
        <v>4.4668400000000004</v>
      </c>
      <c r="H92" s="47"/>
      <c r="I92" s="53"/>
      <c r="J92" s="47">
        <f>SmtRes!CZ1</f>
        <v>624.75</v>
      </c>
      <c r="K92" s="53"/>
      <c r="L92" s="47">
        <f>SmtRes!DI1</f>
        <v>2790.66</v>
      </c>
    </row>
    <row r="93" spans="1:83" ht="13.8" x14ac:dyDescent="0.25">
      <c r="A93" s="55"/>
      <c r="B93" s="48">
        <v>2</v>
      </c>
      <c r="C93" s="55" t="s">
        <v>820</v>
      </c>
      <c r="D93" s="52"/>
      <c r="E93" s="49"/>
      <c r="F93" s="48"/>
      <c r="G93" s="49"/>
      <c r="H93" s="48"/>
      <c r="I93" s="48"/>
      <c r="J93" s="48"/>
      <c r="K93" s="48"/>
      <c r="L93" s="43">
        <f>SUM(L94:L98)-SUMIF(CE94:CE98, 1, L94:L98)</f>
        <v>713.87999999999988</v>
      </c>
    </row>
    <row r="94" spans="1:83" ht="13.8" x14ac:dyDescent="0.25">
      <c r="A94" s="55"/>
      <c r="B94" s="48"/>
      <c r="C94" s="55" t="s">
        <v>823</v>
      </c>
      <c r="D94" s="52" t="s">
        <v>590</v>
      </c>
      <c r="E94" s="49"/>
      <c r="F94" s="48"/>
      <c r="G94" s="49">
        <f>Source!V66</f>
        <v>0.61404000000000003</v>
      </c>
      <c r="H94" s="48"/>
      <c r="I94" s="48"/>
      <c r="J94" s="48"/>
      <c r="K94" s="48"/>
      <c r="L94" s="43">
        <f>SUMIF(CE95:CE98, 1, L95:L98)</f>
        <v>442.56000000000006</v>
      </c>
      <c r="CE94" s="12">
        <v>1</v>
      </c>
    </row>
    <row r="95" spans="1:83" ht="27.6" x14ac:dyDescent="0.25">
      <c r="A95" s="51"/>
      <c r="B95" s="51" t="s">
        <v>593</v>
      </c>
      <c r="C95" s="51" t="s">
        <v>595</v>
      </c>
      <c r="D95" s="52" t="s">
        <v>596</v>
      </c>
      <c r="E95" s="48">
        <v>0.61</v>
      </c>
      <c r="F95" s="48">
        <f>ROUND((0.7)*0.86,7)</f>
        <v>0.60199999999999998</v>
      </c>
      <c r="G95" s="48">
        <f>SmtRes!CX3</f>
        <v>0.36721999999999999</v>
      </c>
      <c r="H95" s="47"/>
      <c r="I95" s="53"/>
      <c r="J95" s="47">
        <f>SmtRes!CZ3</f>
        <v>1552.12</v>
      </c>
      <c r="K95" s="53"/>
      <c r="L95" s="47">
        <f>SmtRes!DG3</f>
        <v>569.97</v>
      </c>
    </row>
    <row r="96" spans="1:83" ht="13.8" x14ac:dyDescent="0.25">
      <c r="A96" s="51"/>
      <c r="B96" s="51" t="s">
        <v>597</v>
      </c>
      <c r="C96" s="51" t="s">
        <v>821</v>
      </c>
      <c r="D96" s="52" t="s">
        <v>590</v>
      </c>
      <c r="E96" s="48">
        <f>SmtRes!DO3*SmtRes!AT3</f>
        <v>0.61</v>
      </c>
      <c r="F96" s="48">
        <f>ROUND((0.7)*0.86,7)</f>
        <v>0.60199999999999998</v>
      </c>
      <c r="G96" s="48">
        <f>SmtRes!DO3*SmtRes!CX3</f>
        <v>0.36721999999999999</v>
      </c>
      <c r="H96" s="47"/>
      <c r="I96" s="53"/>
      <c r="J96" s="47">
        <f>ROUND(SmtRes!AG3/SmtRes!DO3, 2)</f>
        <v>803.25</v>
      </c>
      <c r="K96" s="53"/>
      <c r="L96" s="47">
        <f>SmtRes!DH3</f>
        <v>294.97000000000003</v>
      </c>
      <c r="CE96" s="12">
        <v>1</v>
      </c>
    </row>
    <row r="97" spans="1:83" ht="27.6" x14ac:dyDescent="0.25">
      <c r="A97" s="51"/>
      <c r="B97" s="51" t="s">
        <v>598</v>
      </c>
      <c r="C97" s="51" t="s">
        <v>600</v>
      </c>
      <c r="D97" s="52" t="s">
        <v>596</v>
      </c>
      <c r="E97" s="48">
        <v>0.41</v>
      </c>
      <c r="F97" s="48">
        <f>ROUND((0.7)*0.86,7)</f>
        <v>0.60199999999999998</v>
      </c>
      <c r="G97" s="48">
        <f>SmtRes!CX4</f>
        <v>0.24682000000000001</v>
      </c>
      <c r="H97" s="47">
        <f>SmtRes!CZ4</f>
        <v>477.92</v>
      </c>
      <c r="I97" s="53">
        <f>SmtRes!AJ4</f>
        <v>1.22</v>
      </c>
      <c r="J97" s="47">
        <f>ROUND(H97*I97, 2)</f>
        <v>583.05999999999995</v>
      </c>
      <c r="K97" s="53"/>
      <c r="L97" s="47">
        <f>SmtRes!DG4</f>
        <v>143.91</v>
      </c>
    </row>
    <row r="98" spans="1:83" ht="13.8" x14ac:dyDescent="0.25">
      <c r="A98" s="51"/>
      <c r="B98" s="51" t="s">
        <v>601</v>
      </c>
      <c r="C98" s="51" t="s">
        <v>822</v>
      </c>
      <c r="D98" s="52" t="s">
        <v>590</v>
      </c>
      <c r="E98" s="48">
        <f>SmtRes!DO4*SmtRes!AT4</f>
        <v>0.41</v>
      </c>
      <c r="F98" s="48">
        <f>ROUND((0.7)*0.86,7)</f>
        <v>0.60199999999999998</v>
      </c>
      <c r="G98" s="48">
        <f>SmtRes!DO4*SmtRes!CX4</f>
        <v>0.24682000000000001</v>
      </c>
      <c r="H98" s="47"/>
      <c r="I98" s="53"/>
      <c r="J98" s="47">
        <f>ROUND(SmtRes!AG4/SmtRes!DO4, 2)</f>
        <v>597.98</v>
      </c>
      <c r="K98" s="53"/>
      <c r="L98" s="47">
        <f>SmtRes!DH4</f>
        <v>147.59</v>
      </c>
      <c r="CE98" s="12">
        <v>1</v>
      </c>
    </row>
    <row r="99" spans="1:83" ht="13.8" x14ac:dyDescent="0.25">
      <c r="A99" s="55"/>
      <c r="B99" s="48">
        <v>4</v>
      </c>
      <c r="C99" s="55" t="s">
        <v>824</v>
      </c>
      <c r="D99" s="52"/>
      <c r="E99" s="49"/>
      <c r="F99" s="48"/>
      <c r="G99" s="49"/>
      <c r="H99" s="48"/>
      <c r="I99" s="48"/>
      <c r="J99" s="48"/>
      <c r="K99" s="48"/>
      <c r="L99" s="43">
        <f>SUM(L100:L104)-SUMIF(CE100:CE104, 1, L100:L104)</f>
        <v>0</v>
      </c>
    </row>
    <row r="100" spans="1:83" ht="13.8" x14ac:dyDescent="0.25">
      <c r="A100" s="51"/>
      <c r="B100" s="51" t="s">
        <v>602</v>
      </c>
      <c r="C100" s="51" t="s">
        <v>604</v>
      </c>
      <c r="D100" s="52" t="s">
        <v>91</v>
      </c>
      <c r="E100" s="48">
        <v>0.01</v>
      </c>
      <c r="F100" s="48">
        <f t="shared" ref="F100:F109" si="0">ROUND(0,7)</f>
        <v>0</v>
      </c>
      <c r="G100" s="48">
        <f>SmtRes!CX5</f>
        <v>0</v>
      </c>
      <c r="H100" s="47">
        <f>SmtRes!CZ5</f>
        <v>238.29</v>
      </c>
      <c r="I100" s="53">
        <f>SmtRes!AI5</f>
        <v>1.77</v>
      </c>
      <c r="J100" s="47">
        <f>ROUND(H100*I100, 2)</f>
        <v>421.77</v>
      </c>
      <c r="K100" s="53"/>
      <c r="L100" s="47">
        <f>SmtRes!DF5</f>
        <v>0</v>
      </c>
    </row>
    <row r="101" spans="1:83" ht="13.8" x14ac:dyDescent="0.25">
      <c r="A101" s="51"/>
      <c r="B101" s="51" t="s">
        <v>605</v>
      </c>
      <c r="C101" s="51" t="s">
        <v>607</v>
      </c>
      <c r="D101" s="52" t="s">
        <v>91</v>
      </c>
      <c r="E101" s="48">
        <v>0.03</v>
      </c>
      <c r="F101" s="48">
        <f t="shared" si="0"/>
        <v>0</v>
      </c>
      <c r="G101" s="48">
        <f>SmtRes!CX6</f>
        <v>0</v>
      </c>
      <c r="H101" s="47">
        <f>SmtRes!CZ6</f>
        <v>58.53</v>
      </c>
      <c r="I101" s="53">
        <f>SmtRes!AI6</f>
        <v>1.77</v>
      </c>
      <c r="J101" s="47">
        <f>ROUND(H101*I101, 2)</f>
        <v>103.6</v>
      </c>
      <c r="K101" s="53"/>
      <c r="L101" s="47">
        <f>SmtRes!DF6</f>
        <v>0</v>
      </c>
    </row>
    <row r="102" spans="1:83" ht="13.8" x14ac:dyDescent="0.25">
      <c r="A102" s="51"/>
      <c r="B102" s="51" t="s">
        <v>608</v>
      </c>
      <c r="C102" s="51" t="s">
        <v>610</v>
      </c>
      <c r="D102" s="52" t="s">
        <v>91</v>
      </c>
      <c r="E102" s="48">
        <v>0.02</v>
      </c>
      <c r="F102" s="48">
        <f t="shared" si="0"/>
        <v>0</v>
      </c>
      <c r="G102" s="48">
        <f>SmtRes!CX8</f>
        <v>0</v>
      </c>
      <c r="H102" s="47">
        <f>SmtRes!CZ8</f>
        <v>56.11</v>
      </c>
      <c r="I102" s="53">
        <f>SmtRes!AI8</f>
        <v>1.44</v>
      </c>
      <c r="J102" s="47">
        <f>ROUND(H102*I102, 2)</f>
        <v>80.8</v>
      </c>
      <c r="K102" s="53"/>
      <c r="L102" s="47">
        <f>SmtRes!DF8</f>
        <v>0</v>
      </c>
    </row>
    <row r="103" spans="1:83" ht="13.8" x14ac:dyDescent="0.25">
      <c r="A103" s="51"/>
      <c r="B103" s="51" t="s">
        <v>611</v>
      </c>
      <c r="C103" s="51" t="s">
        <v>613</v>
      </c>
      <c r="D103" s="52" t="s">
        <v>99</v>
      </c>
      <c r="E103" s="48">
        <v>1E-4</v>
      </c>
      <c r="F103" s="48">
        <f t="shared" si="0"/>
        <v>0</v>
      </c>
      <c r="G103" s="48">
        <f>SmtRes!CX11</f>
        <v>0</v>
      </c>
      <c r="H103" s="47">
        <f>SmtRes!CZ11</f>
        <v>80020.98</v>
      </c>
      <c r="I103" s="53">
        <f>SmtRes!AI11</f>
        <v>1.22</v>
      </c>
      <c r="J103" s="47">
        <f>ROUND(H103*I103, 2)</f>
        <v>97625.600000000006</v>
      </c>
      <c r="K103" s="53"/>
      <c r="L103" s="47">
        <f>SmtRes!DF11</f>
        <v>0</v>
      </c>
    </row>
    <row r="104" spans="1:83" ht="13.8" x14ac:dyDescent="0.25">
      <c r="A104" s="51"/>
      <c r="B104" s="51" t="s">
        <v>614</v>
      </c>
      <c r="C104" s="51" t="s">
        <v>616</v>
      </c>
      <c r="D104" s="52" t="s">
        <v>91</v>
      </c>
      <c r="E104" s="48">
        <v>0.12</v>
      </c>
      <c r="F104" s="48">
        <f t="shared" si="0"/>
        <v>0</v>
      </c>
      <c r="G104" s="48">
        <f>SmtRes!CX12</f>
        <v>0</v>
      </c>
      <c r="H104" s="47">
        <f>SmtRes!CZ12</f>
        <v>60.6</v>
      </c>
      <c r="I104" s="53">
        <f>SmtRes!AI12</f>
        <v>1.31</v>
      </c>
      <c r="J104" s="47">
        <f>ROUND(H104*I104, 2)</f>
        <v>79.39</v>
      </c>
      <c r="K104" s="53"/>
      <c r="L104" s="47">
        <f>SmtRes!DF12</f>
        <v>0</v>
      </c>
    </row>
    <row r="105" spans="1:83" ht="13.8" x14ac:dyDescent="0.25">
      <c r="A105" s="51"/>
      <c r="B105" s="51" t="str">
        <f>EtalonRes!I9</f>
        <v>07.2.07.13</v>
      </c>
      <c r="C105" s="51" t="str">
        <f>EtalonRes!K9</f>
        <v>Хомуты стальные</v>
      </c>
      <c r="D105" s="52" t="str">
        <f>EtalonRes!O9</f>
        <v>кг</v>
      </c>
      <c r="E105" s="48">
        <f>EtalonRes!X9</f>
        <v>0</v>
      </c>
      <c r="F105" s="48">
        <f t="shared" si="0"/>
        <v>0</v>
      </c>
      <c r="G105" s="48">
        <f>ROUND(EtalonRes!AG9*Source!I66, 7)</f>
        <v>0</v>
      </c>
      <c r="H105" s="47"/>
      <c r="I105" s="53"/>
      <c r="J105" s="47"/>
      <c r="K105" s="53"/>
      <c r="L105" s="47"/>
    </row>
    <row r="106" spans="1:83" ht="13.8" x14ac:dyDescent="0.25">
      <c r="A106" s="51"/>
      <c r="B106" s="51" t="str">
        <f>EtalonRes!I10</f>
        <v>08.3.04.02</v>
      </c>
      <c r="C106" s="51" t="str">
        <f>EtalonRes!K10</f>
        <v>Сталь стержневая диаметром до 10 мм</v>
      </c>
      <c r="D106" s="52" t="str">
        <f>EtalonRes!O10</f>
        <v>т</v>
      </c>
      <c r="E106" s="48">
        <f>EtalonRes!X10</f>
        <v>0</v>
      </c>
      <c r="F106" s="48">
        <f t="shared" si="0"/>
        <v>0</v>
      </c>
      <c r="G106" s="48">
        <f>ROUND(EtalonRes!AG10*Source!I66, 7)</f>
        <v>0</v>
      </c>
      <c r="H106" s="47"/>
      <c r="I106" s="53"/>
      <c r="J106" s="47"/>
      <c r="K106" s="53"/>
      <c r="L106" s="47"/>
    </row>
    <row r="107" spans="1:83" ht="27.6" x14ac:dyDescent="0.25">
      <c r="A107" s="51"/>
      <c r="B107" s="51" t="str">
        <f>EtalonRes!I13</f>
        <v>21.2.01.02</v>
      </c>
      <c r="C107" s="51" t="str">
        <f>EtalonRes!K13</f>
        <v>Провода неизолированные для воздушных линий электропередач</v>
      </c>
      <c r="D107" s="52" t="str">
        <f>EtalonRes!O13</f>
        <v>т</v>
      </c>
      <c r="E107" s="48">
        <f>EtalonRes!X13</f>
        <v>0</v>
      </c>
      <c r="F107" s="48">
        <f t="shared" si="0"/>
        <v>0</v>
      </c>
      <c r="G107" s="48">
        <f>ROUND(EtalonRes!AG13*Source!I66, 7)</f>
        <v>0</v>
      </c>
      <c r="H107" s="47"/>
      <c r="I107" s="53"/>
      <c r="J107" s="47"/>
      <c r="K107" s="53"/>
      <c r="L107" s="47"/>
    </row>
    <row r="108" spans="1:83" ht="27.6" x14ac:dyDescent="0.25">
      <c r="A108" s="51"/>
      <c r="B108" s="51" t="str">
        <f>EtalonRes!I14</f>
        <v>22.2.01.04</v>
      </c>
      <c r="C108" s="51" t="str">
        <f>EtalonRes!K14</f>
        <v>Изоляторы линейные штыревые фарфоровые</v>
      </c>
      <c r="D108" s="52" t="str">
        <f>EtalonRes!O14</f>
        <v>ШТ</v>
      </c>
      <c r="E108" s="48">
        <f>EtalonRes!X14</f>
        <v>0</v>
      </c>
      <c r="F108" s="48">
        <f t="shared" si="0"/>
        <v>0</v>
      </c>
      <c r="G108" s="48">
        <f>ROUND(EtalonRes!AG14*Source!I66, 7)</f>
        <v>0</v>
      </c>
      <c r="H108" s="47"/>
      <c r="I108" s="53"/>
      <c r="J108" s="47"/>
      <c r="K108" s="53"/>
      <c r="L108" s="47"/>
    </row>
    <row r="109" spans="1:83" ht="13.8" x14ac:dyDescent="0.25">
      <c r="A109" s="51"/>
      <c r="B109" s="51" t="str">
        <f>EtalonRes!I15</f>
        <v>22.2.02.03</v>
      </c>
      <c r="C109" s="56" t="str">
        <f>EtalonRes!K15</f>
        <v>Детали крепления стальные</v>
      </c>
      <c r="D109" s="57" t="str">
        <f>EtalonRes!O15</f>
        <v>кг</v>
      </c>
      <c r="E109" s="58">
        <f>EtalonRes!X15</f>
        <v>0</v>
      </c>
      <c r="F109" s="58">
        <f t="shared" si="0"/>
        <v>0</v>
      </c>
      <c r="G109" s="58">
        <f>ROUND(EtalonRes!AG15*Source!I66, 7)</f>
        <v>0</v>
      </c>
      <c r="H109" s="59"/>
      <c r="I109" s="60"/>
      <c r="J109" s="59"/>
      <c r="K109" s="60"/>
      <c r="L109" s="59"/>
    </row>
    <row r="110" spans="1:83" ht="13.8" x14ac:dyDescent="0.25">
      <c r="A110" s="51"/>
      <c r="B110" s="51"/>
      <c r="C110" s="61" t="s">
        <v>825</v>
      </c>
      <c r="D110" s="52"/>
      <c r="E110" s="48"/>
      <c r="F110" s="48"/>
      <c r="G110" s="48"/>
      <c r="H110" s="47"/>
      <c r="I110" s="53"/>
      <c r="J110" s="47"/>
      <c r="K110" s="53"/>
      <c r="L110" s="47">
        <f>L91+L93+L94+L99</f>
        <v>3947.1</v>
      </c>
    </row>
    <row r="111" spans="1:83" ht="13.8" x14ac:dyDescent="0.25">
      <c r="A111" s="51"/>
      <c r="B111" s="51"/>
      <c r="C111" s="51" t="s">
        <v>826</v>
      </c>
      <c r="D111" s="52"/>
      <c r="E111" s="48"/>
      <c r="F111" s="48"/>
      <c r="G111" s="48"/>
      <c r="H111" s="47"/>
      <c r="I111" s="53"/>
      <c r="J111" s="47"/>
      <c r="K111" s="53"/>
      <c r="L111" s="47">
        <f>SUM(AR89:AR114)+SUM(AS89:AS114)+SUM(AT89:AT114)+SUM(AU89:AU114)+SUM(AV89:AV114)</f>
        <v>3233.22</v>
      </c>
    </row>
    <row r="112" spans="1:83" ht="13.8" x14ac:dyDescent="0.25">
      <c r="A112" s="51"/>
      <c r="B112" s="51" t="s">
        <v>86</v>
      </c>
      <c r="C112" s="51" t="s">
        <v>827</v>
      </c>
      <c r="D112" s="52" t="s">
        <v>133</v>
      </c>
      <c r="E112" s="48">
        <f>Source!BZ66</f>
        <v>103</v>
      </c>
      <c r="F112" s="48"/>
      <c r="G112" s="48">
        <f>Source!AT66</f>
        <v>103</v>
      </c>
      <c r="H112" s="47"/>
      <c r="I112" s="53"/>
      <c r="J112" s="47"/>
      <c r="K112" s="53"/>
      <c r="L112" s="47">
        <f>SUM(AZ89:AZ114)</f>
        <v>3330.22</v>
      </c>
    </row>
    <row r="113" spans="1:83" ht="13.8" x14ac:dyDescent="0.25">
      <c r="A113" s="56"/>
      <c r="B113" s="56" t="s">
        <v>87</v>
      </c>
      <c r="C113" s="56" t="s">
        <v>828</v>
      </c>
      <c r="D113" s="57" t="s">
        <v>133</v>
      </c>
      <c r="E113" s="58">
        <f>Source!CA66</f>
        <v>60</v>
      </c>
      <c r="F113" s="58"/>
      <c r="G113" s="58">
        <f>Source!AU66</f>
        <v>60</v>
      </c>
      <c r="H113" s="59"/>
      <c r="I113" s="60"/>
      <c r="J113" s="59"/>
      <c r="K113" s="60"/>
      <c r="L113" s="59">
        <f>SUM(BA89:BA114)</f>
        <v>1939.93</v>
      </c>
    </row>
    <row r="114" spans="1:83" ht="13.8" x14ac:dyDescent="0.25">
      <c r="C114" s="98" t="s">
        <v>829</v>
      </c>
      <c r="D114" s="98"/>
      <c r="E114" s="98"/>
      <c r="F114" s="98"/>
      <c r="G114" s="98"/>
      <c r="H114" s="98"/>
      <c r="I114" s="99">
        <f>K114/E89</f>
        <v>9217.25</v>
      </c>
      <c r="J114" s="99"/>
      <c r="K114" s="99">
        <f>L91+L93+L99+L112+L113+L94</f>
        <v>9217.25</v>
      </c>
      <c r="L114" s="99"/>
      <c r="AD114" s="12">
        <f>ROUND((Source!AT66/100)*((ROUND(SUMIF(SmtRes!AQ1:'SmtRes'!AQ15,"=1",SmtRes!AD1:'SmtRes'!AD15)*Source!I66, 2)+ROUND(SUMIF(SmtRes!AQ1:'SmtRes'!AQ15,"=1",SmtRes!AC1:'SmtRes'!AC15)*Source!I66, 2))), 2)</f>
        <v>2086.7600000000002</v>
      </c>
      <c r="AE114" s="12">
        <f>ROUND((Source!AU66/100)*((ROUND(SUMIF(SmtRes!AQ1:'SmtRes'!AQ15,"=1",SmtRes!AD1:'SmtRes'!AD15)*Source!I66, 2)+ROUND(SUMIF(SmtRes!AQ1:'SmtRes'!AQ15,"=1",SmtRes!AC1:'SmtRes'!AC15)*Source!I66, 2))), 2)</f>
        <v>1215.5899999999999</v>
      </c>
      <c r="AN114" s="62">
        <f>L91+L93+L99+L112+L113+L94</f>
        <v>9217.25</v>
      </c>
      <c r="AO114" s="62">
        <f>L93</f>
        <v>713.87999999999988</v>
      </c>
      <c r="AQ114" s="12" t="s">
        <v>830</v>
      </c>
      <c r="AR114" s="62">
        <f>L91</f>
        <v>2790.66</v>
      </c>
      <c r="AT114" s="62">
        <f>L94</f>
        <v>442.56000000000006</v>
      </c>
      <c r="AV114" s="12" t="s">
        <v>830</v>
      </c>
      <c r="AW114" s="62">
        <f>L99</f>
        <v>0</v>
      </c>
      <c r="AZ114" s="12">
        <f>Source!X66</f>
        <v>3330.22</v>
      </c>
      <c r="BA114" s="12">
        <f>Source!Y66</f>
        <v>1939.93</v>
      </c>
      <c r="CD114" s="12">
        <v>1</v>
      </c>
    </row>
    <row r="115" spans="1:83" ht="93.6" x14ac:dyDescent="0.25">
      <c r="A115" s="50" t="s">
        <v>110</v>
      </c>
      <c r="B115" s="51" t="s">
        <v>818</v>
      </c>
      <c r="C115" s="51" t="s">
        <v>1022</v>
      </c>
      <c r="D115" s="52" t="str">
        <f>Source!H73</f>
        <v>КОМПЛ</v>
      </c>
      <c r="E115" s="48">
        <f>Source!K73</f>
        <v>1</v>
      </c>
      <c r="F115" s="48"/>
      <c r="G115" s="48">
        <f>Source!I73</f>
        <v>1</v>
      </c>
      <c r="H115" s="47"/>
      <c r="I115" s="53"/>
      <c r="J115" s="47"/>
      <c r="K115" s="53"/>
      <c r="L115" s="47"/>
    </row>
    <row r="116" spans="1:83" ht="13.8" x14ac:dyDescent="0.25">
      <c r="A116" s="55"/>
      <c r="B116" s="48">
        <v>1</v>
      </c>
      <c r="C116" s="55" t="s">
        <v>819</v>
      </c>
      <c r="D116" s="52" t="s">
        <v>590</v>
      </c>
      <c r="E116" s="49"/>
      <c r="F116" s="48"/>
      <c r="G116" s="49">
        <f>Source!U73</f>
        <v>6.3811999999999998</v>
      </c>
      <c r="H116" s="48"/>
      <c r="I116" s="48"/>
      <c r="J116" s="48"/>
      <c r="K116" s="48"/>
      <c r="L116" s="43">
        <f>SUM(L117:L117)-SUMIF(CE117:CE117, 1, L117:L117)</f>
        <v>3986.65</v>
      </c>
    </row>
    <row r="117" spans="1:83" ht="13.8" x14ac:dyDescent="0.25">
      <c r="A117" s="51"/>
      <c r="B117" s="51" t="s">
        <v>588</v>
      </c>
      <c r="C117" s="51" t="s">
        <v>589</v>
      </c>
      <c r="D117" s="52" t="s">
        <v>590</v>
      </c>
      <c r="E117" s="48">
        <v>7.42</v>
      </c>
      <c r="F117" s="48">
        <f>ROUND(0.86,7)</f>
        <v>0.86</v>
      </c>
      <c r="G117" s="48">
        <f>SmtRes!CX16</f>
        <v>6.3811999999999998</v>
      </c>
      <c r="H117" s="47"/>
      <c r="I117" s="53"/>
      <c r="J117" s="47">
        <f>SmtRes!CZ16</f>
        <v>624.75</v>
      </c>
      <c r="K117" s="53"/>
      <c r="L117" s="47">
        <f>SmtRes!DI16</f>
        <v>3986.65</v>
      </c>
    </row>
    <row r="118" spans="1:83" ht="13.8" x14ac:dyDescent="0.25">
      <c r="A118" s="55"/>
      <c r="B118" s="48">
        <v>2</v>
      </c>
      <c r="C118" s="55" t="s">
        <v>820</v>
      </c>
      <c r="D118" s="52"/>
      <c r="E118" s="49"/>
      <c r="F118" s="48"/>
      <c r="G118" s="49"/>
      <c r="H118" s="48"/>
      <c r="I118" s="48"/>
      <c r="J118" s="48"/>
      <c r="K118" s="48"/>
      <c r="L118" s="43">
        <f>SUM(L119:L123)-SUMIF(CE119:CE123, 1, L119:L123)</f>
        <v>1019.8299999999999</v>
      </c>
    </row>
    <row r="119" spans="1:83" ht="13.8" x14ac:dyDescent="0.25">
      <c r="A119" s="55"/>
      <c r="B119" s="48"/>
      <c r="C119" s="55" t="s">
        <v>823</v>
      </c>
      <c r="D119" s="52" t="s">
        <v>590</v>
      </c>
      <c r="E119" s="49"/>
      <c r="F119" s="48"/>
      <c r="G119" s="49">
        <f>Source!V73</f>
        <v>0.87719999999999998</v>
      </c>
      <c r="H119" s="48"/>
      <c r="I119" s="48"/>
      <c r="J119" s="48"/>
      <c r="K119" s="48"/>
      <c r="L119" s="43">
        <f>SUMIF(CE120:CE123, 1, L120:L123)</f>
        <v>632.23</v>
      </c>
      <c r="CE119" s="12">
        <v>1</v>
      </c>
    </row>
    <row r="120" spans="1:83" ht="27.6" x14ac:dyDescent="0.25">
      <c r="A120" s="51"/>
      <c r="B120" s="51" t="s">
        <v>593</v>
      </c>
      <c r="C120" s="51" t="s">
        <v>595</v>
      </c>
      <c r="D120" s="52" t="s">
        <v>596</v>
      </c>
      <c r="E120" s="48">
        <v>0.61</v>
      </c>
      <c r="F120" s="48">
        <f>ROUND(0.86,7)</f>
        <v>0.86</v>
      </c>
      <c r="G120" s="48">
        <f>SmtRes!CX18</f>
        <v>0.52459999999999996</v>
      </c>
      <c r="H120" s="47"/>
      <c r="I120" s="53"/>
      <c r="J120" s="47">
        <f>SmtRes!CZ18</f>
        <v>1552.12</v>
      </c>
      <c r="K120" s="53"/>
      <c r="L120" s="47">
        <f>SmtRes!DG18</f>
        <v>814.24</v>
      </c>
    </row>
    <row r="121" spans="1:83" ht="13.8" x14ac:dyDescent="0.25">
      <c r="A121" s="51"/>
      <c r="B121" s="51" t="s">
        <v>597</v>
      </c>
      <c r="C121" s="51" t="s">
        <v>821</v>
      </c>
      <c r="D121" s="52" t="s">
        <v>590</v>
      </c>
      <c r="E121" s="48">
        <f>SmtRes!DO18*SmtRes!AT18</f>
        <v>0.61</v>
      </c>
      <c r="F121" s="48">
        <f>ROUND(0.86,7)</f>
        <v>0.86</v>
      </c>
      <c r="G121" s="48">
        <f>SmtRes!DO18*SmtRes!CX18</f>
        <v>0.52459999999999996</v>
      </c>
      <c r="H121" s="47"/>
      <c r="I121" s="53"/>
      <c r="J121" s="47">
        <f>ROUND(SmtRes!AG18/SmtRes!DO18, 2)</f>
        <v>803.25</v>
      </c>
      <c r="K121" s="53"/>
      <c r="L121" s="47">
        <f>SmtRes!DH18</f>
        <v>421.38</v>
      </c>
      <c r="CE121" s="12">
        <v>1</v>
      </c>
    </row>
    <row r="122" spans="1:83" ht="27.6" x14ac:dyDescent="0.25">
      <c r="A122" s="51"/>
      <c r="B122" s="51" t="s">
        <v>598</v>
      </c>
      <c r="C122" s="51" t="s">
        <v>600</v>
      </c>
      <c r="D122" s="52" t="s">
        <v>596</v>
      </c>
      <c r="E122" s="48">
        <v>0.41</v>
      </c>
      <c r="F122" s="48">
        <f>ROUND(0.86,7)</f>
        <v>0.86</v>
      </c>
      <c r="G122" s="48">
        <f>SmtRes!CX19</f>
        <v>0.35260000000000002</v>
      </c>
      <c r="H122" s="47">
        <f>SmtRes!CZ19</f>
        <v>477.92</v>
      </c>
      <c r="I122" s="53">
        <f>SmtRes!AJ19</f>
        <v>1.22</v>
      </c>
      <c r="J122" s="47">
        <f>ROUND(H122*I122, 2)</f>
        <v>583.05999999999995</v>
      </c>
      <c r="K122" s="53"/>
      <c r="L122" s="47">
        <f>SmtRes!DG19</f>
        <v>205.59</v>
      </c>
    </row>
    <row r="123" spans="1:83" ht="13.8" x14ac:dyDescent="0.25">
      <c r="A123" s="51"/>
      <c r="B123" s="51" t="s">
        <v>601</v>
      </c>
      <c r="C123" s="51" t="s">
        <v>822</v>
      </c>
      <c r="D123" s="52" t="s">
        <v>590</v>
      </c>
      <c r="E123" s="48">
        <f>SmtRes!DO19*SmtRes!AT19</f>
        <v>0.41</v>
      </c>
      <c r="F123" s="48">
        <f>ROUND(0.86,7)</f>
        <v>0.86</v>
      </c>
      <c r="G123" s="48">
        <f>SmtRes!DO19*SmtRes!CX19</f>
        <v>0.35260000000000002</v>
      </c>
      <c r="H123" s="47"/>
      <c r="I123" s="53"/>
      <c r="J123" s="47">
        <f>ROUND(SmtRes!AG19/SmtRes!DO19, 2)</f>
        <v>597.98</v>
      </c>
      <c r="K123" s="53"/>
      <c r="L123" s="47">
        <f>SmtRes!DH19</f>
        <v>210.85</v>
      </c>
      <c r="CE123" s="12">
        <v>1</v>
      </c>
    </row>
    <row r="124" spans="1:83" ht="13.8" x14ac:dyDescent="0.25">
      <c r="A124" s="55"/>
      <c r="B124" s="48">
        <v>4</v>
      </c>
      <c r="C124" s="55" t="s">
        <v>824</v>
      </c>
      <c r="D124" s="52"/>
      <c r="E124" s="49"/>
      <c r="F124" s="48"/>
      <c r="G124" s="49"/>
      <c r="H124" s="48"/>
      <c r="I124" s="48"/>
      <c r="J124" s="48"/>
      <c r="K124" s="48"/>
      <c r="L124" s="43">
        <f>SUM(L125:L129)-SUMIF(CE125:CE129, 1, L125:L129)</f>
        <v>0</v>
      </c>
    </row>
    <row r="125" spans="1:83" ht="13.8" x14ac:dyDescent="0.25">
      <c r="A125" s="51"/>
      <c r="B125" s="51" t="s">
        <v>602</v>
      </c>
      <c r="C125" s="51" t="s">
        <v>604</v>
      </c>
      <c r="D125" s="52" t="s">
        <v>91</v>
      </c>
      <c r="E125" s="48">
        <v>0.01</v>
      </c>
      <c r="F125" s="48">
        <f t="shared" ref="F125:F134" si="1">ROUND(0,7)</f>
        <v>0</v>
      </c>
      <c r="G125" s="48">
        <f>SmtRes!CX20</f>
        <v>0</v>
      </c>
      <c r="H125" s="47">
        <f>SmtRes!CZ20</f>
        <v>238.29</v>
      </c>
      <c r="I125" s="53">
        <f>SmtRes!AI20</f>
        <v>1.77</v>
      </c>
      <c r="J125" s="47">
        <f>ROUND(H125*I125, 2)</f>
        <v>421.77</v>
      </c>
      <c r="K125" s="53"/>
      <c r="L125" s="47">
        <f>SmtRes!DF20</f>
        <v>0</v>
      </c>
    </row>
    <row r="126" spans="1:83" ht="13.8" x14ac:dyDescent="0.25">
      <c r="A126" s="51"/>
      <c r="B126" s="51" t="s">
        <v>605</v>
      </c>
      <c r="C126" s="51" t="s">
        <v>607</v>
      </c>
      <c r="D126" s="52" t="s">
        <v>91</v>
      </c>
      <c r="E126" s="48">
        <v>0.03</v>
      </c>
      <c r="F126" s="48">
        <f t="shared" si="1"/>
        <v>0</v>
      </c>
      <c r="G126" s="48">
        <f>SmtRes!CX21</f>
        <v>0</v>
      </c>
      <c r="H126" s="47">
        <f>SmtRes!CZ21</f>
        <v>58.53</v>
      </c>
      <c r="I126" s="53">
        <f>SmtRes!AI21</f>
        <v>1.77</v>
      </c>
      <c r="J126" s="47">
        <f>ROUND(H126*I126, 2)</f>
        <v>103.6</v>
      </c>
      <c r="K126" s="53"/>
      <c r="L126" s="47">
        <f>SmtRes!DF21</f>
        <v>0</v>
      </c>
    </row>
    <row r="127" spans="1:83" ht="13.8" x14ac:dyDescent="0.25">
      <c r="A127" s="51"/>
      <c r="B127" s="51" t="s">
        <v>608</v>
      </c>
      <c r="C127" s="51" t="s">
        <v>610</v>
      </c>
      <c r="D127" s="52" t="s">
        <v>91</v>
      </c>
      <c r="E127" s="48">
        <v>0.02</v>
      </c>
      <c r="F127" s="48">
        <f t="shared" si="1"/>
        <v>0</v>
      </c>
      <c r="G127" s="48">
        <f>SmtRes!CX23</f>
        <v>0</v>
      </c>
      <c r="H127" s="47">
        <f>SmtRes!CZ23</f>
        <v>56.11</v>
      </c>
      <c r="I127" s="53">
        <f>SmtRes!AI23</f>
        <v>1.44</v>
      </c>
      <c r="J127" s="47">
        <f>ROUND(H127*I127, 2)</f>
        <v>80.8</v>
      </c>
      <c r="K127" s="53"/>
      <c r="L127" s="47">
        <f>SmtRes!DF23</f>
        <v>0</v>
      </c>
    </row>
    <row r="128" spans="1:83" ht="13.8" x14ac:dyDescent="0.25">
      <c r="A128" s="51"/>
      <c r="B128" s="51" t="s">
        <v>611</v>
      </c>
      <c r="C128" s="51" t="s">
        <v>613</v>
      </c>
      <c r="D128" s="52" t="s">
        <v>99</v>
      </c>
      <c r="E128" s="48">
        <v>1E-4</v>
      </c>
      <c r="F128" s="48">
        <f t="shared" si="1"/>
        <v>0</v>
      </c>
      <c r="G128" s="48">
        <f>SmtRes!CX26</f>
        <v>0</v>
      </c>
      <c r="H128" s="47">
        <f>SmtRes!CZ26</f>
        <v>80020.98</v>
      </c>
      <c r="I128" s="53">
        <f>SmtRes!AI26</f>
        <v>1.22</v>
      </c>
      <c r="J128" s="47">
        <f>ROUND(H128*I128, 2)</f>
        <v>97625.600000000006</v>
      </c>
      <c r="K128" s="53"/>
      <c r="L128" s="47">
        <f>SmtRes!DF26</f>
        <v>0</v>
      </c>
    </row>
    <row r="129" spans="1:82" ht="13.8" x14ac:dyDescent="0.25">
      <c r="A129" s="51"/>
      <c r="B129" s="51" t="s">
        <v>614</v>
      </c>
      <c r="C129" s="51" t="s">
        <v>616</v>
      </c>
      <c r="D129" s="52" t="s">
        <v>91</v>
      </c>
      <c r="E129" s="48">
        <v>0.12</v>
      </c>
      <c r="F129" s="48">
        <f t="shared" si="1"/>
        <v>0</v>
      </c>
      <c r="G129" s="48">
        <f>SmtRes!CX27</f>
        <v>0</v>
      </c>
      <c r="H129" s="47">
        <f>SmtRes!CZ27</f>
        <v>60.6</v>
      </c>
      <c r="I129" s="53">
        <f>SmtRes!AI27</f>
        <v>1.31</v>
      </c>
      <c r="J129" s="47">
        <f>ROUND(H129*I129, 2)</f>
        <v>79.39</v>
      </c>
      <c r="K129" s="53"/>
      <c r="L129" s="47">
        <f>SmtRes!DF27</f>
        <v>0</v>
      </c>
    </row>
    <row r="130" spans="1:82" ht="13.8" x14ac:dyDescent="0.25">
      <c r="A130" s="51"/>
      <c r="B130" s="51" t="str">
        <f>EtalonRes!I24</f>
        <v>07.2.07.13</v>
      </c>
      <c r="C130" s="51" t="str">
        <f>EtalonRes!K24</f>
        <v>Хомуты стальные</v>
      </c>
      <c r="D130" s="52" t="str">
        <f>EtalonRes!O24</f>
        <v>кг</v>
      </c>
      <c r="E130" s="48">
        <f>EtalonRes!X24</f>
        <v>0</v>
      </c>
      <c r="F130" s="48">
        <f t="shared" si="1"/>
        <v>0</v>
      </c>
      <c r="G130" s="48">
        <f>ROUND(EtalonRes!AG24*Source!I73, 7)</f>
        <v>0</v>
      </c>
      <c r="H130" s="47"/>
      <c r="I130" s="53"/>
      <c r="J130" s="47"/>
      <c r="K130" s="53"/>
      <c r="L130" s="47"/>
    </row>
    <row r="131" spans="1:82" ht="13.8" x14ac:dyDescent="0.25">
      <c r="A131" s="51"/>
      <c r="B131" s="51" t="str">
        <f>EtalonRes!I25</f>
        <v>08.3.04.02</v>
      </c>
      <c r="C131" s="51" t="str">
        <f>EtalonRes!K25</f>
        <v>Сталь стержневая диаметром до 10 мм</v>
      </c>
      <c r="D131" s="52" t="str">
        <f>EtalonRes!O25</f>
        <v>т</v>
      </c>
      <c r="E131" s="48">
        <f>EtalonRes!X25</f>
        <v>0</v>
      </c>
      <c r="F131" s="48">
        <f t="shared" si="1"/>
        <v>0</v>
      </c>
      <c r="G131" s="48">
        <f>ROUND(EtalonRes!AG25*Source!I73, 7)</f>
        <v>0</v>
      </c>
      <c r="H131" s="47"/>
      <c r="I131" s="53"/>
      <c r="J131" s="47"/>
      <c r="K131" s="53"/>
      <c r="L131" s="47"/>
    </row>
    <row r="132" spans="1:82" ht="27.6" x14ac:dyDescent="0.25">
      <c r="A132" s="51"/>
      <c r="B132" s="51" t="str">
        <f>EtalonRes!I28</f>
        <v>21.2.01.02</v>
      </c>
      <c r="C132" s="51" t="str">
        <f>EtalonRes!K28</f>
        <v>Провода неизолированные для воздушных линий электропередач</v>
      </c>
      <c r="D132" s="52" t="str">
        <f>EtalonRes!O28</f>
        <v>т</v>
      </c>
      <c r="E132" s="48">
        <f>EtalonRes!X28</f>
        <v>0</v>
      </c>
      <c r="F132" s="48">
        <f t="shared" si="1"/>
        <v>0</v>
      </c>
      <c r="G132" s="48">
        <f>ROUND(EtalonRes!AG28*Source!I73, 7)</f>
        <v>0</v>
      </c>
      <c r="H132" s="47"/>
      <c r="I132" s="53"/>
      <c r="J132" s="47"/>
      <c r="K132" s="53"/>
      <c r="L132" s="47"/>
    </row>
    <row r="133" spans="1:82" ht="27.6" x14ac:dyDescent="0.25">
      <c r="A133" s="51"/>
      <c r="B133" s="51" t="str">
        <f>EtalonRes!I29</f>
        <v>22.2.01.04</v>
      </c>
      <c r="C133" s="51" t="str">
        <f>EtalonRes!K29</f>
        <v>Изоляторы линейные штыревые фарфоровые</v>
      </c>
      <c r="D133" s="52" t="str">
        <f>EtalonRes!O29</f>
        <v>ШТ</v>
      </c>
      <c r="E133" s="48">
        <f>EtalonRes!X29</f>
        <v>0</v>
      </c>
      <c r="F133" s="48">
        <f t="shared" si="1"/>
        <v>0</v>
      </c>
      <c r="G133" s="48">
        <f>ROUND(EtalonRes!AG29*Source!I73, 7)</f>
        <v>0</v>
      </c>
      <c r="H133" s="47"/>
      <c r="I133" s="53"/>
      <c r="J133" s="47"/>
      <c r="K133" s="53"/>
      <c r="L133" s="47"/>
    </row>
    <row r="134" spans="1:82" ht="13.8" x14ac:dyDescent="0.25">
      <c r="A134" s="51"/>
      <c r="B134" s="51" t="str">
        <f>EtalonRes!I30</f>
        <v>22.2.02.03</v>
      </c>
      <c r="C134" s="56" t="str">
        <f>EtalonRes!K30</f>
        <v>Детали крепления стальные</v>
      </c>
      <c r="D134" s="57" t="str">
        <f>EtalonRes!O30</f>
        <v>кг</v>
      </c>
      <c r="E134" s="58">
        <f>EtalonRes!X30</f>
        <v>0</v>
      </c>
      <c r="F134" s="58">
        <f t="shared" si="1"/>
        <v>0</v>
      </c>
      <c r="G134" s="58">
        <f>ROUND(EtalonRes!AG30*Source!I73, 7)</f>
        <v>0</v>
      </c>
      <c r="H134" s="59"/>
      <c r="I134" s="60"/>
      <c r="J134" s="59"/>
      <c r="K134" s="60"/>
      <c r="L134" s="59"/>
    </row>
    <row r="135" spans="1:82" ht="13.8" x14ac:dyDescent="0.25">
      <c r="A135" s="51"/>
      <c r="B135" s="51"/>
      <c r="C135" s="61" t="s">
        <v>825</v>
      </c>
      <c r="D135" s="52"/>
      <c r="E135" s="48"/>
      <c r="F135" s="48"/>
      <c r="G135" s="48"/>
      <c r="H135" s="47"/>
      <c r="I135" s="53"/>
      <c r="J135" s="47"/>
      <c r="K135" s="53"/>
      <c r="L135" s="47">
        <f>L116+L118+L119+L124</f>
        <v>5638.7099999999991</v>
      </c>
    </row>
    <row r="136" spans="1:82" ht="13.8" x14ac:dyDescent="0.25">
      <c r="A136" s="51"/>
      <c r="B136" s="51"/>
      <c r="C136" s="51" t="s">
        <v>826</v>
      </c>
      <c r="D136" s="52"/>
      <c r="E136" s="48"/>
      <c r="F136" s="48"/>
      <c r="G136" s="48"/>
      <c r="H136" s="47"/>
      <c r="I136" s="53"/>
      <c r="J136" s="47"/>
      <c r="K136" s="53"/>
      <c r="L136" s="47">
        <f>SUM(AR115:AR139)+SUM(AS115:AS139)+SUM(AT115:AT139)+SUM(AU115:AU139)+SUM(AV115:AV139)</f>
        <v>4618.88</v>
      </c>
    </row>
    <row r="137" spans="1:82" ht="13.8" x14ac:dyDescent="0.25">
      <c r="A137" s="51"/>
      <c r="B137" s="51" t="s">
        <v>86</v>
      </c>
      <c r="C137" s="51" t="s">
        <v>827</v>
      </c>
      <c r="D137" s="52" t="s">
        <v>133</v>
      </c>
      <c r="E137" s="48">
        <f>Source!BZ73</f>
        <v>103</v>
      </c>
      <c r="F137" s="48"/>
      <c r="G137" s="48">
        <f>Source!AT73</f>
        <v>103</v>
      </c>
      <c r="H137" s="47"/>
      <c r="I137" s="53"/>
      <c r="J137" s="47"/>
      <c r="K137" s="53"/>
      <c r="L137" s="47">
        <f>SUM(AZ115:AZ139)</f>
        <v>4757.45</v>
      </c>
    </row>
    <row r="138" spans="1:82" ht="13.8" x14ac:dyDescent="0.25">
      <c r="A138" s="56"/>
      <c r="B138" s="56" t="s">
        <v>87</v>
      </c>
      <c r="C138" s="56" t="s">
        <v>828</v>
      </c>
      <c r="D138" s="57" t="s">
        <v>133</v>
      </c>
      <c r="E138" s="58">
        <f>Source!CA73</f>
        <v>60</v>
      </c>
      <c r="F138" s="58"/>
      <c r="G138" s="58">
        <f>Source!AU73</f>
        <v>60</v>
      </c>
      <c r="H138" s="59"/>
      <c r="I138" s="60"/>
      <c r="J138" s="59"/>
      <c r="K138" s="60"/>
      <c r="L138" s="59">
        <f>SUM(BA115:BA139)</f>
        <v>2771.33</v>
      </c>
    </row>
    <row r="139" spans="1:82" ht="13.8" x14ac:dyDescent="0.25">
      <c r="C139" s="98" t="s">
        <v>829</v>
      </c>
      <c r="D139" s="98"/>
      <c r="E139" s="98"/>
      <c r="F139" s="98"/>
      <c r="G139" s="98"/>
      <c r="H139" s="98"/>
      <c r="I139" s="99">
        <f>K139/E115</f>
        <v>13167.49</v>
      </c>
      <c r="J139" s="99"/>
      <c r="K139" s="99">
        <f>L116+L118+L124+L137+L138+L119</f>
        <v>13167.49</v>
      </c>
      <c r="L139" s="99"/>
      <c r="AD139" s="12">
        <f>ROUND((Source!AT73/100)*((ROUND(SUMIF(SmtRes!AQ16:'SmtRes'!AQ30,"=1",SmtRes!AD16:'SmtRes'!AD30)*Source!I73, 2)+ROUND(SUMIF(SmtRes!AQ16:'SmtRes'!AQ30,"=1",SmtRes!AC16:'SmtRes'!AC30)*Source!I73, 2))), 2)</f>
        <v>2086.7600000000002</v>
      </c>
      <c r="AE139" s="12">
        <f>ROUND((Source!AU73/100)*((ROUND(SUMIF(SmtRes!AQ16:'SmtRes'!AQ30,"=1",SmtRes!AD16:'SmtRes'!AD30)*Source!I73, 2)+ROUND(SUMIF(SmtRes!AQ16:'SmtRes'!AQ30,"=1",SmtRes!AC16:'SmtRes'!AC30)*Source!I73, 2))), 2)</f>
        <v>1215.5899999999999</v>
      </c>
      <c r="AN139" s="62">
        <f>L116+L118+L124+L137+L138+L119</f>
        <v>13167.49</v>
      </c>
      <c r="AO139" s="62">
        <f>L118</f>
        <v>1019.8299999999999</v>
      </c>
      <c r="AQ139" s="12" t="s">
        <v>830</v>
      </c>
      <c r="AR139" s="62">
        <f>L116</f>
        <v>3986.65</v>
      </c>
      <c r="AT139" s="62">
        <f>L119</f>
        <v>632.23</v>
      </c>
      <c r="AV139" s="12" t="s">
        <v>830</v>
      </c>
      <c r="AW139" s="62">
        <f>L124</f>
        <v>0</v>
      </c>
      <c r="AZ139" s="12">
        <f>Source!X73</f>
        <v>4757.45</v>
      </c>
      <c r="BA139" s="12">
        <f>Source!Y73</f>
        <v>2771.33</v>
      </c>
      <c r="CD139" s="12">
        <v>1</v>
      </c>
    </row>
    <row r="141" spans="1:82" ht="13.8" hidden="1" x14ac:dyDescent="0.25">
      <c r="A141" s="41"/>
      <c r="B141" s="42"/>
      <c r="C141" s="76" t="s">
        <v>831</v>
      </c>
      <c r="D141" s="76"/>
      <c r="E141" s="76"/>
      <c r="F141" s="76"/>
      <c r="G141" s="76"/>
      <c r="H141" s="76"/>
      <c r="I141" s="43"/>
      <c r="J141" s="41"/>
      <c r="K141" s="44"/>
      <c r="L141" s="43">
        <f>L143+L144+L150+L154</f>
        <v>9585.81</v>
      </c>
    </row>
    <row r="142" spans="1:82" ht="13.8" hidden="1" x14ac:dyDescent="0.25">
      <c r="A142" s="45"/>
      <c r="B142" s="46"/>
      <c r="C142" s="82" t="s">
        <v>791</v>
      </c>
      <c r="D142" s="83"/>
      <c r="E142" s="83"/>
      <c r="F142" s="83"/>
      <c r="G142" s="83"/>
      <c r="H142" s="83"/>
      <c r="I142" s="47"/>
      <c r="J142" s="45"/>
      <c r="K142" s="48"/>
      <c r="L142" s="47"/>
    </row>
    <row r="143" spans="1:82" ht="13.8" hidden="1" x14ac:dyDescent="0.25">
      <c r="A143" s="45"/>
      <c r="B143" s="46"/>
      <c r="C143" s="83" t="s">
        <v>792</v>
      </c>
      <c r="D143" s="83"/>
      <c r="E143" s="83"/>
      <c r="F143" s="83"/>
      <c r="G143" s="83"/>
      <c r="H143" s="83"/>
      <c r="I143" s="47"/>
      <c r="J143" s="45"/>
      <c r="K143" s="48"/>
      <c r="L143" s="47">
        <f>SUM(AR88:AR139)</f>
        <v>6777.3099999999995</v>
      </c>
    </row>
    <row r="144" spans="1:82" ht="13.8" hidden="1" x14ac:dyDescent="0.25">
      <c r="A144" s="45"/>
      <c r="B144" s="46"/>
      <c r="C144" s="83" t="s">
        <v>793</v>
      </c>
      <c r="D144" s="83"/>
      <c r="E144" s="83"/>
      <c r="F144" s="83"/>
      <c r="G144" s="83"/>
      <c r="H144" s="83"/>
      <c r="I144" s="47"/>
      <c r="J144" s="45"/>
      <c r="K144" s="48"/>
      <c r="L144" s="47">
        <f>L146+L149+L148</f>
        <v>2808.5</v>
      </c>
    </row>
    <row r="145" spans="1:12" ht="13.8" hidden="1" x14ac:dyDescent="0.25">
      <c r="A145" s="45"/>
      <c r="B145" s="46"/>
      <c r="C145" s="82" t="s">
        <v>794</v>
      </c>
      <c r="D145" s="83"/>
      <c r="E145" s="83"/>
      <c r="F145" s="83"/>
      <c r="G145" s="83"/>
      <c r="H145" s="83"/>
      <c r="I145" s="47"/>
      <c r="J145" s="45"/>
      <c r="K145" s="48"/>
      <c r="L145" s="47"/>
    </row>
    <row r="146" spans="1:12" ht="13.8" hidden="1" x14ac:dyDescent="0.25">
      <c r="A146" s="45"/>
      <c r="B146" s="46"/>
      <c r="C146" s="83" t="s">
        <v>793</v>
      </c>
      <c r="D146" s="83"/>
      <c r="E146" s="83"/>
      <c r="F146" s="83"/>
      <c r="G146" s="83"/>
      <c r="H146" s="83"/>
      <c r="I146" s="47"/>
      <c r="J146" s="45"/>
      <c r="K146" s="48"/>
      <c r="L146" s="47">
        <f>SUM(AO88:AO139)</f>
        <v>1733.7099999999998</v>
      </c>
    </row>
    <row r="147" spans="1:12" ht="13.8" hidden="1" x14ac:dyDescent="0.25">
      <c r="A147" s="45"/>
      <c r="B147" s="46"/>
      <c r="C147" s="82" t="s">
        <v>795</v>
      </c>
      <c r="D147" s="83"/>
      <c r="E147" s="83"/>
      <c r="F147" s="83"/>
      <c r="G147" s="83"/>
      <c r="H147" s="83"/>
      <c r="I147" s="47"/>
      <c r="J147" s="45"/>
      <c r="K147" s="48"/>
      <c r="L147" s="47"/>
    </row>
    <row r="148" spans="1:12" ht="13.8" hidden="1" x14ac:dyDescent="0.25">
      <c r="A148" s="45"/>
      <c r="B148" s="46"/>
      <c r="C148" s="83" t="s">
        <v>815</v>
      </c>
      <c r="D148" s="83"/>
      <c r="E148" s="83"/>
      <c r="F148" s="83"/>
      <c r="G148" s="83"/>
      <c r="H148" s="83"/>
      <c r="I148" s="47"/>
      <c r="J148" s="45"/>
      <c r="K148" s="48"/>
      <c r="L148" s="47">
        <f>SUM(AT88:AT139)</f>
        <v>1074.79</v>
      </c>
    </row>
    <row r="149" spans="1:12" ht="13.8" hidden="1" x14ac:dyDescent="0.25">
      <c r="A149" s="45"/>
      <c r="B149" s="46"/>
      <c r="C149" s="83" t="s">
        <v>796</v>
      </c>
      <c r="D149" s="83"/>
      <c r="E149" s="83"/>
      <c r="F149" s="83"/>
      <c r="G149" s="83"/>
      <c r="H149" s="83"/>
      <c r="I149" s="47"/>
      <c r="J149" s="45"/>
      <c r="K149" s="48"/>
      <c r="L149" s="47">
        <f>SUM(AV88:AV139)</f>
        <v>0</v>
      </c>
    </row>
    <row r="150" spans="1:12" ht="13.8" hidden="1" x14ac:dyDescent="0.25">
      <c r="A150" s="45"/>
      <c r="B150" s="46"/>
      <c r="C150" s="83" t="s">
        <v>797</v>
      </c>
      <c r="D150" s="83"/>
      <c r="E150" s="83"/>
      <c r="F150" s="83"/>
      <c r="G150" s="83"/>
      <c r="H150" s="83"/>
      <c r="I150" s="47"/>
      <c r="J150" s="45"/>
      <c r="K150" s="48"/>
      <c r="L150" s="47">
        <f>L152+L153</f>
        <v>0</v>
      </c>
    </row>
    <row r="151" spans="1:12" ht="13.8" hidden="1" x14ac:dyDescent="0.25">
      <c r="A151" s="45"/>
      <c r="B151" s="46"/>
      <c r="C151" s="82" t="s">
        <v>794</v>
      </c>
      <c r="D151" s="83"/>
      <c r="E151" s="83"/>
      <c r="F151" s="83"/>
      <c r="G151" s="83"/>
      <c r="H151" s="83"/>
      <c r="I151" s="47"/>
      <c r="J151" s="45"/>
      <c r="K151" s="48"/>
      <c r="L151" s="47"/>
    </row>
    <row r="152" spans="1:12" ht="13.8" hidden="1" x14ac:dyDescent="0.25">
      <c r="A152" s="45"/>
      <c r="B152" s="46"/>
      <c r="C152" s="83" t="s">
        <v>798</v>
      </c>
      <c r="D152" s="83"/>
      <c r="E152" s="83"/>
      <c r="F152" s="83"/>
      <c r="G152" s="83"/>
      <c r="H152" s="83"/>
      <c r="I152" s="47"/>
      <c r="J152" s="45"/>
      <c r="K152" s="48"/>
      <c r="L152" s="47">
        <f>SUM(AW88:AW139)-SUM(BK88:BK139)</f>
        <v>0</v>
      </c>
    </row>
    <row r="153" spans="1:12" ht="13.8" hidden="1" x14ac:dyDescent="0.25">
      <c r="A153" s="45"/>
      <c r="B153" s="46"/>
      <c r="C153" s="83" t="s">
        <v>799</v>
      </c>
      <c r="D153" s="83"/>
      <c r="E153" s="83"/>
      <c r="F153" s="83"/>
      <c r="G153" s="83"/>
      <c r="H153" s="83"/>
      <c r="I153" s="47"/>
      <c r="J153" s="45"/>
      <c r="K153" s="48"/>
      <c r="L153" s="47">
        <f>SUM(BC88:BC139)</f>
        <v>0</v>
      </c>
    </row>
    <row r="154" spans="1:12" ht="13.8" hidden="1" x14ac:dyDescent="0.25">
      <c r="A154" s="45"/>
      <c r="B154" s="46"/>
      <c r="C154" s="83" t="s">
        <v>800</v>
      </c>
      <c r="D154" s="83"/>
      <c r="E154" s="83"/>
      <c r="F154" s="83"/>
      <c r="G154" s="83"/>
      <c r="H154" s="83"/>
      <c r="I154" s="47"/>
      <c r="J154" s="45"/>
      <c r="K154" s="48"/>
      <c r="L154" s="47">
        <f>SUM(BB88:BB139)</f>
        <v>0</v>
      </c>
    </row>
    <row r="155" spans="1:12" ht="13.8" hidden="1" x14ac:dyDescent="0.25">
      <c r="A155" s="45"/>
      <c r="B155" s="46"/>
      <c r="C155" s="83" t="s">
        <v>801</v>
      </c>
      <c r="D155" s="83"/>
      <c r="E155" s="83"/>
      <c r="F155" s="83"/>
      <c r="G155" s="83"/>
      <c r="H155" s="83"/>
      <c r="I155" s="47"/>
      <c r="J155" s="45"/>
      <c r="K155" s="48"/>
      <c r="L155" s="47">
        <f>SUM(AR88:AR139)+SUM(AT88:AT139)+SUM(AV88:AV139)</f>
        <v>7852.0999999999995</v>
      </c>
    </row>
    <row r="156" spans="1:12" ht="13.8" hidden="1" x14ac:dyDescent="0.25">
      <c r="A156" s="45"/>
      <c r="B156" s="46"/>
      <c r="C156" s="83" t="s">
        <v>802</v>
      </c>
      <c r="D156" s="83"/>
      <c r="E156" s="83"/>
      <c r="F156" s="83"/>
      <c r="G156" s="83"/>
      <c r="H156" s="83"/>
      <c r="I156" s="47"/>
      <c r="J156" s="45"/>
      <c r="K156" s="48"/>
      <c r="L156" s="47">
        <f>SUM(AZ88:AZ139)</f>
        <v>8087.67</v>
      </c>
    </row>
    <row r="157" spans="1:12" ht="13.8" hidden="1" x14ac:dyDescent="0.25">
      <c r="A157" s="45"/>
      <c r="B157" s="46"/>
      <c r="C157" s="83" t="s">
        <v>803</v>
      </c>
      <c r="D157" s="83"/>
      <c r="E157" s="83"/>
      <c r="F157" s="83"/>
      <c r="G157" s="83"/>
      <c r="H157" s="83"/>
      <c r="I157" s="47"/>
      <c r="J157" s="45"/>
      <c r="K157" s="48"/>
      <c r="L157" s="47">
        <f>SUM(BA88:BA139)</f>
        <v>4711.26</v>
      </c>
    </row>
    <row r="158" spans="1:12" ht="13.8" hidden="1" x14ac:dyDescent="0.25">
      <c r="A158" s="45"/>
      <c r="B158" s="46"/>
      <c r="C158" s="83" t="s">
        <v>804</v>
      </c>
      <c r="D158" s="83"/>
      <c r="E158" s="83"/>
      <c r="F158" s="83"/>
      <c r="G158" s="83"/>
      <c r="H158" s="83"/>
      <c r="I158" s="47"/>
      <c r="J158" s="45"/>
      <c r="K158" s="48"/>
      <c r="L158" s="47">
        <f>L160+L161</f>
        <v>0</v>
      </c>
    </row>
    <row r="159" spans="1:12" ht="13.8" hidden="1" x14ac:dyDescent="0.25">
      <c r="A159" s="45"/>
      <c r="B159" s="46"/>
      <c r="C159" s="82" t="s">
        <v>791</v>
      </c>
      <c r="D159" s="83"/>
      <c r="E159" s="83"/>
      <c r="F159" s="83"/>
      <c r="G159" s="83"/>
      <c r="H159" s="83"/>
      <c r="I159" s="47"/>
      <c r="J159" s="45"/>
      <c r="K159" s="48"/>
      <c r="L159" s="47"/>
    </row>
    <row r="160" spans="1:12" ht="13.8" hidden="1" x14ac:dyDescent="0.25">
      <c r="A160" s="45"/>
      <c r="B160" s="46"/>
      <c r="C160" s="83" t="s">
        <v>805</v>
      </c>
      <c r="D160" s="83"/>
      <c r="E160" s="83"/>
      <c r="F160" s="83"/>
      <c r="G160" s="83"/>
      <c r="H160" s="83"/>
      <c r="I160" s="47"/>
      <c r="J160" s="45"/>
      <c r="K160" s="48"/>
      <c r="L160" s="47">
        <f>SUM(BK88:BK139)</f>
        <v>0</v>
      </c>
    </row>
    <row r="161" spans="1:12" ht="13.8" hidden="1" x14ac:dyDescent="0.25">
      <c r="A161" s="45"/>
      <c r="B161" s="46"/>
      <c r="C161" s="83" t="s">
        <v>806</v>
      </c>
      <c r="D161" s="83"/>
      <c r="E161" s="83"/>
      <c r="F161" s="83"/>
      <c r="G161" s="83"/>
      <c r="H161" s="83"/>
      <c r="I161" s="47"/>
      <c r="J161" s="45"/>
      <c r="K161" s="48"/>
      <c r="L161" s="47">
        <f>SUM(BD88:BD139)</f>
        <v>0</v>
      </c>
    </row>
    <row r="162" spans="1:12" ht="13.8" hidden="1" x14ac:dyDescent="0.25">
      <c r="A162" s="45"/>
      <c r="B162" s="46"/>
      <c r="C162" s="83" t="s">
        <v>807</v>
      </c>
      <c r="D162" s="83"/>
      <c r="E162" s="83"/>
      <c r="F162" s="83"/>
      <c r="G162" s="83"/>
      <c r="H162" s="83"/>
      <c r="I162" s="47"/>
      <c r="J162" s="45"/>
      <c r="K162" s="48"/>
      <c r="L162" s="47"/>
    </row>
    <row r="163" spans="1:12" ht="13.8" hidden="1" x14ac:dyDescent="0.25">
      <c r="A163" s="45"/>
      <c r="B163" s="46"/>
      <c r="C163" s="83" t="s">
        <v>808</v>
      </c>
      <c r="D163" s="83"/>
      <c r="E163" s="83"/>
      <c r="F163" s="83"/>
      <c r="G163" s="83"/>
      <c r="H163" s="83"/>
      <c r="I163" s="47"/>
      <c r="J163" s="45"/>
      <c r="K163" s="48"/>
      <c r="L163" s="47">
        <f>SUM(BO88:BO139)</f>
        <v>0</v>
      </c>
    </row>
    <row r="164" spans="1:12" ht="13.8" hidden="1" x14ac:dyDescent="0.25">
      <c r="A164" s="41"/>
      <c r="B164" s="42"/>
      <c r="C164" s="76" t="s">
        <v>809</v>
      </c>
      <c r="D164" s="76"/>
      <c r="E164" s="76"/>
      <c r="F164" s="76"/>
      <c r="G164" s="76"/>
      <c r="H164" s="76"/>
      <c r="I164" s="43"/>
      <c r="J164" s="41"/>
      <c r="K164" s="44"/>
      <c r="L164" s="43">
        <f>L141+L156+L157+L158+L162+L163</f>
        <v>22384.739999999998</v>
      </c>
    </row>
    <row r="165" spans="1:12" ht="13.8" hidden="1" x14ac:dyDescent="0.25">
      <c r="A165" s="45"/>
      <c r="B165" s="46"/>
      <c r="C165" s="82" t="s">
        <v>810</v>
      </c>
      <c r="D165" s="83"/>
      <c r="E165" s="83"/>
      <c r="F165" s="83"/>
      <c r="G165" s="83"/>
      <c r="H165" s="83"/>
      <c r="I165" s="47"/>
      <c r="J165" s="45"/>
      <c r="K165" s="48"/>
      <c r="L165" s="47"/>
    </row>
    <row r="166" spans="1:12" ht="13.8" hidden="1" x14ac:dyDescent="0.25">
      <c r="A166" s="45"/>
      <c r="B166" s="46"/>
      <c r="C166" s="83" t="s">
        <v>811</v>
      </c>
      <c r="D166" s="83"/>
      <c r="E166" s="83"/>
      <c r="F166" s="83"/>
      <c r="G166" s="83"/>
      <c r="H166" s="83"/>
      <c r="I166" s="47"/>
      <c r="J166" s="45"/>
      <c r="K166" s="48"/>
      <c r="L166" s="47">
        <f>SUM(AX88:AX139)</f>
        <v>0</v>
      </c>
    </row>
    <row r="167" spans="1:12" ht="13.8" hidden="1" x14ac:dyDescent="0.25">
      <c r="A167" s="45"/>
      <c r="B167" s="46"/>
      <c r="C167" s="83" t="s">
        <v>812</v>
      </c>
      <c r="D167" s="83"/>
      <c r="E167" s="83"/>
      <c r="F167" s="83"/>
      <c r="G167" s="83"/>
      <c r="H167" s="83"/>
      <c r="I167" s="47"/>
      <c r="J167" s="45"/>
      <c r="K167" s="48"/>
      <c r="L167" s="47">
        <f>SUM(AY88:AY139)</f>
        <v>0</v>
      </c>
    </row>
    <row r="168" spans="1:12" ht="13.8" hidden="1" x14ac:dyDescent="0.25">
      <c r="A168" s="45"/>
      <c r="B168" s="46"/>
      <c r="C168" s="83" t="s">
        <v>813</v>
      </c>
      <c r="D168" s="83"/>
      <c r="E168" s="83"/>
      <c r="F168" s="100"/>
      <c r="G168" s="49">
        <f>Source!F103</f>
        <v>10.848039999999999</v>
      </c>
      <c r="H168" s="45"/>
      <c r="I168" s="45"/>
      <c r="J168" s="45"/>
      <c r="K168" s="45"/>
      <c r="L168" s="45"/>
    </row>
    <row r="169" spans="1:12" ht="13.8" hidden="1" x14ac:dyDescent="0.25">
      <c r="A169" s="45"/>
      <c r="B169" s="46"/>
      <c r="C169" s="83" t="s">
        <v>814</v>
      </c>
      <c r="D169" s="83"/>
      <c r="E169" s="83"/>
      <c r="F169" s="100"/>
      <c r="G169" s="49">
        <f>Source!F104</f>
        <v>1.4912399999999999</v>
      </c>
      <c r="H169" s="45"/>
      <c r="I169" s="45"/>
      <c r="J169" s="45"/>
      <c r="K169" s="45"/>
      <c r="L169" s="45"/>
    </row>
    <row r="170" spans="1:12" hidden="1" x14ac:dyDescent="0.25"/>
    <row r="172" spans="1:12" ht="16.8" x14ac:dyDescent="0.25">
      <c r="A172" s="81" t="s">
        <v>832</v>
      </c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</row>
    <row r="173" spans="1:12" ht="93.6" x14ac:dyDescent="0.25">
      <c r="A173" s="50" t="s">
        <v>119</v>
      </c>
      <c r="B173" s="51" t="s">
        <v>833</v>
      </c>
      <c r="C173" s="51" t="s">
        <v>1023</v>
      </c>
      <c r="D173" s="52" t="str">
        <f>Source!H115</f>
        <v>КОМПЛ</v>
      </c>
      <c r="E173" s="48">
        <f>Source!K115</f>
        <v>1</v>
      </c>
      <c r="F173" s="48"/>
      <c r="G173" s="48">
        <f>Source!I115</f>
        <v>1</v>
      </c>
      <c r="H173" s="47"/>
      <c r="I173" s="53"/>
      <c r="J173" s="47"/>
      <c r="K173" s="53"/>
      <c r="L173" s="47"/>
    </row>
    <row r="174" spans="1:12" ht="105.6" x14ac:dyDescent="0.25">
      <c r="B174" s="54" t="str">
        <f>Source!EO115</f>
        <v>Поправка: 571/пр_2022_п.84_т.3_стр.1_стб.3</v>
      </c>
      <c r="C174" s="54" t="str">
        <f>Source!CN115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175" spans="1:12" ht="13.8" x14ac:dyDescent="0.25">
      <c r="A175" s="55"/>
      <c r="B175" s="48">
        <v>1</v>
      </c>
      <c r="C175" s="55" t="s">
        <v>819</v>
      </c>
      <c r="D175" s="52" t="s">
        <v>590</v>
      </c>
      <c r="E175" s="49"/>
      <c r="F175" s="48"/>
      <c r="G175" s="49">
        <f>Source!U115</f>
        <v>11.799200000000001</v>
      </c>
      <c r="H175" s="48"/>
      <c r="I175" s="48"/>
      <c r="J175" s="48"/>
      <c r="K175" s="48"/>
      <c r="L175" s="43">
        <f>SUM(L176:L176)-SUMIF(CE176:CE176, 1, L176:L176)</f>
        <v>7055.69</v>
      </c>
    </row>
    <row r="176" spans="1:12" ht="13.8" x14ac:dyDescent="0.25">
      <c r="A176" s="51"/>
      <c r="B176" s="51" t="s">
        <v>617</v>
      </c>
      <c r="C176" s="51" t="s">
        <v>618</v>
      </c>
      <c r="D176" s="52" t="s">
        <v>590</v>
      </c>
      <c r="E176" s="48">
        <v>19.600000000000001</v>
      </c>
      <c r="F176" s="48">
        <f>ROUND((0.7)*0.86,7)</f>
        <v>0.60199999999999998</v>
      </c>
      <c r="G176" s="48">
        <f>SmtRes!CX31</f>
        <v>11.799200000000001</v>
      </c>
      <c r="H176" s="47"/>
      <c r="I176" s="53"/>
      <c r="J176" s="47">
        <f>SmtRes!CZ31</f>
        <v>597.98</v>
      </c>
      <c r="K176" s="53"/>
      <c r="L176" s="47">
        <f>SmtRes!DI31</f>
        <v>7055.69</v>
      </c>
    </row>
    <row r="177" spans="1:83" ht="13.8" x14ac:dyDescent="0.25">
      <c r="A177" s="55"/>
      <c r="B177" s="48">
        <v>2</v>
      </c>
      <c r="C177" s="55" t="s">
        <v>820</v>
      </c>
      <c r="D177" s="52"/>
      <c r="E177" s="49"/>
      <c r="F177" s="48"/>
      <c r="G177" s="49"/>
      <c r="H177" s="48"/>
      <c r="I177" s="48"/>
      <c r="J177" s="48"/>
      <c r="K177" s="48"/>
      <c r="L177" s="43">
        <f>SUM(L178:L183)-SUMIF(CE178:CE183, 1, L178:L183)</f>
        <v>1867.6899999999996</v>
      </c>
    </row>
    <row r="178" spans="1:83" ht="13.8" x14ac:dyDescent="0.25">
      <c r="A178" s="55"/>
      <c r="B178" s="48"/>
      <c r="C178" s="55" t="s">
        <v>823</v>
      </c>
      <c r="D178" s="52" t="s">
        <v>590</v>
      </c>
      <c r="E178" s="49"/>
      <c r="F178" s="48"/>
      <c r="G178" s="49">
        <f>Source!V115</f>
        <v>1.2642</v>
      </c>
      <c r="H178" s="48"/>
      <c r="I178" s="48"/>
      <c r="J178" s="48"/>
      <c r="K178" s="48"/>
      <c r="L178" s="43">
        <f>SUMIF(CE179:CE183, 1, L179:L183)</f>
        <v>990.76</v>
      </c>
      <c r="CE178" s="12">
        <v>1</v>
      </c>
    </row>
    <row r="179" spans="1:83" ht="27.6" x14ac:dyDescent="0.25">
      <c r="A179" s="51"/>
      <c r="B179" s="51" t="s">
        <v>593</v>
      </c>
      <c r="C179" s="51" t="s">
        <v>595</v>
      </c>
      <c r="D179" s="52" t="s">
        <v>596</v>
      </c>
      <c r="E179" s="48">
        <v>1.9</v>
      </c>
      <c r="F179" s="48">
        <f>ROUND((0.7)*0.86,7)</f>
        <v>0.60199999999999998</v>
      </c>
      <c r="G179" s="48">
        <f>SmtRes!CX33</f>
        <v>1.1437999999999999</v>
      </c>
      <c r="H179" s="47"/>
      <c r="I179" s="53"/>
      <c r="J179" s="47">
        <f>SmtRes!CZ33</f>
        <v>1552.12</v>
      </c>
      <c r="K179" s="53"/>
      <c r="L179" s="47">
        <f>SmtRes!DG33</f>
        <v>1775.31</v>
      </c>
    </row>
    <row r="180" spans="1:83" ht="13.8" x14ac:dyDescent="0.25">
      <c r="A180" s="51"/>
      <c r="B180" s="51" t="s">
        <v>597</v>
      </c>
      <c r="C180" s="51" t="s">
        <v>821</v>
      </c>
      <c r="D180" s="52" t="s">
        <v>590</v>
      </c>
      <c r="E180" s="48">
        <f>SmtRes!DO33*SmtRes!AT33</f>
        <v>1.9</v>
      </c>
      <c r="F180" s="48">
        <f>ROUND((0.7)*0.86,7)</f>
        <v>0.60199999999999998</v>
      </c>
      <c r="G180" s="48">
        <f>SmtRes!DO33*SmtRes!CX33</f>
        <v>1.1437999999999999</v>
      </c>
      <c r="H180" s="47"/>
      <c r="I180" s="53"/>
      <c r="J180" s="47">
        <f>ROUND(SmtRes!AG33/SmtRes!DO33, 2)</f>
        <v>803.25</v>
      </c>
      <c r="K180" s="53"/>
      <c r="L180" s="47">
        <f>SmtRes!DH33</f>
        <v>918.76</v>
      </c>
      <c r="CE180" s="12">
        <v>1</v>
      </c>
    </row>
    <row r="181" spans="1:83" ht="27.6" x14ac:dyDescent="0.25">
      <c r="A181" s="51"/>
      <c r="B181" s="51" t="s">
        <v>598</v>
      </c>
      <c r="C181" s="51" t="s">
        <v>600</v>
      </c>
      <c r="D181" s="52" t="s">
        <v>596</v>
      </c>
      <c r="E181" s="48">
        <v>0.2</v>
      </c>
      <c r="F181" s="48">
        <f>ROUND((0.7)*0.86,7)</f>
        <v>0.60199999999999998</v>
      </c>
      <c r="G181" s="48">
        <f>SmtRes!CX34</f>
        <v>0.12039999999999999</v>
      </c>
      <c r="H181" s="47">
        <f>SmtRes!CZ34</f>
        <v>477.92</v>
      </c>
      <c r="I181" s="53">
        <f>SmtRes!AJ34</f>
        <v>1.22</v>
      </c>
      <c r="J181" s="47">
        <f>ROUND(H181*I181, 2)</f>
        <v>583.05999999999995</v>
      </c>
      <c r="K181" s="53"/>
      <c r="L181" s="47">
        <f>SmtRes!DG34</f>
        <v>70.2</v>
      </c>
    </row>
    <row r="182" spans="1:83" ht="13.8" x14ac:dyDescent="0.25">
      <c r="A182" s="51"/>
      <c r="B182" s="51" t="s">
        <v>601</v>
      </c>
      <c r="C182" s="51" t="s">
        <v>822</v>
      </c>
      <c r="D182" s="52" t="s">
        <v>590</v>
      </c>
      <c r="E182" s="48">
        <f>SmtRes!DO34*SmtRes!AT34</f>
        <v>0.2</v>
      </c>
      <c r="F182" s="48">
        <f>ROUND((0.7)*0.86,7)</f>
        <v>0.60199999999999998</v>
      </c>
      <c r="G182" s="48">
        <f>SmtRes!DO34*SmtRes!CX34</f>
        <v>0.12039999999999999</v>
      </c>
      <c r="H182" s="47"/>
      <c r="I182" s="53"/>
      <c r="J182" s="47">
        <f>ROUND(SmtRes!AG34/SmtRes!DO34, 2)</f>
        <v>597.98</v>
      </c>
      <c r="K182" s="53"/>
      <c r="L182" s="47">
        <f>SmtRes!DH34</f>
        <v>72</v>
      </c>
      <c r="CE182" s="12">
        <v>1</v>
      </c>
    </row>
    <row r="183" spans="1:83" ht="27.6" x14ac:dyDescent="0.25">
      <c r="A183" s="51"/>
      <c r="B183" s="51" t="s">
        <v>619</v>
      </c>
      <c r="C183" s="51" t="s">
        <v>621</v>
      </c>
      <c r="D183" s="52" t="s">
        <v>596</v>
      </c>
      <c r="E183" s="48">
        <v>1.33</v>
      </c>
      <c r="F183" s="48">
        <f>ROUND((0.7)*0.86,7)</f>
        <v>0.60199999999999998</v>
      </c>
      <c r="G183" s="48">
        <f>SmtRes!CX35</f>
        <v>0.80066000000000004</v>
      </c>
      <c r="H183" s="47"/>
      <c r="I183" s="53"/>
      <c r="J183" s="47">
        <f>SmtRes!CZ35</f>
        <v>27.7</v>
      </c>
      <c r="K183" s="53"/>
      <c r="L183" s="47">
        <f>SmtRes!DG35</f>
        <v>22.18</v>
      </c>
    </row>
    <row r="184" spans="1:83" ht="13.8" x14ac:dyDescent="0.25">
      <c r="A184" s="55"/>
      <c r="B184" s="48">
        <v>4</v>
      </c>
      <c r="C184" s="55" t="s">
        <v>824</v>
      </c>
      <c r="D184" s="52"/>
      <c r="E184" s="49"/>
      <c r="F184" s="48"/>
      <c r="G184" s="49"/>
      <c r="H184" s="48"/>
      <c r="I184" s="48"/>
      <c r="J184" s="48"/>
      <c r="K184" s="48"/>
      <c r="L184" s="43">
        <f>SUM(L185:L190)-SUMIF(CE185:CE190, 1, L185:L190)</f>
        <v>0</v>
      </c>
    </row>
    <row r="185" spans="1:83" ht="27.6" x14ac:dyDescent="0.25">
      <c r="A185" s="51"/>
      <c r="B185" s="51" t="s">
        <v>622</v>
      </c>
      <c r="C185" s="51" t="s">
        <v>624</v>
      </c>
      <c r="D185" s="52" t="s">
        <v>99</v>
      </c>
      <c r="E185" s="48">
        <v>1E-3</v>
      </c>
      <c r="F185" s="48">
        <f t="shared" ref="F185:F190" si="2">ROUND(0,7)</f>
        <v>0</v>
      </c>
      <c r="G185" s="48">
        <f>SmtRes!CX36</f>
        <v>0</v>
      </c>
      <c r="H185" s="47">
        <f>SmtRes!CZ36</f>
        <v>144581.54999999999</v>
      </c>
      <c r="I185" s="53">
        <f>SmtRes!AI36</f>
        <v>1.77</v>
      </c>
      <c r="J185" s="47">
        <f t="shared" ref="J185:J190" si="3">ROUND(H185*I185, 2)</f>
        <v>255909.34</v>
      </c>
      <c r="K185" s="53"/>
      <c r="L185" s="47">
        <f>SmtRes!DF36</f>
        <v>0</v>
      </c>
    </row>
    <row r="186" spans="1:83" ht="41.4" x14ac:dyDescent="0.25">
      <c r="A186" s="51"/>
      <c r="B186" s="51" t="s">
        <v>625</v>
      </c>
      <c r="C186" s="51" t="s">
        <v>627</v>
      </c>
      <c r="D186" s="52" t="s">
        <v>91</v>
      </c>
      <c r="E186" s="48">
        <v>3.5</v>
      </c>
      <c r="F186" s="48">
        <f t="shared" si="2"/>
        <v>0</v>
      </c>
      <c r="G186" s="48">
        <f>SmtRes!CX37</f>
        <v>0</v>
      </c>
      <c r="H186" s="47">
        <f>SmtRes!CZ37</f>
        <v>155.63</v>
      </c>
      <c r="I186" s="53">
        <f>SmtRes!AI37</f>
        <v>0.94</v>
      </c>
      <c r="J186" s="47">
        <f t="shared" si="3"/>
        <v>146.29</v>
      </c>
      <c r="K186" s="53"/>
      <c r="L186" s="47">
        <f>SmtRes!DF37</f>
        <v>0</v>
      </c>
    </row>
    <row r="187" spans="1:83" ht="13.8" x14ac:dyDescent="0.25">
      <c r="A187" s="51"/>
      <c r="B187" s="51" t="s">
        <v>89</v>
      </c>
      <c r="C187" s="51" t="s">
        <v>90</v>
      </c>
      <c r="D187" s="52" t="s">
        <v>91</v>
      </c>
      <c r="E187" s="48">
        <v>3.03</v>
      </c>
      <c r="F187" s="48">
        <f t="shared" si="2"/>
        <v>0</v>
      </c>
      <c r="G187" s="48">
        <f>SmtRes!CX38</f>
        <v>0</v>
      </c>
      <c r="H187" s="47">
        <f>SmtRes!CZ38</f>
        <v>174.93</v>
      </c>
      <c r="I187" s="53">
        <f>SmtRes!AI38</f>
        <v>1.1499999999999999</v>
      </c>
      <c r="J187" s="47">
        <f t="shared" si="3"/>
        <v>201.17</v>
      </c>
      <c r="K187" s="53"/>
      <c r="L187" s="47">
        <f>SmtRes!DF38</f>
        <v>0</v>
      </c>
    </row>
    <row r="188" spans="1:83" ht="27.6" x14ac:dyDescent="0.25">
      <c r="A188" s="51"/>
      <c r="B188" s="51" t="s">
        <v>628</v>
      </c>
      <c r="C188" s="51" t="s">
        <v>630</v>
      </c>
      <c r="D188" s="52" t="s">
        <v>631</v>
      </c>
      <c r="E188" s="48">
        <v>0.1</v>
      </c>
      <c r="F188" s="48">
        <f t="shared" si="2"/>
        <v>0</v>
      </c>
      <c r="G188" s="48">
        <f>SmtRes!CX39</f>
        <v>0</v>
      </c>
      <c r="H188" s="47">
        <f>SmtRes!CZ39</f>
        <v>386.46</v>
      </c>
      <c r="I188" s="53">
        <f>SmtRes!AI39</f>
        <v>1.44</v>
      </c>
      <c r="J188" s="47">
        <f t="shared" si="3"/>
        <v>556.5</v>
      </c>
      <c r="K188" s="53"/>
      <c r="L188" s="47">
        <f>SmtRes!DF39</f>
        <v>0</v>
      </c>
    </row>
    <row r="189" spans="1:83" ht="27.6" x14ac:dyDescent="0.25">
      <c r="A189" s="51"/>
      <c r="B189" s="51" t="s">
        <v>632</v>
      </c>
      <c r="C189" s="51" t="s">
        <v>634</v>
      </c>
      <c r="D189" s="52" t="s">
        <v>99</v>
      </c>
      <c r="E189" s="48">
        <v>0.01</v>
      </c>
      <c r="F189" s="48">
        <f t="shared" si="2"/>
        <v>0</v>
      </c>
      <c r="G189" s="48">
        <f>SmtRes!CX40</f>
        <v>0</v>
      </c>
      <c r="H189" s="47">
        <f>SmtRes!CZ40</f>
        <v>70310.45</v>
      </c>
      <c r="I189" s="53">
        <f>SmtRes!AI40</f>
        <v>0.84</v>
      </c>
      <c r="J189" s="47">
        <f t="shared" si="3"/>
        <v>59060.78</v>
      </c>
      <c r="K189" s="53"/>
      <c r="L189" s="47">
        <f>SmtRes!DF40</f>
        <v>0</v>
      </c>
    </row>
    <row r="190" spans="1:83" ht="27.6" x14ac:dyDescent="0.25">
      <c r="A190" s="51"/>
      <c r="B190" s="51" t="s">
        <v>635</v>
      </c>
      <c r="C190" s="56" t="s">
        <v>637</v>
      </c>
      <c r="D190" s="57" t="s">
        <v>91</v>
      </c>
      <c r="E190" s="58">
        <v>1.7</v>
      </c>
      <c r="F190" s="58">
        <f t="shared" si="2"/>
        <v>0</v>
      </c>
      <c r="G190" s="58">
        <f>SmtRes!CX41</f>
        <v>0</v>
      </c>
      <c r="H190" s="59">
        <f>SmtRes!CZ41</f>
        <v>79.88</v>
      </c>
      <c r="I190" s="60">
        <f>SmtRes!AI41</f>
        <v>1.31</v>
      </c>
      <c r="J190" s="59">
        <f t="shared" si="3"/>
        <v>104.64</v>
      </c>
      <c r="K190" s="60"/>
      <c r="L190" s="59">
        <f>SmtRes!DF41</f>
        <v>0</v>
      </c>
    </row>
    <row r="191" spans="1:83" ht="13.8" x14ac:dyDescent="0.25">
      <c r="A191" s="51"/>
      <c r="B191" s="51"/>
      <c r="C191" s="61" t="s">
        <v>825</v>
      </c>
      <c r="D191" s="52"/>
      <c r="E191" s="48"/>
      <c r="F191" s="48"/>
      <c r="G191" s="48"/>
      <c r="H191" s="47"/>
      <c r="I191" s="53"/>
      <c r="J191" s="47"/>
      <c r="K191" s="53"/>
      <c r="L191" s="47">
        <f>L175+L177+L178+L184</f>
        <v>9914.14</v>
      </c>
    </row>
    <row r="192" spans="1:83" ht="41.4" x14ac:dyDescent="0.25">
      <c r="A192" s="50" t="s">
        <v>834</v>
      </c>
      <c r="B192" s="51" t="str">
        <f>Source!F116</f>
        <v>421/пр_2020_п.75_пп.а</v>
      </c>
      <c r="C192" s="51" t="str">
        <f>Source!G116</f>
        <v>Сметная стоимость вспомогательных ненормируемых материальных ресурсов, не учтенная в сметной норме, 2%</v>
      </c>
      <c r="D192" s="52" t="str">
        <f>Source!H116</f>
        <v>%</v>
      </c>
      <c r="E192" s="48">
        <f>SmtRes!AT42</f>
        <v>2</v>
      </c>
      <c r="F192" s="48"/>
      <c r="G192" s="48">
        <f>Source!I116</f>
        <v>2</v>
      </c>
      <c r="H192" s="47"/>
      <c r="I192" s="53"/>
      <c r="J192" s="47"/>
      <c r="K192" s="53">
        <f>ROUND(0,7)</f>
        <v>0</v>
      </c>
      <c r="L192" s="47">
        <f>Source!P116</f>
        <v>0</v>
      </c>
      <c r="AD192" s="12">
        <f>ROUND((Source!AT116/100)*((ROUND(0*Source!I116, 2)+ROUND(0*Source!I116, 2))), 2)</f>
        <v>0</v>
      </c>
      <c r="AE192" s="12">
        <f>ROUND((Source!AU116/100)*((ROUND(0*Source!I116, 2)+ROUND(0*Source!I116, 2))), 2)</f>
        <v>0</v>
      </c>
      <c r="AN192" s="12">
        <f>L192</f>
        <v>0</v>
      </c>
      <c r="AW192" s="12">
        <f>L192</f>
        <v>0</v>
      </c>
      <c r="AZ192" s="12">
        <f>Source!X116</f>
        <v>0</v>
      </c>
      <c r="BA192" s="12">
        <f>Source!Y116</f>
        <v>0</v>
      </c>
      <c r="CD192" s="12">
        <v>2</v>
      </c>
    </row>
    <row r="193" spans="1:83" ht="13.8" x14ac:dyDescent="0.25">
      <c r="A193" s="51"/>
      <c r="B193" s="51"/>
      <c r="C193" s="51" t="s">
        <v>826</v>
      </c>
      <c r="D193" s="52"/>
      <c r="E193" s="48"/>
      <c r="F193" s="48"/>
      <c r="G193" s="48"/>
      <c r="H193" s="47"/>
      <c r="I193" s="53"/>
      <c r="J193" s="47"/>
      <c r="K193" s="53"/>
      <c r="L193" s="47">
        <f>SUM(AR173:AR196)+SUM(AS173:AS196)+SUM(AT173:AT196)+SUM(AU173:AU196)+SUM(AV173:AV196)</f>
        <v>8046.45</v>
      </c>
    </row>
    <row r="194" spans="1:83" ht="27.6" x14ac:dyDescent="0.25">
      <c r="A194" s="51"/>
      <c r="B194" s="51" t="s">
        <v>128</v>
      </c>
      <c r="C194" s="51" t="s">
        <v>835</v>
      </c>
      <c r="D194" s="52" t="s">
        <v>133</v>
      </c>
      <c r="E194" s="48">
        <f>Source!BZ115</f>
        <v>97</v>
      </c>
      <c r="F194" s="48"/>
      <c r="G194" s="48">
        <f>Source!AT115</f>
        <v>97</v>
      </c>
      <c r="H194" s="47"/>
      <c r="I194" s="53"/>
      <c r="J194" s="47"/>
      <c r="K194" s="53"/>
      <c r="L194" s="47">
        <f>SUM(AZ173:AZ196)</f>
        <v>7805.06</v>
      </c>
    </row>
    <row r="195" spans="1:83" ht="27.6" x14ac:dyDescent="0.25">
      <c r="A195" s="56"/>
      <c r="B195" s="56" t="s">
        <v>129</v>
      </c>
      <c r="C195" s="56" t="s">
        <v>836</v>
      </c>
      <c r="D195" s="57" t="s">
        <v>133</v>
      </c>
      <c r="E195" s="58">
        <f>Source!CA115</f>
        <v>51</v>
      </c>
      <c r="F195" s="58"/>
      <c r="G195" s="58">
        <f>Source!AU115</f>
        <v>51</v>
      </c>
      <c r="H195" s="59"/>
      <c r="I195" s="60"/>
      <c r="J195" s="59"/>
      <c r="K195" s="60"/>
      <c r="L195" s="59">
        <f>SUM(BA173:BA196)</f>
        <v>4103.6899999999996</v>
      </c>
    </row>
    <row r="196" spans="1:83" ht="13.8" x14ac:dyDescent="0.25">
      <c r="C196" s="98" t="s">
        <v>829</v>
      </c>
      <c r="D196" s="98"/>
      <c r="E196" s="98"/>
      <c r="F196" s="98"/>
      <c r="G196" s="98"/>
      <c r="H196" s="98"/>
      <c r="I196" s="99">
        <f>K196/E173</f>
        <v>21822.889999999996</v>
      </c>
      <c r="J196" s="99"/>
      <c r="K196" s="99">
        <f>L175+L177+L184+L194+L195+L178+SUM(L192:L192)</f>
        <v>21822.889999999996</v>
      </c>
      <c r="L196" s="99"/>
      <c r="AD196" s="12">
        <f>ROUND((Source!AT115/100)*((ROUND(SUMIF(SmtRes!AQ31:'SmtRes'!AQ42,"=1",SmtRes!AD31:'SmtRes'!AD42)*Source!I115, 2)+ROUND(SUMIF(SmtRes!AQ31:'SmtRes'!AQ42,"=1",SmtRes!AC31:'SmtRes'!AC42)*Source!I115, 2))), 2)</f>
        <v>1939.23</v>
      </c>
      <c r="AE196" s="12">
        <f>ROUND((Source!AU115/100)*((ROUND(SUMIF(SmtRes!AQ31:'SmtRes'!AQ42,"=1",SmtRes!AD31:'SmtRes'!AD42)*Source!I115, 2)+ROUND(SUMIF(SmtRes!AQ31:'SmtRes'!AQ42,"=1",SmtRes!AC31:'SmtRes'!AC42)*Source!I115, 2))), 2)</f>
        <v>1019.6</v>
      </c>
      <c r="AN196" s="62">
        <f>L175+L177+L184+L194+L195+L178</f>
        <v>21822.889999999996</v>
      </c>
      <c r="AO196" s="62">
        <f>L177</f>
        <v>1867.6899999999996</v>
      </c>
      <c r="AQ196" s="12" t="s">
        <v>830</v>
      </c>
      <c r="AR196" s="62">
        <f>L175</f>
        <v>7055.69</v>
      </c>
      <c r="AT196" s="62">
        <f>L178</f>
        <v>990.76</v>
      </c>
      <c r="AV196" s="12" t="s">
        <v>830</v>
      </c>
      <c r="AW196" s="62">
        <f>L184</f>
        <v>0</v>
      </c>
      <c r="AZ196" s="12">
        <f>Source!X115</f>
        <v>7805.06</v>
      </c>
      <c r="BA196" s="12">
        <f>Source!Y115</f>
        <v>4103.6899999999996</v>
      </c>
      <c r="CD196" s="12">
        <v>2</v>
      </c>
    </row>
    <row r="197" spans="1:83" ht="107.4" x14ac:dyDescent="0.25">
      <c r="A197" s="50" t="s">
        <v>134</v>
      </c>
      <c r="B197" s="51" t="s">
        <v>837</v>
      </c>
      <c r="C197" s="51" t="s">
        <v>1024</v>
      </c>
      <c r="D197" s="52" t="str">
        <f>Source!H117</f>
        <v>КОМПЛ</v>
      </c>
      <c r="E197" s="48">
        <f>Source!K117</f>
        <v>1</v>
      </c>
      <c r="F197" s="48"/>
      <c r="G197" s="48">
        <f>Source!I117</f>
        <v>1</v>
      </c>
      <c r="H197" s="47"/>
      <c r="I197" s="53"/>
      <c r="J197" s="47"/>
      <c r="K197" s="53"/>
      <c r="L197" s="47"/>
    </row>
    <row r="198" spans="1:83" ht="105.6" x14ac:dyDescent="0.25">
      <c r="B198" s="54" t="str">
        <f>Source!EO117</f>
        <v>Поправка: 571/пр_2022_п.84_т.3_стр.1_стб.3</v>
      </c>
      <c r="C198" s="54" t="str">
        <f>Source!CN117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199" spans="1:83" ht="13.8" x14ac:dyDescent="0.25">
      <c r="A199" s="55"/>
      <c r="B199" s="48">
        <v>1</v>
      </c>
      <c r="C199" s="55" t="s">
        <v>819</v>
      </c>
      <c r="D199" s="52" t="s">
        <v>590</v>
      </c>
      <c r="E199" s="49"/>
      <c r="F199" s="48"/>
      <c r="G199" s="49">
        <f>Source!U117</f>
        <v>16.735600000000002</v>
      </c>
      <c r="H199" s="48"/>
      <c r="I199" s="48"/>
      <c r="J199" s="48"/>
      <c r="K199" s="48"/>
      <c r="L199" s="43">
        <f>SUM(L200:L200)-SUMIF(CE200:CE200, 1, L200:L200)</f>
        <v>10007.549999999999</v>
      </c>
    </row>
    <row r="200" spans="1:83" ht="13.8" x14ac:dyDescent="0.25">
      <c r="A200" s="51"/>
      <c r="B200" s="51" t="s">
        <v>617</v>
      </c>
      <c r="C200" s="51" t="s">
        <v>618</v>
      </c>
      <c r="D200" s="52" t="s">
        <v>590</v>
      </c>
      <c r="E200" s="48">
        <v>27.8</v>
      </c>
      <c r="F200" s="48">
        <f>ROUND((0.7)*0.86,7)</f>
        <v>0.60199999999999998</v>
      </c>
      <c r="G200" s="48">
        <f>SmtRes!CX43</f>
        <v>16.735600000000002</v>
      </c>
      <c r="H200" s="47"/>
      <c r="I200" s="53"/>
      <c r="J200" s="47">
        <f>SmtRes!CZ43</f>
        <v>597.98</v>
      </c>
      <c r="K200" s="53"/>
      <c r="L200" s="47">
        <f>SmtRes!DI43</f>
        <v>10007.549999999999</v>
      </c>
    </row>
    <row r="201" spans="1:83" ht="13.8" x14ac:dyDescent="0.25">
      <c r="A201" s="55"/>
      <c r="B201" s="48">
        <v>2</v>
      </c>
      <c r="C201" s="55" t="s">
        <v>820</v>
      </c>
      <c r="D201" s="52"/>
      <c r="E201" s="49"/>
      <c r="F201" s="48"/>
      <c r="G201" s="49"/>
      <c r="H201" s="48"/>
      <c r="I201" s="48"/>
      <c r="J201" s="48"/>
      <c r="K201" s="48"/>
      <c r="L201" s="43">
        <f>SUM(L202:L207)-SUMIF(CE202:CE207, 1, L202:L207)</f>
        <v>2857.8</v>
      </c>
    </row>
    <row r="202" spans="1:83" ht="13.8" x14ac:dyDescent="0.25">
      <c r="A202" s="55"/>
      <c r="B202" s="48"/>
      <c r="C202" s="55" t="s">
        <v>823</v>
      </c>
      <c r="D202" s="52" t="s">
        <v>590</v>
      </c>
      <c r="E202" s="49"/>
      <c r="F202" s="48"/>
      <c r="G202" s="49">
        <f>Source!V117</f>
        <v>1.90232</v>
      </c>
      <c r="H202" s="48"/>
      <c r="I202" s="48"/>
      <c r="J202" s="48"/>
      <c r="K202" s="48"/>
      <c r="L202" s="43">
        <f>SUMIF(CE203:CE207, 1, L203:L207)</f>
        <v>1499.62</v>
      </c>
      <c r="CE202" s="12">
        <v>1</v>
      </c>
    </row>
    <row r="203" spans="1:83" ht="27.6" x14ac:dyDescent="0.25">
      <c r="A203" s="51"/>
      <c r="B203" s="51" t="s">
        <v>593</v>
      </c>
      <c r="C203" s="51" t="s">
        <v>595</v>
      </c>
      <c r="D203" s="52" t="s">
        <v>596</v>
      </c>
      <c r="E203" s="48">
        <v>2.93</v>
      </c>
      <c r="F203" s="48">
        <f>ROUND((0.7)*0.86,7)</f>
        <v>0.60199999999999998</v>
      </c>
      <c r="G203" s="48">
        <f>SmtRes!CX45</f>
        <v>1.76386</v>
      </c>
      <c r="H203" s="47"/>
      <c r="I203" s="53"/>
      <c r="J203" s="47">
        <f>SmtRes!CZ45</f>
        <v>1552.12</v>
      </c>
      <c r="K203" s="53"/>
      <c r="L203" s="47">
        <f>SmtRes!DG45</f>
        <v>2737.72</v>
      </c>
    </row>
    <row r="204" spans="1:83" ht="13.8" x14ac:dyDescent="0.25">
      <c r="A204" s="51"/>
      <c r="B204" s="51" t="s">
        <v>597</v>
      </c>
      <c r="C204" s="51" t="s">
        <v>821</v>
      </c>
      <c r="D204" s="52" t="s">
        <v>590</v>
      </c>
      <c r="E204" s="48">
        <f>SmtRes!DO45*SmtRes!AT45</f>
        <v>2.93</v>
      </c>
      <c r="F204" s="48">
        <f>ROUND((0.7)*0.86,7)</f>
        <v>0.60199999999999998</v>
      </c>
      <c r="G204" s="48">
        <f>SmtRes!DO45*SmtRes!CX45</f>
        <v>1.76386</v>
      </c>
      <c r="H204" s="47"/>
      <c r="I204" s="53"/>
      <c r="J204" s="47">
        <f>ROUND(SmtRes!AG45/SmtRes!DO45, 2)</f>
        <v>803.25</v>
      </c>
      <c r="K204" s="53"/>
      <c r="L204" s="47">
        <f>SmtRes!DH45</f>
        <v>1416.82</v>
      </c>
      <c r="CE204" s="12">
        <v>1</v>
      </c>
    </row>
    <row r="205" spans="1:83" ht="27.6" x14ac:dyDescent="0.25">
      <c r="A205" s="51"/>
      <c r="B205" s="51" t="s">
        <v>598</v>
      </c>
      <c r="C205" s="51" t="s">
        <v>600</v>
      </c>
      <c r="D205" s="52" t="s">
        <v>596</v>
      </c>
      <c r="E205" s="48">
        <v>0.23</v>
      </c>
      <c r="F205" s="48">
        <f>ROUND((0.7)*0.86,7)</f>
        <v>0.60199999999999998</v>
      </c>
      <c r="G205" s="48">
        <f>SmtRes!CX46</f>
        <v>0.13846</v>
      </c>
      <c r="H205" s="47">
        <f>SmtRes!CZ46</f>
        <v>477.92</v>
      </c>
      <c r="I205" s="53">
        <f>SmtRes!AJ46</f>
        <v>1.22</v>
      </c>
      <c r="J205" s="47">
        <f>ROUND(H205*I205, 2)</f>
        <v>583.05999999999995</v>
      </c>
      <c r="K205" s="53"/>
      <c r="L205" s="47">
        <f>SmtRes!DG46</f>
        <v>80.73</v>
      </c>
    </row>
    <row r="206" spans="1:83" ht="13.8" x14ac:dyDescent="0.25">
      <c r="A206" s="51"/>
      <c r="B206" s="51" t="s">
        <v>601</v>
      </c>
      <c r="C206" s="51" t="s">
        <v>822</v>
      </c>
      <c r="D206" s="52" t="s">
        <v>590</v>
      </c>
      <c r="E206" s="48">
        <f>SmtRes!DO46*SmtRes!AT46</f>
        <v>0.23</v>
      </c>
      <c r="F206" s="48">
        <f>ROUND((0.7)*0.86,7)</f>
        <v>0.60199999999999998</v>
      </c>
      <c r="G206" s="48">
        <f>SmtRes!DO46*SmtRes!CX46</f>
        <v>0.13846</v>
      </c>
      <c r="H206" s="47"/>
      <c r="I206" s="53"/>
      <c r="J206" s="47">
        <f>ROUND(SmtRes!AG46/SmtRes!DO46, 2)</f>
        <v>597.98</v>
      </c>
      <c r="K206" s="53"/>
      <c r="L206" s="47">
        <f>SmtRes!DH46</f>
        <v>82.8</v>
      </c>
      <c r="CE206" s="12">
        <v>1</v>
      </c>
    </row>
    <row r="207" spans="1:83" ht="27.6" x14ac:dyDescent="0.25">
      <c r="A207" s="51"/>
      <c r="B207" s="51" t="s">
        <v>619</v>
      </c>
      <c r="C207" s="51" t="s">
        <v>621</v>
      </c>
      <c r="D207" s="52" t="s">
        <v>596</v>
      </c>
      <c r="E207" s="48">
        <v>2.36</v>
      </c>
      <c r="F207" s="48">
        <f>ROUND((0.7)*0.86,7)</f>
        <v>0.60199999999999998</v>
      </c>
      <c r="G207" s="48">
        <f>SmtRes!CX47</f>
        <v>1.42072</v>
      </c>
      <c r="H207" s="47"/>
      <c r="I207" s="53"/>
      <c r="J207" s="47">
        <f>SmtRes!CZ47</f>
        <v>27.7</v>
      </c>
      <c r="K207" s="53"/>
      <c r="L207" s="47">
        <f>SmtRes!DG47</f>
        <v>39.35</v>
      </c>
    </row>
    <row r="208" spans="1:83" ht="13.8" x14ac:dyDescent="0.25">
      <c r="A208" s="55"/>
      <c r="B208" s="48">
        <v>4</v>
      </c>
      <c r="C208" s="55" t="s">
        <v>824</v>
      </c>
      <c r="D208" s="52"/>
      <c r="E208" s="49"/>
      <c r="F208" s="48"/>
      <c r="G208" s="49"/>
      <c r="H208" s="48"/>
      <c r="I208" s="48"/>
      <c r="J208" s="48"/>
      <c r="K208" s="48"/>
      <c r="L208" s="43">
        <f>SUM(L209:L214)-SUMIF(CE209:CE214, 1, L209:L214)</f>
        <v>0</v>
      </c>
    </row>
    <row r="209" spans="1:82" ht="27.6" x14ac:dyDescent="0.25">
      <c r="A209" s="51"/>
      <c r="B209" s="51" t="s">
        <v>622</v>
      </c>
      <c r="C209" s="51" t="s">
        <v>624</v>
      </c>
      <c r="D209" s="52" t="s">
        <v>99</v>
      </c>
      <c r="E209" s="48">
        <v>1E-3</v>
      </c>
      <c r="F209" s="48">
        <f t="shared" ref="F209:F214" si="4">ROUND(0,7)</f>
        <v>0</v>
      </c>
      <c r="G209" s="48">
        <f>SmtRes!CX48</f>
        <v>0</v>
      </c>
      <c r="H209" s="47">
        <f>SmtRes!CZ48</f>
        <v>144581.54999999999</v>
      </c>
      <c r="I209" s="53">
        <f>SmtRes!AI48</f>
        <v>1.77</v>
      </c>
      <c r="J209" s="47">
        <f t="shared" ref="J209:J214" si="5">ROUND(H209*I209, 2)</f>
        <v>255909.34</v>
      </c>
      <c r="K209" s="53"/>
      <c r="L209" s="47">
        <f>SmtRes!DF48</f>
        <v>0</v>
      </c>
    </row>
    <row r="210" spans="1:82" ht="41.4" x14ac:dyDescent="0.25">
      <c r="A210" s="51"/>
      <c r="B210" s="51" t="s">
        <v>625</v>
      </c>
      <c r="C210" s="51" t="s">
        <v>627</v>
      </c>
      <c r="D210" s="52" t="s">
        <v>91</v>
      </c>
      <c r="E210" s="48">
        <v>3.5</v>
      </c>
      <c r="F210" s="48">
        <f t="shared" si="4"/>
        <v>0</v>
      </c>
      <c r="G210" s="48">
        <f>SmtRes!CX49</f>
        <v>0</v>
      </c>
      <c r="H210" s="47">
        <f>SmtRes!CZ49</f>
        <v>155.63</v>
      </c>
      <c r="I210" s="53">
        <f>SmtRes!AI49</f>
        <v>0.94</v>
      </c>
      <c r="J210" s="47">
        <f t="shared" si="5"/>
        <v>146.29</v>
      </c>
      <c r="K210" s="53"/>
      <c r="L210" s="47">
        <f>SmtRes!DF49</f>
        <v>0</v>
      </c>
    </row>
    <row r="211" spans="1:82" ht="13.8" x14ac:dyDescent="0.25">
      <c r="A211" s="51"/>
      <c r="B211" s="51" t="s">
        <v>89</v>
      </c>
      <c r="C211" s="51" t="s">
        <v>90</v>
      </c>
      <c r="D211" s="52" t="s">
        <v>91</v>
      </c>
      <c r="E211" s="48">
        <v>3.03</v>
      </c>
      <c r="F211" s="48">
        <f t="shared" si="4"/>
        <v>0</v>
      </c>
      <c r="G211" s="48">
        <f>SmtRes!CX50</f>
        <v>0</v>
      </c>
      <c r="H211" s="47">
        <f>SmtRes!CZ50</f>
        <v>174.93</v>
      </c>
      <c r="I211" s="53">
        <f>SmtRes!AI50</f>
        <v>1.1499999999999999</v>
      </c>
      <c r="J211" s="47">
        <f t="shared" si="5"/>
        <v>201.17</v>
      </c>
      <c r="K211" s="53"/>
      <c r="L211" s="47">
        <f>SmtRes!DF50</f>
        <v>0</v>
      </c>
    </row>
    <row r="212" spans="1:82" ht="27.6" x14ac:dyDescent="0.25">
      <c r="A212" s="51"/>
      <c r="B212" s="51" t="s">
        <v>628</v>
      </c>
      <c r="C212" s="51" t="s">
        <v>630</v>
      </c>
      <c r="D212" s="52" t="s">
        <v>631</v>
      </c>
      <c r="E212" s="48">
        <v>0.1</v>
      </c>
      <c r="F212" s="48">
        <f t="shared" si="4"/>
        <v>0</v>
      </c>
      <c r="G212" s="48">
        <f>SmtRes!CX51</f>
        <v>0</v>
      </c>
      <c r="H212" s="47">
        <f>SmtRes!CZ51</f>
        <v>386.46</v>
      </c>
      <c r="I212" s="53">
        <f>SmtRes!AI51</f>
        <v>1.44</v>
      </c>
      <c r="J212" s="47">
        <f t="shared" si="5"/>
        <v>556.5</v>
      </c>
      <c r="K212" s="53"/>
      <c r="L212" s="47">
        <f>SmtRes!DF51</f>
        <v>0</v>
      </c>
    </row>
    <row r="213" spans="1:82" ht="27.6" x14ac:dyDescent="0.25">
      <c r="A213" s="51"/>
      <c r="B213" s="51" t="s">
        <v>632</v>
      </c>
      <c r="C213" s="51" t="s">
        <v>634</v>
      </c>
      <c r="D213" s="52" t="s">
        <v>99</v>
      </c>
      <c r="E213" s="48">
        <v>0.01</v>
      </c>
      <c r="F213" s="48">
        <f t="shared" si="4"/>
        <v>0</v>
      </c>
      <c r="G213" s="48">
        <f>SmtRes!CX52</f>
        <v>0</v>
      </c>
      <c r="H213" s="47">
        <f>SmtRes!CZ52</f>
        <v>70310.45</v>
      </c>
      <c r="I213" s="53">
        <f>SmtRes!AI52</f>
        <v>0.84</v>
      </c>
      <c r="J213" s="47">
        <f t="shared" si="5"/>
        <v>59060.78</v>
      </c>
      <c r="K213" s="53"/>
      <c r="L213" s="47">
        <f>SmtRes!DF52</f>
        <v>0</v>
      </c>
    </row>
    <row r="214" spans="1:82" ht="27.6" x14ac:dyDescent="0.25">
      <c r="A214" s="51"/>
      <c r="B214" s="51" t="s">
        <v>635</v>
      </c>
      <c r="C214" s="56" t="s">
        <v>637</v>
      </c>
      <c r="D214" s="57" t="s">
        <v>91</v>
      </c>
      <c r="E214" s="58">
        <v>1.7</v>
      </c>
      <c r="F214" s="58">
        <f t="shared" si="4"/>
        <v>0</v>
      </c>
      <c r="G214" s="58">
        <f>SmtRes!CX53</f>
        <v>0</v>
      </c>
      <c r="H214" s="59">
        <f>SmtRes!CZ53</f>
        <v>79.88</v>
      </c>
      <c r="I214" s="60">
        <f>SmtRes!AI53</f>
        <v>1.31</v>
      </c>
      <c r="J214" s="59">
        <f t="shared" si="5"/>
        <v>104.64</v>
      </c>
      <c r="K214" s="60"/>
      <c r="L214" s="59">
        <f>SmtRes!DF53</f>
        <v>0</v>
      </c>
    </row>
    <row r="215" spans="1:82" ht="13.8" x14ac:dyDescent="0.25">
      <c r="A215" s="51"/>
      <c r="B215" s="51"/>
      <c r="C215" s="61" t="s">
        <v>825</v>
      </c>
      <c r="D215" s="52"/>
      <c r="E215" s="48"/>
      <c r="F215" s="48"/>
      <c r="G215" s="48"/>
      <c r="H215" s="47"/>
      <c r="I215" s="53"/>
      <c r="J215" s="47"/>
      <c r="K215" s="53"/>
      <c r="L215" s="47">
        <f>L199+L201+L202+L208</f>
        <v>14364.969999999998</v>
      </c>
    </row>
    <row r="216" spans="1:82" ht="41.4" x14ac:dyDescent="0.25">
      <c r="A216" s="50" t="s">
        <v>838</v>
      </c>
      <c r="B216" s="51" t="str">
        <f>Source!F118</f>
        <v>421/пр_2020_п.75_пп.а</v>
      </c>
      <c r="C216" s="51" t="str">
        <f>Source!G118</f>
        <v>Сметная стоимость вспомогательных ненормируемых материальных ресурсов, не учтенная в сметной норме, 2%</v>
      </c>
      <c r="D216" s="52" t="str">
        <f>Source!H118</f>
        <v>%</v>
      </c>
      <c r="E216" s="48">
        <f>SmtRes!AT54</f>
        <v>2</v>
      </c>
      <c r="F216" s="48"/>
      <c r="G216" s="48">
        <f>Source!I118</f>
        <v>2</v>
      </c>
      <c r="H216" s="47"/>
      <c r="I216" s="53"/>
      <c r="J216" s="47"/>
      <c r="K216" s="53">
        <f>ROUND(0,7)</f>
        <v>0</v>
      </c>
      <c r="L216" s="47">
        <f>Source!P118</f>
        <v>0</v>
      </c>
      <c r="AD216" s="12">
        <f>ROUND((Source!AT118/100)*((ROUND(0*Source!I118, 2)+ROUND(0*Source!I118, 2))), 2)</f>
        <v>0</v>
      </c>
      <c r="AE216" s="12">
        <f>ROUND((Source!AU118/100)*((ROUND(0*Source!I118, 2)+ROUND(0*Source!I118, 2))), 2)</f>
        <v>0</v>
      </c>
      <c r="AN216" s="12">
        <f>L216</f>
        <v>0</v>
      </c>
      <c r="AW216" s="12">
        <f>L216</f>
        <v>0</v>
      </c>
      <c r="AZ216" s="12">
        <f>Source!X118</f>
        <v>0</v>
      </c>
      <c r="BA216" s="12">
        <f>Source!Y118</f>
        <v>0</v>
      </c>
      <c r="CD216" s="12">
        <v>2</v>
      </c>
    </row>
    <row r="217" spans="1:82" ht="13.8" x14ac:dyDescent="0.25">
      <c r="A217" s="51"/>
      <c r="B217" s="51"/>
      <c r="C217" s="51" t="s">
        <v>826</v>
      </c>
      <c r="D217" s="52"/>
      <c r="E217" s="48"/>
      <c r="F217" s="48"/>
      <c r="G217" s="48"/>
      <c r="H217" s="47"/>
      <c r="I217" s="53"/>
      <c r="J217" s="47"/>
      <c r="K217" s="53"/>
      <c r="L217" s="47">
        <f>SUM(AR197:AR220)+SUM(AS197:AS220)+SUM(AT197:AT220)+SUM(AU197:AU220)+SUM(AV197:AV220)</f>
        <v>11507.169999999998</v>
      </c>
    </row>
    <row r="218" spans="1:82" ht="27.6" x14ac:dyDescent="0.25">
      <c r="A218" s="51"/>
      <c r="B218" s="51" t="s">
        <v>128</v>
      </c>
      <c r="C218" s="51" t="s">
        <v>835</v>
      </c>
      <c r="D218" s="52" t="s">
        <v>133</v>
      </c>
      <c r="E218" s="48">
        <f>Source!BZ117</f>
        <v>97</v>
      </c>
      <c r="F218" s="48"/>
      <c r="G218" s="48">
        <f>Source!AT117</f>
        <v>97</v>
      </c>
      <c r="H218" s="47"/>
      <c r="I218" s="53"/>
      <c r="J218" s="47"/>
      <c r="K218" s="53"/>
      <c r="L218" s="47">
        <f>SUM(AZ197:AZ220)</f>
        <v>11161.95</v>
      </c>
    </row>
    <row r="219" spans="1:82" ht="27.6" x14ac:dyDescent="0.25">
      <c r="A219" s="56"/>
      <c r="B219" s="56" t="s">
        <v>129</v>
      </c>
      <c r="C219" s="56" t="s">
        <v>836</v>
      </c>
      <c r="D219" s="57" t="s">
        <v>133</v>
      </c>
      <c r="E219" s="58">
        <f>Source!CA117</f>
        <v>51</v>
      </c>
      <c r="F219" s="58"/>
      <c r="G219" s="58">
        <f>Source!AU117</f>
        <v>51</v>
      </c>
      <c r="H219" s="59"/>
      <c r="I219" s="60"/>
      <c r="J219" s="59"/>
      <c r="K219" s="60"/>
      <c r="L219" s="59">
        <f>SUM(BA197:BA220)</f>
        <v>5868.66</v>
      </c>
    </row>
    <row r="220" spans="1:82" ht="13.8" x14ac:dyDescent="0.25">
      <c r="C220" s="98" t="s">
        <v>829</v>
      </c>
      <c r="D220" s="98"/>
      <c r="E220" s="98"/>
      <c r="F220" s="98"/>
      <c r="G220" s="98"/>
      <c r="H220" s="98"/>
      <c r="I220" s="99">
        <f>K220/E197</f>
        <v>31395.579999999998</v>
      </c>
      <c r="J220" s="99"/>
      <c r="K220" s="99">
        <f>L199+L201+L208+L218+L219+L202+SUM(L216:L216)</f>
        <v>31395.579999999998</v>
      </c>
      <c r="L220" s="99"/>
      <c r="AD220" s="12">
        <f>ROUND((Source!AT117/100)*((ROUND(SUMIF(SmtRes!AQ43:'SmtRes'!AQ54,"=1",SmtRes!AD43:'SmtRes'!AD54)*Source!I117, 2)+ROUND(SUMIF(SmtRes!AQ43:'SmtRes'!AQ54,"=1",SmtRes!AC43:'SmtRes'!AC54)*Source!I117, 2))), 2)</f>
        <v>1939.23</v>
      </c>
      <c r="AE220" s="12">
        <f>ROUND((Source!AU117/100)*((ROUND(SUMIF(SmtRes!AQ43:'SmtRes'!AQ54,"=1",SmtRes!AD43:'SmtRes'!AD54)*Source!I117, 2)+ROUND(SUMIF(SmtRes!AQ43:'SmtRes'!AQ54,"=1",SmtRes!AC43:'SmtRes'!AC54)*Source!I117, 2))), 2)</f>
        <v>1019.6</v>
      </c>
      <c r="AN220" s="62">
        <f>L199+L201+L208+L218+L219+L202</f>
        <v>31395.579999999998</v>
      </c>
      <c r="AO220" s="62">
        <f>L201</f>
        <v>2857.8</v>
      </c>
      <c r="AQ220" s="12" t="s">
        <v>830</v>
      </c>
      <c r="AR220" s="62">
        <f>L199</f>
        <v>10007.549999999999</v>
      </c>
      <c r="AT220" s="62">
        <f>L202</f>
        <v>1499.62</v>
      </c>
      <c r="AV220" s="12" t="s">
        <v>830</v>
      </c>
      <c r="AW220" s="62">
        <f>L208</f>
        <v>0</v>
      </c>
      <c r="AZ220" s="12">
        <f>Source!X117</f>
        <v>11161.95</v>
      </c>
      <c r="BA220" s="12">
        <f>Source!Y117</f>
        <v>5868.66</v>
      </c>
      <c r="CD220" s="12">
        <v>2</v>
      </c>
    </row>
    <row r="221" spans="1:82" ht="107.4" x14ac:dyDescent="0.25">
      <c r="A221" s="50" t="s">
        <v>139</v>
      </c>
      <c r="B221" s="51" t="s">
        <v>839</v>
      </c>
      <c r="C221" s="51" t="s">
        <v>1025</v>
      </c>
      <c r="D221" s="52" t="str">
        <f>Source!H119</f>
        <v>КОМПЛ</v>
      </c>
      <c r="E221" s="48">
        <f>Source!K119</f>
        <v>1</v>
      </c>
      <c r="F221" s="48"/>
      <c r="G221" s="48">
        <f>Source!I119</f>
        <v>1</v>
      </c>
      <c r="H221" s="47"/>
      <c r="I221" s="53"/>
      <c r="J221" s="47"/>
      <c r="K221" s="53"/>
      <c r="L221" s="47"/>
    </row>
    <row r="222" spans="1:82" ht="105.6" x14ac:dyDescent="0.25">
      <c r="B222" s="54" t="str">
        <f>Source!EO119</f>
        <v>Поправка: 571/пр_2022_п.84_т.3_стр.1_стб.3</v>
      </c>
      <c r="C222" s="54" t="str">
        <f>Source!CN119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223" spans="1:82" ht="13.8" x14ac:dyDescent="0.25">
      <c r="A223" s="55"/>
      <c r="B223" s="48">
        <v>1</v>
      </c>
      <c r="C223" s="55" t="s">
        <v>819</v>
      </c>
      <c r="D223" s="52" t="s">
        <v>590</v>
      </c>
      <c r="E223" s="49"/>
      <c r="F223" s="48"/>
      <c r="G223" s="49">
        <f>Source!U119</f>
        <v>15.531599999999999</v>
      </c>
      <c r="H223" s="48"/>
      <c r="I223" s="48"/>
      <c r="J223" s="48"/>
      <c r="K223" s="48"/>
      <c r="L223" s="43">
        <f>SUM(L224:L224)-SUMIF(CE224:CE224, 1, L224:L224)</f>
        <v>9287.59</v>
      </c>
    </row>
    <row r="224" spans="1:82" ht="13.8" x14ac:dyDescent="0.25">
      <c r="A224" s="51"/>
      <c r="B224" s="51" t="s">
        <v>617</v>
      </c>
      <c r="C224" s="51" t="s">
        <v>618</v>
      </c>
      <c r="D224" s="52" t="s">
        <v>590</v>
      </c>
      <c r="E224" s="48">
        <v>25.8</v>
      </c>
      <c r="F224" s="48">
        <f>ROUND((0.7)*0.86,7)</f>
        <v>0.60199999999999998</v>
      </c>
      <c r="G224" s="48">
        <f>SmtRes!CX55</f>
        <v>15.531599999999999</v>
      </c>
      <c r="H224" s="47"/>
      <c r="I224" s="53"/>
      <c r="J224" s="47">
        <f>SmtRes!CZ55</f>
        <v>597.98</v>
      </c>
      <c r="K224" s="53"/>
      <c r="L224" s="47">
        <f>SmtRes!DI55</f>
        <v>9287.59</v>
      </c>
    </row>
    <row r="225" spans="1:83" ht="13.8" x14ac:dyDescent="0.25">
      <c r="A225" s="55"/>
      <c r="B225" s="48">
        <v>2</v>
      </c>
      <c r="C225" s="55" t="s">
        <v>820</v>
      </c>
      <c r="D225" s="52"/>
      <c r="E225" s="49"/>
      <c r="F225" s="48"/>
      <c r="G225" s="49"/>
      <c r="H225" s="48"/>
      <c r="I225" s="48"/>
      <c r="J225" s="48"/>
      <c r="K225" s="48"/>
      <c r="L225" s="43">
        <f>SUM(L226:L231)-SUMIF(CE226:CE231, 1, L226:L231)</f>
        <v>2683.2900000000004</v>
      </c>
    </row>
    <row r="226" spans="1:83" ht="13.8" x14ac:dyDescent="0.25">
      <c r="A226" s="55"/>
      <c r="B226" s="48"/>
      <c r="C226" s="55" t="s">
        <v>823</v>
      </c>
      <c r="D226" s="52" t="s">
        <v>590</v>
      </c>
      <c r="E226" s="49"/>
      <c r="F226" s="48"/>
      <c r="G226" s="49">
        <f>Source!V119</f>
        <v>1.806</v>
      </c>
      <c r="H226" s="48"/>
      <c r="I226" s="48"/>
      <c r="J226" s="48"/>
      <c r="K226" s="48"/>
      <c r="L226" s="43">
        <f>SUMIF(CE227:CE231, 1, L227:L231)</f>
        <v>1419.78</v>
      </c>
      <c r="CE226" s="12">
        <v>1</v>
      </c>
    </row>
    <row r="227" spans="1:83" ht="27.6" x14ac:dyDescent="0.25">
      <c r="A227" s="51"/>
      <c r="B227" s="51" t="s">
        <v>593</v>
      </c>
      <c r="C227" s="51" t="s">
        <v>595</v>
      </c>
      <c r="D227" s="52" t="s">
        <v>596</v>
      </c>
      <c r="E227" s="48">
        <v>2.75</v>
      </c>
      <c r="F227" s="48">
        <f>ROUND((0.7)*0.86,7)</f>
        <v>0.60199999999999998</v>
      </c>
      <c r="G227" s="48">
        <f>SmtRes!CX57</f>
        <v>1.6555</v>
      </c>
      <c r="H227" s="47"/>
      <c r="I227" s="53"/>
      <c r="J227" s="47">
        <f>SmtRes!CZ57</f>
        <v>1552.12</v>
      </c>
      <c r="K227" s="53"/>
      <c r="L227" s="47">
        <f>SmtRes!DG57</f>
        <v>2569.5300000000002</v>
      </c>
    </row>
    <row r="228" spans="1:83" ht="13.8" x14ac:dyDescent="0.25">
      <c r="A228" s="51"/>
      <c r="B228" s="51" t="s">
        <v>597</v>
      </c>
      <c r="C228" s="51" t="s">
        <v>821</v>
      </c>
      <c r="D228" s="52" t="s">
        <v>590</v>
      </c>
      <c r="E228" s="48">
        <f>SmtRes!DO57*SmtRes!AT57</f>
        <v>2.75</v>
      </c>
      <c r="F228" s="48">
        <f>ROUND((0.7)*0.86,7)</f>
        <v>0.60199999999999998</v>
      </c>
      <c r="G228" s="48">
        <f>SmtRes!DO57*SmtRes!CX57</f>
        <v>1.6555</v>
      </c>
      <c r="H228" s="47"/>
      <c r="I228" s="53"/>
      <c r="J228" s="47">
        <f>ROUND(SmtRes!AG57/SmtRes!DO57, 2)</f>
        <v>803.25</v>
      </c>
      <c r="K228" s="53"/>
      <c r="L228" s="47">
        <f>SmtRes!DH57</f>
        <v>1329.78</v>
      </c>
      <c r="CE228" s="12">
        <v>1</v>
      </c>
    </row>
    <row r="229" spans="1:83" ht="27.6" x14ac:dyDescent="0.25">
      <c r="A229" s="51"/>
      <c r="B229" s="51" t="s">
        <v>598</v>
      </c>
      <c r="C229" s="51" t="s">
        <v>600</v>
      </c>
      <c r="D229" s="52" t="s">
        <v>596</v>
      </c>
      <c r="E229" s="48">
        <v>0.25</v>
      </c>
      <c r="F229" s="48">
        <f>ROUND((0.7)*0.86,7)</f>
        <v>0.60199999999999998</v>
      </c>
      <c r="G229" s="48">
        <f>SmtRes!CX58</f>
        <v>0.15049999999999999</v>
      </c>
      <c r="H229" s="47">
        <f>SmtRes!CZ58</f>
        <v>477.92</v>
      </c>
      <c r="I229" s="53">
        <f>SmtRes!AJ58</f>
        <v>1.22</v>
      </c>
      <c r="J229" s="47">
        <f>ROUND(H229*I229, 2)</f>
        <v>583.05999999999995</v>
      </c>
      <c r="K229" s="53"/>
      <c r="L229" s="47">
        <f>SmtRes!DG58</f>
        <v>87.75</v>
      </c>
    </row>
    <row r="230" spans="1:83" ht="13.8" x14ac:dyDescent="0.25">
      <c r="A230" s="51"/>
      <c r="B230" s="51" t="s">
        <v>601</v>
      </c>
      <c r="C230" s="51" t="s">
        <v>822</v>
      </c>
      <c r="D230" s="52" t="s">
        <v>590</v>
      </c>
      <c r="E230" s="48">
        <f>SmtRes!DO58*SmtRes!AT58</f>
        <v>0.25</v>
      </c>
      <c r="F230" s="48">
        <f>ROUND((0.7)*0.86,7)</f>
        <v>0.60199999999999998</v>
      </c>
      <c r="G230" s="48">
        <f>SmtRes!DO58*SmtRes!CX58</f>
        <v>0.15049999999999999</v>
      </c>
      <c r="H230" s="47"/>
      <c r="I230" s="53"/>
      <c r="J230" s="47">
        <f>ROUND(SmtRes!AG58/SmtRes!DO58, 2)</f>
        <v>597.98</v>
      </c>
      <c r="K230" s="53"/>
      <c r="L230" s="47">
        <f>SmtRes!DH58</f>
        <v>90</v>
      </c>
      <c r="CE230" s="12">
        <v>1</v>
      </c>
    </row>
    <row r="231" spans="1:83" ht="27.6" x14ac:dyDescent="0.25">
      <c r="A231" s="51"/>
      <c r="B231" s="51" t="s">
        <v>619</v>
      </c>
      <c r="C231" s="51" t="s">
        <v>621</v>
      </c>
      <c r="D231" s="52" t="s">
        <v>596</v>
      </c>
      <c r="E231" s="48">
        <v>1.56</v>
      </c>
      <c r="F231" s="48">
        <f>ROUND((0.7)*0.86,7)</f>
        <v>0.60199999999999998</v>
      </c>
      <c r="G231" s="48">
        <f>SmtRes!CX59</f>
        <v>0.93911999999999995</v>
      </c>
      <c r="H231" s="47"/>
      <c r="I231" s="53"/>
      <c r="J231" s="47">
        <f>SmtRes!CZ59</f>
        <v>27.7</v>
      </c>
      <c r="K231" s="53"/>
      <c r="L231" s="47">
        <f>SmtRes!DG59</f>
        <v>26.01</v>
      </c>
    </row>
    <row r="232" spans="1:83" ht="13.8" x14ac:dyDescent="0.25">
      <c r="A232" s="55"/>
      <c r="B232" s="48">
        <v>4</v>
      </c>
      <c r="C232" s="55" t="s">
        <v>824</v>
      </c>
      <c r="D232" s="52"/>
      <c r="E232" s="49"/>
      <c r="F232" s="48"/>
      <c r="G232" s="49"/>
      <c r="H232" s="48"/>
      <c r="I232" s="48"/>
      <c r="J232" s="48"/>
      <c r="K232" s="48"/>
      <c r="L232" s="43">
        <f>SUM(L233:L238)-SUMIF(CE233:CE238, 1, L233:L238)</f>
        <v>0</v>
      </c>
    </row>
    <row r="233" spans="1:83" ht="27.6" x14ac:dyDescent="0.25">
      <c r="A233" s="51"/>
      <c r="B233" s="51" t="s">
        <v>622</v>
      </c>
      <c r="C233" s="51" t="s">
        <v>624</v>
      </c>
      <c r="D233" s="52" t="s">
        <v>99</v>
      </c>
      <c r="E233" s="48">
        <v>1E-3</v>
      </c>
      <c r="F233" s="48">
        <f t="shared" ref="F233:F238" si="6">ROUND(0,7)</f>
        <v>0</v>
      </c>
      <c r="G233" s="48">
        <f>SmtRes!CX60</f>
        <v>0</v>
      </c>
      <c r="H233" s="47">
        <f>SmtRes!CZ60</f>
        <v>144581.54999999999</v>
      </c>
      <c r="I233" s="53">
        <f>SmtRes!AI60</f>
        <v>1.77</v>
      </c>
      <c r="J233" s="47">
        <f t="shared" ref="J233:J238" si="7">ROUND(H233*I233, 2)</f>
        <v>255909.34</v>
      </c>
      <c r="K233" s="53"/>
      <c r="L233" s="47">
        <f>SmtRes!DF60</f>
        <v>0</v>
      </c>
    </row>
    <row r="234" spans="1:83" ht="41.4" x14ac:dyDescent="0.25">
      <c r="A234" s="51"/>
      <c r="B234" s="51" t="s">
        <v>625</v>
      </c>
      <c r="C234" s="51" t="s">
        <v>627</v>
      </c>
      <c r="D234" s="52" t="s">
        <v>91</v>
      </c>
      <c r="E234" s="48">
        <v>3.5</v>
      </c>
      <c r="F234" s="48">
        <f t="shared" si="6"/>
        <v>0</v>
      </c>
      <c r="G234" s="48">
        <f>SmtRes!CX61</f>
        <v>0</v>
      </c>
      <c r="H234" s="47">
        <f>SmtRes!CZ61</f>
        <v>155.63</v>
      </c>
      <c r="I234" s="53">
        <f>SmtRes!AI61</f>
        <v>0.94</v>
      </c>
      <c r="J234" s="47">
        <f t="shared" si="7"/>
        <v>146.29</v>
      </c>
      <c r="K234" s="53"/>
      <c r="L234" s="47">
        <f>SmtRes!DF61</f>
        <v>0</v>
      </c>
    </row>
    <row r="235" spans="1:83" ht="13.8" x14ac:dyDescent="0.25">
      <c r="A235" s="51"/>
      <c r="B235" s="51" t="s">
        <v>89</v>
      </c>
      <c r="C235" s="51" t="s">
        <v>90</v>
      </c>
      <c r="D235" s="52" t="s">
        <v>91</v>
      </c>
      <c r="E235" s="48">
        <v>3.03</v>
      </c>
      <c r="F235" s="48">
        <f t="shared" si="6"/>
        <v>0</v>
      </c>
      <c r="G235" s="48">
        <f>SmtRes!CX62</f>
        <v>0</v>
      </c>
      <c r="H235" s="47">
        <f>SmtRes!CZ62</f>
        <v>174.93</v>
      </c>
      <c r="I235" s="53">
        <f>SmtRes!AI62</f>
        <v>1.1499999999999999</v>
      </c>
      <c r="J235" s="47">
        <f t="shared" si="7"/>
        <v>201.17</v>
      </c>
      <c r="K235" s="53"/>
      <c r="L235" s="47">
        <f>SmtRes!DF62</f>
        <v>0</v>
      </c>
    </row>
    <row r="236" spans="1:83" ht="27.6" x14ac:dyDescent="0.25">
      <c r="A236" s="51"/>
      <c r="B236" s="51" t="s">
        <v>628</v>
      </c>
      <c r="C236" s="51" t="s">
        <v>630</v>
      </c>
      <c r="D236" s="52" t="s">
        <v>631</v>
      </c>
      <c r="E236" s="48">
        <v>0.1</v>
      </c>
      <c r="F236" s="48">
        <f t="shared" si="6"/>
        <v>0</v>
      </c>
      <c r="G236" s="48">
        <f>SmtRes!CX63</f>
        <v>0</v>
      </c>
      <c r="H236" s="47">
        <f>SmtRes!CZ63</f>
        <v>386.46</v>
      </c>
      <c r="I236" s="53">
        <f>SmtRes!AI63</f>
        <v>1.44</v>
      </c>
      <c r="J236" s="47">
        <f t="shared" si="7"/>
        <v>556.5</v>
      </c>
      <c r="K236" s="53"/>
      <c r="L236" s="47">
        <f>SmtRes!DF63</f>
        <v>0</v>
      </c>
    </row>
    <row r="237" spans="1:83" ht="27.6" x14ac:dyDescent="0.25">
      <c r="A237" s="51"/>
      <c r="B237" s="51" t="s">
        <v>632</v>
      </c>
      <c r="C237" s="51" t="s">
        <v>634</v>
      </c>
      <c r="D237" s="52" t="s">
        <v>99</v>
      </c>
      <c r="E237" s="48">
        <v>0.01</v>
      </c>
      <c r="F237" s="48">
        <f t="shared" si="6"/>
        <v>0</v>
      </c>
      <c r="G237" s="48">
        <f>SmtRes!CX64</f>
        <v>0</v>
      </c>
      <c r="H237" s="47">
        <f>SmtRes!CZ64</f>
        <v>70310.45</v>
      </c>
      <c r="I237" s="53">
        <f>SmtRes!AI64</f>
        <v>0.84</v>
      </c>
      <c r="J237" s="47">
        <f t="shared" si="7"/>
        <v>59060.78</v>
      </c>
      <c r="K237" s="53"/>
      <c r="L237" s="47">
        <f>SmtRes!DF64</f>
        <v>0</v>
      </c>
    </row>
    <row r="238" spans="1:83" ht="27.6" x14ac:dyDescent="0.25">
      <c r="A238" s="51"/>
      <c r="B238" s="51" t="s">
        <v>635</v>
      </c>
      <c r="C238" s="56" t="s">
        <v>637</v>
      </c>
      <c r="D238" s="57" t="s">
        <v>91</v>
      </c>
      <c r="E238" s="58">
        <v>1.7</v>
      </c>
      <c r="F238" s="58">
        <f t="shared" si="6"/>
        <v>0</v>
      </c>
      <c r="G238" s="58">
        <f>SmtRes!CX65</f>
        <v>0</v>
      </c>
      <c r="H238" s="59">
        <f>SmtRes!CZ65</f>
        <v>79.88</v>
      </c>
      <c r="I238" s="60">
        <f>SmtRes!AI65</f>
        <v>1.31</v>
      </c>
      <c r="J238" s="59">
        <f t="shared" si="7"/>
        <v>104.64</v>
      </c>
      <c r="K238" s="60"/>
      <c r="L238" s="59">
        <f>SmtRes!DF65</f>
        <v>0</v>
      </c>
    </row>
    <row r="239" spans="1:83" ht="13.8" x14ac:dyDescent="0.25">
      <c r="A239" s="51"/>
      <c r="B239" s="51"/>
      <c r="C239" s="61" t="s">
        <v>825</v>
      </c>
      <c r="D239" s="52"/>
      <c r="E239" s="48"/>
      <c r="F239" s="48"/>
      <c r="G239" s="48"/>
      <c r="H239" s="47"/>
      <c r="I239" s="53"/>
      <c r="J239" s="47"/>
      <c r="K239" s="53"/>
      <c r="L239" s="47">
        <f>L223+L225+L226+L232</f>
        <v>13390.660000000002</v>
      </c>
    </row>
    <row r="240" spans="1:83" ht="41.4" x14ac:dyDescent="0.25">
      <c r="A240" s="50" t="s">
        <v>840</v>
      </c>
      <c r="B240" s="51" t="str">
        <f>Source!F120</f>
        <v>421/пр_2020_п.75_пп.а</v>
      </c>
      <c r="C240" s="51" t="str">
        <f>Source!G120</f>
        <v>Сметная стоимость вспомогательных ненормируемых материальных ресурсов, не учтенная в сметной норме, 2%</v>
      </c>
      <c r="D240" s="52" t="str">
        <f>Source!H120</f>
        <v>%</v>
      </c>
      <c r="E240" s="48">
        <f>SmtRes!AT66</f>
        <v>2</v>
      </c>
      <c r="F240" s="48"/>
      <c r="G240" s="48">
        <f>Source!I120</f>
        <v>2</v>
      </c>
      <c r="H240" s="47"/>
      <c r="I240" s="53"/>
      <c r="J240" s="47"/>
      <c r="K240" s="53">
        <f>ROUND(0,7)</f>
        <v>0</v>
      </c>
      <c r="L240" s="47">
        <f>Source!P120</f>
        <v>0</v>
      </c>
      <c r="AD240" s="12">
        <f>ROUND((Source!AT120/100)*((ROUND(0*Source!I120, 2)+ROUND(0*Source!I120, 2))), 2)</f>
        <v>0</v>
      </c>
      <c r="AE240" s="12">
        <f>ROUND((Source!AU120/100)*((ROUND(0*Source!I120, 2)+ROUND(0*Source!I120, 2))), 2)</f>
        <v>0</v>
      </c>
      <c r="AN240" s="12">
        <f>L240</f>
        <v>0</v>
      </c>
      <c r="AW240" s="12">
        <f>L240</f>
        <v>0</v>
      </c>
      <c r="AZ240" s="12">
        <f>Source!X120</f>
        <v>0</v>
      </c>
      <c r="BA240" s="12">
        <f>Source!Y120</f>
        <v>0</v>
      </c>
      <c r="CD240" s="12">
        <v>2</v>
      </c>
    </row>
    <row r="241" spans="1:83" ht="13.8" x14ac:dyDescent="0.25">
      <c r="A241" s="51"/>
      <c r="B241" s="51"/>
      <c r="C241" s="51" t="s">
        <v>826</v>
      </c>
      <c r="D241" s="52"/>
      <c r="E241" s="48"/>
      <c r="F241" s="48"/>
      <c r="G241" s="48"/>
      <c r="H241" s="47"/>
      <c r="I241" s="53"/>
      <c r="J241" s="47"/>
      <c r="K241" s="53"/>
      <c r="L241" s="47">
        <f>SUM(AR221:AR244)+SUM(AS221:AS244)+SUM(AT221:AT244)+SUM(AU221:AU244)+SUM(AV221:AV244)</f>
        <v>10707.37</v>
      </c>
    </row>
    <row r="242" spans="1:83" ht="27.6" x14ac:dyDescent="0.25">
      <c r="A242" s="51"/>
      <c r="B242" s="51" t="s">
        <v>128</v>
      </c>
      <c r="C242" s="51" t="s">
        <v>835</v>
      </c>
      <c r="D242" s="52" t="s">
        <v>133</v>
      </c>
      <c r="E242" s="48">
        <f>Source!BZ119</f>
        <v>97</v>
      </c>
      <c r="F242" s="48"/>
      <c r="G242" s="48">
        <f>Source!AT119</f>
        <v>97</v>
      </c>
      <c r="H242" s="47"/>
      <c r="I242" s="53"/>
      <c r="J242" s="47"/>
      <c r="K242" s="53"/>
      <c r="L242" s="47">
        <f>SUM(AZ221:AZ244)</f>
        <v>10386.15</v>
      </c>
    </row>
    <row r="243" spans="1:83" ht="27.6" x14ac:dyDescent="0.25">
      <c r="A243" s="56"/>
      <c r="B243" s="56" t="s">
        <v>129</v>
      </c>
      <c r="C243" s="56" t="s">
        <v>836</v>
      </c>
      <c r="D243" s="57" t="s">
        <v>133</v>
      </c>
      <c r="E243" s="58">
        <f>Source!CA119</f>
        <v>51</v>
      </c>
      <c r="F243" s="58"/>
      <c r="G243" s="58">
        <f>Source!AU119</f>
        <v>51</v>
      </c>
      <c r="H243" s="59"/>
      <c r="I243" s="60"/>
      <c r="J243" s="59"/>
      <c r="K243" s="60"/>
      <c r="L243" s="59">
        <f>SUM(BA221:BA244)</f>
        <v>5460.76</v>
      </c>
    </row>
    <row r="244" spans="1:83" ht="13.8" x14ac:dyDescent="0.25">
      <c r="C244" s="98" t="s">
        <v>829</v>
      </c>
      <c r="D244" s="98"/>
      <c r="E244" s="98"/>
      <c r="F244" s="98"/>
      <c r="G244" s="98"/>
      <c r="H244" s="98"/>
      <c r="I244" s="99">
        <f>K244/E221</f>
        <v>29237.57</v>
      </c>
      <c r="J244" s="99"/>
      <c r="K244" s="99">
        <f>L223+L225+L232+L242+L243+L226+SUM(L240:L240)</f>
        <v>29237.57</v>
      </c>
      <c r="L244" s="99"/>
      <c r="AD244" s="12">
        <f>ROUND((Source!AT119/100)*((ROUND(SUMIF(SmtRes!AQ55:'SmtRes'!AQ66,"=1",SmtRes!AD55:'SmtRes'!AD66)*Source!I119, 2)+ROUND(SUMIF(SmtRes!AQ55:'SmtRes'!AQ66,"=1",SmtRes!AC55:'SmtRes'!AC66)*Source!I119, 2))), 2)</f>
        <v>1939.23</v>
      </c>
      <c r="AE244" s="12">
        <f>ROUND((Source!AU119/100)*((ROUND(SUMIF(SmtRes!AQ55:'SmtRes'!AQ66,"=1",SmtRes!AD55:'SmtRes'!AD66)*Source!I119, 2)+ROUND(SUMIF(SmtRes!AQ55:'SmtRes'!AQ66,"=1",SmtRes!AC55:'SmtRes'!AC66)*Source!I119, 2))), 2)</f>
        <v>1019.6</v>
      </c>
      <c r="AN244" s="62">
        <f>L223+L225+L232+L242+L243+L226</f>
        <v>29237.57</v>
      </c>
      <c r="AO244" s="62">
        <f>L225</f>
        <v>2683.2900000000004</v>
      </c>
      <c r="AQ244" s="12" t="s">
        <v>830</v>
      </c>
      <c r="AR244" s="62">
        <f>L223</f>
        <v>9287.59</v>
      </c>
      <c r="AT244" s="62">
        <f>L226</f>
        <v>1419.78</v>
      </c>
      <c r="AV244" s="12" t="s">
        <v>830</v>
      </c>
      <c r="AW244" s="62">
        <f>L232</f>
        <v>0</v>
      </c>
      <c r="AZ244" s="12">
        <f>Source!X119</f>
        <v>10386.15</v>
      </c>
      <c r="BA244" s="12">
        <f>Source!Y119</f>
        <v>5460.76</v>
      </c>
      <c r="CD244" s="12">
        <v>2</v>
      </c>
    </row>
    <row r="245" spans="1:83" ht="107.4" x14ac:dyDescent="0.25">
      <c r="A245" s="50" t="s">
        <v>144</v>
      </c>
      <c r="B245" s="51" t="s">
        <v>841</v>
      </c>
      <c r="C245" s="51" t="s">
        <v>1026</v>
      </c>
      <c r="D245" s="52" t="str">
        <f>Source!H121</f>
        <v>КОМПЛ</v>
      </c>
      <c r="E245" s="48">
        <f>Source!K121</f>
        <v>1</v>
      </c>
      <c r="F245" s="48"/>
      <c r="G245" s="48">
        <f>Source!I121</f>
        <v>1</v>
      </c>
      <c r="H245" s="47"/>
      <c r="I245" s="53"/>
      <c r="J245" s="47"/>
      <c r="K245" s="53"/>
      <c r="L245" s="47"/>
    </row>
    <row r="246" spans="1:83" ht="105.6" x14ac:dyDescent="0.25">
      <c r="B246" s="54" t="str">
        <f>Source!EO121</f>
        <v>Поправка: 571/пр_2022_п.84_т.3_стр.1_стб.3</v>
      </c>
      <c r="C246" s="54" t="str">
        <f>Source!CN121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247" spans="1:83" ht="13.8" x14ac:dyDescent="0.25">
      <c r="A247" s="55"/>
      <c r="B247" s="48">
        <v>1</v>
      </c>
      <c r="C247" s="55" t="s">
        <v>819</v>
      </c>
      <c r="D247" s="52" t="s">
        <v>590</v>
      </c>
      <c r="E247" s="49"/>
      <c r="F247" s="48"/>
      <c r="G247" s="49">
        <f>Source!U121</f>
        <v>21.07</v>
      </c>
      <c r="H247" s="48"/>
      <c r="I247" s="48"/>
      <c r="J247" s="48"/>
      <c r="K247" s="48"/>
      <c r="L247" s="43">
        <f>SUM(L248:L248)-SUMIF(CE248:CE248, 1, L248:L248)</f>
        <v>12599.44</v>
      </c>
    </row>
    <row r="248" spans="1:83" ht="13.8" x14ac:dyDescent="0.25">
      <c r="A248" s="51"/>
      <c r="B248" s="51" t="s">
        <v>617</v>
      </c>
      <c r="C248" s="51" t="s">
        <v>618</v>
      </c>
      <c r="D248" s="52" t="s">
        <v>590</v>
      </c>
      <c r="E248" s="48">
        <v>35</v>
      </c>
      <c r="F248" s="48">
        <f>ROUND((0.7)*0.86,7)</f>
        <v>0.60199999999999998</v>
      </c>
      <c r="G248" s="48">
        <f>SmtRes!CX67</f>
        <v>21.07</v>
      </c>
      <c r="H248" s="47"/>
      <c r="I248" s="53"/>
      <c r="J248" s="47">
        <f>SmtRes!CZ67</f>
        <v>597.98</v>
      </c>
      <c r="K248" s="53"/>
      <c r="L248" s="47">
        <f>SmtRes!DI67</f>
        <v>12599.44</v>
      </c>
    </row>
    <row r="249" spans="1:83" ht="13.8" x14ac:dyDescent="0.25">
      <c r="A249" s="55"/>
      <c r="B249" s="48">
        <v>2</v>
      </c>
      <c r="C249" s="55" t="s">
        <v>820</v>
      </c>
      <c r="D249" s="52"/>
      <c r="E249" s="49"/>
      <c r="F249" s="48"/>
      <c r="G249" s="49"/>
      <c r="H249" s="48"/>
      <c r="I249" s="48"/>
      <c r="J249" s="48"/>
      <c r="K249" s="48"/>
      <c r="L249" s="43">
        <f>SUM(L250:L255)-SUMIF(CE250:CE255, 1, L250:L255)</f>
        <v>3926.0299999999997</v>
      </c>
    </row>
    <row r="250" spans="1:83" ht="13.8" x14ac:dyDescent="0.25">
      <c r="A250" s="55"/>
      <c r="B250" s="48"/>
      <c r="C250" s="55" t="s">
        <v>823</v>
      </c>
      <c r="D250" s="52" t="s">
        <v>590</v>
      </c>
      <c r="E250" s="49"/>
      <c r="F250" s="48"/>
      <c r="G250" s="49">
        <f>Source!V121</f>
        <v>2.6066600000000002</v>
      </c>
      <c r="H250" s="48"/>
      <c r="I250" s="48"/>
      <c r="J250" s="48"/>
      <c r="K250" s="48"/>
      <c r="L250" s="43">
        <f>SUMIF(CE251:CE255, 1, L251:L255)</f>
        <v>2057.9699999999998</v>
      </c>
      <c r="CE250" s="12">
        <v>1</v>
      </c>
    </row>
    <row r="251" spans="1:83" ht="27.6" x14ac:dyDescent="0.25">
      <c r="A251" s="51"/>
      <c r="B251" s="51" t="s">
        <v>593</v>
      </c>
      <c r="C251" s="51" t="s">
        <v>595</v>
      </c>
      <c r="D251" s="52" t="s">
        <v>596</v>
      </c>
      <c r="E251" s="48">
        <v>4.04</v>
      </c>
      <c r="F251" s="48">
        <f>ROUND((0.7)*0.86,7)</f>
        <v>0.60199999999999998</v>
      </c>
      <c r="G251" s="48">
        <f>SmtRes!CX69</f>
        <v>2.43208</v>
      </c>
      <c r="H251" s="47"/>
      <c r="I251" s="53"/>
      <c r="J251" s="47">
        <f>SmtRes!CZ69</f>
        <v>1552.12</v>
      </c>
      <c r="K251" s="53"/>
      <c r="L251" s="47">
        <f>SmtRes!DG69</f>
        <v>3774.88</v>
      </c>
    </row>
    <row r="252" spans="1:83" ht="13.8" x14ac:dyDescent="0.25">
      <c r="A252" s="51"/>
      <c r="B252" s="51" t="s">
        <v>597</v>
      </c>
      <c r="C252" s="51" t="s">
        <v>821</v>
      </c>
      <c r="D252" s="52" t="s">
        <v>590</v>
      </c>
      <c r="E252" s="48">
        <f>SmtRes!DO69*SmtRes!AT69</f>
        <v>4.04</v>
      </c>
      <c r="F252" s="48">
        <f>ROUND((0.7)*0.86,7)</f>
        <v>0.60199999999999998</v>
      </c>
      <c r="G252" s="48">
        <f>SmtRes!DO69*SmtRes!CX69</f>
        <v>2.43208</v>
      </c>
      <c r="H252" s="47"/>
      <c r="I252" s="53"/>
      <c r="J252" s="47">
        <f>ROUND(SmtRes!AG69/SmtRes!DO69, 2)</f>
        <v>803.25</v>
      </c>
      <c r="K252" s="53"/>
      <c r="L252" s="47">
        <f>SmtRes!DH69</f>
        <v>1953.57</v>
      </c>
      <c r="CE252" s="12">
        <v>1</v>
      </c>
    </row>
    <row r="253" spans="1:83" ht="27.6" x14ac:dyDescent="0.25">
      <c r="A253" s="51"/>
      <c r="B253" s="51" t="s">
        <v>598</v>
      </c>
      <c r="C253" s="51" t="s">
        <v>600</v>
      </c>
      <c r="D253" s="52" t="s">
        <v>596</v>
      </c>
      <c r="E253" s="48">
        <v>0.28999999999999998</v>
      </c>
      <c r="F253" s="48">
        <f>ROUND((0.7)*0.86,7)</f>
        <v>0.60199999999999998</v>
      </c>
      <c r="G253" s="48">
        <f>SmtRes!CX70</f>
        <v>0.17458000000000001</v>
      </c>
      <c r="H253" s="47">
        <f>SmtRes!CZ70</f>
        <v>477.92</v>
      </c>
      <c r="I253" s="53">
        <f>SmtRes!AJ70</f>
        <v>1.22</v>
      </c>
      <c r="J253" s="47">
        <f>ROUND(H253*I253, 2)</f>
        <v>583.05999999999995</v>
      </c>
      <c r="K253" s="53"/>
      <c r="L253" s="47">
        <f>SmtRes!DG70</f>
        <v>101.79</v>
      </c>
    </row>
    <row r="254" spans="1:83" ht="13.8" x14ac:dyDescent="0.25">
      <c r="A254" s="51"/>
      <c r="B254" s="51" t="s">
        <v>601</v>
      </c>
      <c r="C254" s="51" t="s">
        <v>822</v>
      </c>
      <c r="D254" s="52" t="s">
        <v>590</v>
      </c>
      <c r="E254" s="48">
        <f>SmtRes!DO70*SmtRes!AT70</f>
        <v>0.28999999999999998</v>
      </c>
      <c r="F254" s="48">
        <f>ROUND((0.7)*0.86,7)</f>
        <v>0.60199999999999998</v>
      </c>
      <c r="G254" s="48">
        <f>SmtRes!DO70*SmtRes!CX70</f>
        <v>0.17458000000000001</v>
      </c>
      <c r="H254" s="47"/>
      <c r="I254" s="53"/>
      <c r="J254" s="47">
        <f>ROUND(SmtRes!AG70/SmtRes!DO70, 2)</f>
        <v>597.98</v>
      </c>
      <c r="K254" s="53"/>
      <c r="L254" s="47">
        <f>SmtRes!DH70</f>
        <v>104.4</v>
      </c>
      <c r="CE254" s="12">
        <v>1</v>
      </c>
    </row>
    <row r="255" spans="1:83" ht="27.6" x14ac:dyDescent="0.25">
      <c r="A255" s="51"/>
      <c r="B255" s="51" t="s">
        <v>619</v>
      </c>
      <c r="C255" s="51" t="s">
        <v>621</v>
      </c>
      <c r="D255" s="52" t="s">
        <v>596</v>
      </c>
      <c r="E255" s="48">
        <v>2.96</v>
      </c>
      <c r="F255" s="48">
        <f>ROUND((0.7)*0.86,7)</f>
        <v>0.60199999999999998</v>
      </c>
      <c r="G255" s="48">
        <f>SmtRes!CX71</f>
        <v>1.7819199999999999</v>
      </c>
      <c r="H255" s="47"/>
      <c r="I255" s="53"/>
      <c r="J255" s="47">
        <f>SmtRes!CZ71</f>
        <v>27.7</v>
      </c>
      <c r="K255" s="53"/>
      <c r="L255" s="47">
        <f>SmtRes!DG71</f>
        <v>49.36</v>
      </c>
    </row>
    <row r="256" spans="1:83" ht="13.8" x14ac:dyDescent="0.25">
      <c r="A256" s="55"/>
      <c r="B256" s="48">
        <v>4</v>
      </c>
      <c r="C256" s="55" t="s">
        <v>824</v>
      </c>
      <c r="D256" s="52"/>
      <c r="E256" s="49"/>
      <c r="F256" s="48"/>
      <c r="G256" s="49"/>
      <c r="H256" s="48"/>
      <c r="I256" s="48"/>
      <c r="J256" s="48"/>
      <c r="K256" s="48"/>
      <c r="L256" s="43">
        <f>SUM(L257:L262)-SUMIF(CE257:CE262, 1, L257:L262)</f>
        <v>0</v>
      </c>
    </row>
    <row r="257" spans="1:82" ht="27.6" x14ac:dyDescent="0.25">
      <c r="A257" s="51"/>
      <c r="B257" s="51" t="s">
        <v>622</v>
      </c>
      <c r="C257" s="51" t="s">
        <v>624</v>
      </c>
      <c r="D257" s="52" t="s">
        <v>99</v>
      </c>
      <c r="E257" s="48">
        <v>1E-3</v>
      </c>
      <c r="F257" s="48">
        <f t="shared" ref="F257:F262" si="8">ROUND(0,7)</f>
        <v>0</v>
      </c>
      <c r="G257" s="48">
        <f>SmtRes!CX72</f>
        <v>0</v>
      </c>
      <c r="H257" s="47">
        <f>SmtRes!CZ72</f>
        <v>144581.54999999999</v>
      </c>
      <c r="I257" s="53">
        <f>SmtRes!AI72</f>
        <v>1.77</v>
      </c>
      <c r="J257" s="47">
        <f t="shared" ref="J257:J262" si="9">ROUND(H257*I257, 2)</f>
        <v>255909.34</v>
      </c>
      <c r="K257" s="53"/>
      <c r="L257" s="47">
        <f>SmtRes!DF72</f>
        <v>0</v>
      </c>
    </row>
    <row r="258" spans="1:82" ht="41.4" x14ac:dyDescent="0.25">
      <c r="A258" s="51"/>
      <c r="B258" s="51" t="s">
        <v>625</v>
      </c>
      <c r="C258" s="51" t="s">
        <v>627</v>
      </c>
      <c r="D258" s="52" t="s">
        <v>91</v>
      </c>
      <c r="E258" s="48">
        <v>3.5</v>
      </c>
      <c r="F258" s="48">
        <f t="shared" si="8"/>
        <v>0</v>
      </c>
      <c r="G258" s="48">
        <f>SmtRes!CX73</f>
        <v>0</v>
      </c>
      <c r="H258" s="47">
        <f>SmtRes!CZ73</f>
        <v>155.63</v>
      </c>
      <c r="I258" s="53">
        <f>SmtRes!AI73</f>
        <v>0.94</v>
      </c>
      <c r="J258" s="47">
        <f t="shared" si="9"/>
        <v>146.29</v>
      </c>
      <c r="K258" s="53"/>
      <c r="L258" s="47">
        <f>SmtRes!DF73</f>
        <v>0</v>
      </c>
    </row>
    <row r="259" spans="1:82" ht="13.8" x14ac:dyDescent="0.25">
      <c r="A259" s="51"/>
      <c r="B259" s="51" t="s">
        <v>89</v>
      </c>
      <c r="C259" s="51" t="s">
        <v>90</v>
      </c>
      <c r="D259" s="52" t="s">
        <v>91</v>
      </c>
      <c r="E259" s="48">
        <v>3.03</v>
      </c>
      <c r="F259" s="48">
        <f t="shared" si="8"/>
        <v>0</v>
      </c>
      <c r="G259" s="48">
        <f>SmtRes!CX74</f>
        <v>0</v>
      </c>
      <c r="H259" s="47">
        <f>SmtRes!CZ74</f>
        <v>174.93</v>
      </c>
      <c r="I259" s="53">
        <f>SmtRes!AI74</f>
        <v>1.1499999999999999</v>
      </c>
      <c r="J259" s="47">
        <f t="shared" si="9"/>
        <v>201.17</v>
      </c>
      <c r="K259" s="53"/>
      <c r="L259" s="47">
        <f>SmtRes!DF74</f>
        <v>0</v>
      </c>
    </row>
    <row r="260" spans="1:82" ht="27.6" x14ac:dyDescent="0.25">
      <c r="A260" s="51"/>
      <c r="B260" s="51" t="s">
        <v>628</v>
      </c>
      <c r="C260" s="51" t="s">
        <v>630</v>
      </c>
      <c r="D260" s="52" t="s">
        <v>631</v>
      </c>
      <c r="E260" s="48">
        <v>0.1</v>
      </c>
      <c r="F260" s="48">
        <f t="shared" si="8"/>
        <v>0</v>
      </c>
      <c r="G260" s="48">
        <f>SmtRes!CX75</f>
        <v>0</v>
      </c>
      <c r="H260" s="47">
        <f>SmtRes!CZ75</f>
        <v>386.46</v>
      </c>
      <c r="I260" s="53">
        <f>SmtRes!AI75</f>
        <v>1.44</v>
      </c>
      <c r="J260" s="47">
        <f t="shared" si="9"/>
        <v>556.5</v>
      </c>
      <c r="K260" s="53"/>
      <c r="L260" s="47">
        <f>SmtRes!DF75</f>
        <v>0</v>
      </c>
    </row>
    <row r="261" spans="1:82" ht="27.6" x14ac:dyDescent="0.25">
      <c r="A261" s="51"/>
      <c r="B261" s="51" t="s">
        <v>632</v>
      </c>
      <c r="C261" s="51" t="s">
        <v>634</v>
      </c>
      <c r="D261" s="52" t="s">
        <v>99</v>
      </c>
      <c r="E261" s="48">
        <v>0.01</v>
      </c>
      <c r="F261" s="48">
        <f t="shared" si="8"/>
        <v>0</v>
      </c>
      <c r="G261" s="48">
        <f>SmtRes!CX76</f>
        <v>0</v>
      </c>
      <c r="H261" s="47">
        <f>SmtRes!CZ76</f>
        <v>70310.45</v>
      </c>
      <c r="I261" s="53">
        <f>SmtRes!AI76</f>
        <v>0.84</v>
      </c>
      <c r="J261" s="47">
        <f t="shared" si="9"/>
        <v>59060.78</v>
      </c>
      <c r="K261" s="53"/>
      <c r="L261" s="47">
        <f>SmtRes!DF76</f>
        <v>0</v>
      </c>
    </row>
    <row r="262" spans="1:82" ht="27.6" x14ac:dyDescent="0.25">
      <c r="A262" s="51"/>
      <c r="B262" s="51" t="s">
        <v>635</v>
      </c>
      <c r="C262" s="56" t="s">
        <v>637</v>
      </c>
      <c r="D262" s="57" t="s">
        <v>91</v>
      </c>
      <c r="E262" s="58">
        <v>1.7</v>
      </c>
      <c r="F262" s="58">
        <f t="shared" si="8"/>
        <v>0</v>
      </c>
      <c r="G262" s="58">
        <f>SmtRes!CX77</f>
        <v>0</v>
      </c>
      <c r="H262" s="59">
        <f>SmtRes!CZ77</f>
        <v>79.88</v>
      </c>
      <c r="I262" s="60">
        <f>SmtRes!AI77</f>
        <v>1.31</v>
      </c>
      <c r="J262" s="59">
        <f t="shared" si="9"/>
        <v>104.64</v>
      </c>
      <c r="K262" s="60"/>
      <c r="L262" s="59">
        <f>SmtRes!DF77</f>
        <v>0</v>
      </c>
    </row>
    <row r="263" spans="1:82" ht="13.8" x14ac:dyDescent="0.25">
      <c r="A263" s="51"/>
      <c r="B263" s="51"/>
      <c r="C263" s="61" t="s">
        <v>825</v>
      </c>
      <c r="D263" s="52"/>
      <c r="E263" s="48"/>
      <c r="F263" s="48"/>
      <c r="G263" s="48"/>
      <c r="H263" s="47"/>
      <c r="I263" s="53"/>
      <c r="J263" s="47"/>
      <c r="K263" s="53"/>
      <c r="L263" s="47">
        <f>L247+L249+L250+L256</f>
        <v>18583.440000000002</v>
      </c>
    </row>
    <row r="264" spans="1:82" ht="41.4" x14ac:dyDescent="0.25">
      <c r="A264" s="50" t="s">
        <v>842</v>
      </c>
      <c r="B264" s="51" t="str">
        <f>Source!F122</f>
        <v>421/пр_2020_п.75_пп.а</v>
      </c>
      <c r="C264" s="51" t="str">
        <f>Source!G122</f>
        <v>Сметная стоимость вспомогательных ненормируемых материальных ресурсов, не учтенная в сметной норме, 2%</v>
      </c>
      <c r="D264" s="52" t="str">
        <f>Source!H122</f>
        <v>%</v>
      </c>
      <c r="E264" s="48">
        <f>SmtRes!AT78</f>
        <v>2</v>
      </c>
      <c r="F264" s="48"/>
      <c r="G264" s="48">
        <f>Source!I122</f>
        <v>2</v>
      </c>
      <c r="H264" s="47"/>
      <c r="I264" s="53"/>
      <c r="J264" s="47"/>
      <c r="K264" s="53">
        <f>ROUND(0,7)</f>
        <v>0</v>
      </c>
      <c r="L264" s="47">
        <f>Source!P122</f>
        <v>0</v>
      </c>
      <c r="AD264" s="12">
        <f>ROUND((Source!AT122/100)*((ROUND(0*Source!I122, 2)+ROUND(0*Source!I122, 2))), 2)</f>
        <v>0</v>
      </c>
      <c r="AE264" s="12">
        <f>ROUND((Source!AU122/100)*((ROUND(0*Source!I122, 2)+ROUND(0*Source!I122, 2))), 2)</f>
        <v>0</v>
      </c>
      <c r="AN264" s="12">
        <f>L264</f>
        <v>0</v>
      </c>
      <c r="AW264" s="12">
        <f>L264</f>
        <v>0</v>
      </c>
      <c r="AZ264" s="12">
        <f>Source!X122</f>
        <v>0</v>
      </c>
      <c r="BA264" s="12">
        <f>Source!Y122</f>
        <v>0</v>
      </c>
      <c r="CD264" s="12">
        <v>2</v>
      </c>
    </row>
    <row r="265" spans="1:82" ht="13.8" x14ac:dyDescent="0.25">
      <c r="A265" s="51"/>
      <c r="B265" s="51"/>
      <c r="C265" s="51" t="s">
        <v>826</v>
      </c>
      <c r="D265" s="52"/>
      <c r="E265" s="48"/>
      <c r="F265" s="48"/>
      <c r="G265" s="48"/>
      <c r="H265" s="47"/>
      <c r="I265" s="53"/>
      <c r="J265" s="47"/>
      <c r="K265" s="53"/>
      <c r="L265" s="47">
        <f>SUM(AR245:AR268)+SUM(AS245:AS268)+SUM(AT245:AT268)+SUM(AU245:AU268)+SUM(AV245:AV268)</f>
        <v>14657.41</v>
      </c>
    </row>
    <row r="266" spans="1:82" ht="27.6" x14ac:dyDescent="0.25">
      <c r="A266" s="51"/>
      <c r="B266" s="51" t="s">
        <v>128</v>
      </c>
      <c r="C266" s="51" t="s">
        <v>835</v>
      </c>
      <c r="D266" s="52" t="s">
        <v>133</v>
      </c>
      <c r="E266" s="48">
        <f>Source!BZ121</f>
        <v>97</v>
      </c>
      <c r="F266" s="48"/>
      <c r="G266" s="48">
        <f>Source!AT121</f>
        <v>97</v>
      </c>
      <c r="H266" s="47"/>
      <c r="I266" s="53"/>
      <c r="J266" s="47"/>
      <c r="K266" s="53"/>
      <c r="L266" s="47">
        <f>SUM(AZ245:AZ268)</f>
        <v>14217.69</v>
      </c>
    </row>
    <row r="267" spans="1:82" ht="27.6" x14ac:dyDescent="0.25">
      <c r="A267" s="56"/>
      <c r="B267" s="56" t="s">
        <v>129</v>
      </c>
      <c r="C267" s="56" t="s">
        <v>836</v>
      </c>
      <c r="D267" s="57" t="s">
        <v>133</v>
      </c>
      <c r="E267" s="58">
        <f>Source!CA121</f>
        <v>51</v>
      </c>
      <c r="F267" s="58"/>
      <c r="G267" s="58">
        <f>Source!AU121</f>
        <v>51</v>
      </c>
      <c r="H267" s="59"/>
      <c r="I267" s="60"/>
      <c r="J267" s="59"/>
      <c r="K267" s="60"/>
      <c r="L267" s="59">
        <f>SUM(BA245:BA268)</f>
        <v>7475.28</v>
      </c>
    </row>
    <row r="268" spans="1:82" ht="13.8" x14ac:dyDescent="0.25">
      <c r="C268" s="98" t="s">
        <v>829</v>
      </c>
      <c r="D268" s="98"/>
      <c r="E268" s="98"/>
      <c r="F268" s="98"/>
      <c r="G268" s="98"/>
      <c r="H268" s="98"/>
      <c r="I268" s="99">
        <f>K268/E245</f>
        <v>40276.410000000003</v>
      </c>
      <c r="J268" s="99"/>
      <c r="K268" s="99">
        <f>L247+L249+L256+L266+L267+L250+SUM(L264:L264)</f>
        <v>40276.410000000003</v>
      </c>
      <c r="L268" s="99"/>
      <c r="AD268" s="12">
        <f>ROUND((Source!AT121/100)*((ROUND(SUMIF(SmtRes!AQ67:'SmtRes'!AQ78,"=1",SmtRes!AD67:'SmtRes'!AD78)*Source!I121, 2)+ROUND(SUMIF(SmtRes!AQ67:'SmtRes'!AQ78,"=1",SmtRes!AC67:'SmtRes'!AC78)*Source!I121, 2))), 2)</f>
        <v>1939.23</v>
      </c>
      <c r="AE268" s="12">
        <f>ROUND((Source!AU121/100)*((ROUND(SUMIF(SmtRes!AQ67:'SmtRes'!AQ78,"=1",SmtRes!AD67:'SmtRes'!AD78)*Source!I121, 2)+ROUND(SUMIF(SmtRes!AQ67:'SmtRes'!AQ78,"=1",SmtRes!AC67:'SmtRes'!AC78)*Source!I121, 2))), 2)</f>
        <v>1019.6</v>
      </c>
      <c r="AN268" s="62">
        <f>L247+L249+L256+L266+L267+L250</f>
        <v>40276.410000000003</v>
      </c>
      <c r="AO268" s="62">
        <f>L249</f>
        <v>3926.0299999999997</v>
      </c>
      <c r="AQ268" s="12" t="s">
        <v>830</v>
      </c>
      <c r="AR268" s="62">
        <f>L247</f>
        <v>12599.44</v>
      </c>
      <c r="AT268" s="62">
        <f>L250</f>
        <v>2057.9699999999998</v>
      </c>
      <c r="AV268" s="12" t="s">
        <v>830</v>
      </c>
      <c r="AW268" s="62">
        <f>L256</f>
        <v>0</v>
      </c>
      <c r="AZ268" s="12">
        <f>Source!X121</f>
        <v>14217.69</v>
      </c>
      <c r="BA268" s="12">
        <f>Source!Y121</f>
        <v>7475.28</v>
      </c>
      <c r="CD268" s="12">
        <v>2</v>
      </c>
    </row>
    <row r="269" spans="1:82" ht="93.6" x14ac:dyDescent="0.25">
      <c r="A269" s="50" t="s">
        <v>149</v>
      </c>
      <c r="B269" s="51" t="s">
        <v>833</v>
      </c>
      <c r="C269" s="51" t="s">
        <v>1027</v>
      </c>
      <c r="D269" s="52" t="str">
        <f>Source!H123</f>
        <v>КОМПЛ</v>
      </c>
      <c r="E269" s="48">
        <f>Source!K123</f>
        <v>1</v>
      </c>
      <c r="F269" s="48"/>
      <c r="G269" s="48">
        <f>Source!I123</f>
        <v>1</v>
      </c>
      <c r="H269" s="47"/>
      <c r="I269" s="53"/>
      <c r="J269" s="47"/>
      <c r="K269" s="53"/>
      <c r="L269" s="47"/>
    </row>
    <row r="270" spans="1:82" ht="13.8" x14ac:dyDescent="0.25">
      <c r="A270" s="55"/>
      <c r="B270" s="48">
        <v>1</v>
      </c>
      <c r="C270" s="55" t="s">
        <v>819</v>
      </c>
      <c r="D270" s="52" t="s">
        <v>590</v>
      </c>
      <c r="E270" s="49"/>
      <c r="F270" s="48"/>
      <c r="G270" s="49">
        <f>Source!U123</f>
        <v>16.856000000000002</v>
      </c>
      <c r="H270" s="48"/>
      <c r="I270" s="48"/>
      <c r="J270" s="48"/>
      <c r="K270" s="48"/>
      <c r="L270" s="43">
        <f>SUM(L271:L271)-SUMIF(CE271:CE271, 1, L271:L271)</f>
        <v>10079.549999999999</v>
      </c>
    </row>
    <row r="271" spans="1:82" ht="13.8" x14ac:dyDescent="0.25">
      <c r="A271" s="51"/>
      <c r="B271" s="51" t="s">
        <v>617</v>
      </c>
      <c r="C271" s="51" t="s">
        <v>618</v>
      </c>
      <c r="D271" s="52" t="s">
        <v>590</v>
      </c>
      <c r="E271" s="48">
        <v>19.600000000000001</v>
      </c>
      <c r="F271" s="48">
        <f>ROUND(0.86,7)</f>
        <v>0.86</v>
      </c>
      <c r="G271" s="48">
        <f>SmtRes!CX79</f>
        <v>16.856000000000002</v>
      </c>
      <c r="H271" s="47"/>
      <c r="I271" s="53"/>
      <c r="J271" s="47">
        <f>SmtRes!CZ79</f>
        <v>597.98</v>
      </c>
      <c r="K271" s="53"/>
      <c r="L271" s="47">
        <f>SmtRes!DI79</f>
        <v>10079.549999999999</v>
      </c>
    </row>
    <row r="272" spans="1:82" ht="13.8" x14ac:dyDescent="0.25">
      <c r="A272" s="55"/>
      <c r="B272" s="48">
        <v>2</v>
      </c>
      <c r="C272" s="55" t="s">
        <v>820</v>
      </c>
      <c r="D272" s="52"/>
      <c r="E272" s="49"/>
      <c r="F272" s="48"/>
      <c r="G272" s="49"/>
      <c r="H272" s="48"/>
      <c r="I272" s="48"/>
      <c r="J272" s="48"/>
      <c r="K272" s="48"/>
      <c r="L272" s="43">
        <f>SUM(L273:L278)-SUMIF(CE273:CE278, 1, L273:L278)</f>
        <v>2668.1300000000006</v>
      </c>
    </row>
    <row r="273" spans="1:83" ht="13.8" x14ac:dyDescent="0.25">
      <c r="A273" s="55"/>
      <c r="B273" s="48"/>
      <c r="C273" s="55" t="s">
        <v>823</v>
      </c>
      <c r="D273" s="52" t="s">
        <v>590</v>
      </c>
      <c r="E273" s="49"/>
      <c r="F273" s="48"/>
      <c r="G273" s="49">
        <f>Source!V123</f>
        <v>1.8059999999999998</v>
      </c>
      <c r="H273" s="48"/>
      <c r="I273" s="48"/>
      <c r="J273" s="48"/>
      <c r="K273" s="48"/>
      <c r="L273" s="43">
        <f>SUMIF(CE274:CE278, 1, L274:L278)</f>
        <v>1415.36</v>
      </c>
      <c r="CE273" s="12">
        <v>1</v>
      </c>
    </row>
    <row r="274" spans="1:83" ht="27.6" x14ac:dyDescent="0.25">
      <c r="A274" s="51"/>
      <c r="B274" s="51" t="s">
        <v>593</v>
      </c>
      <c r="C274" s="51" t="s">
        <v>595</v>
      </c>
      <c r="D274" s="52" t="s">
        <v>596</v>
      </c>
      <c r="E274" s="48">
        <v>1.9</v>
      </c>
      <c r="F274" s="48">
        <f>ROUND(0.86,7)</f>
        <v>0.86</v>
      </c>
      <c r="G274" s="48">
        <f>SmtRes!CX81</f>
        <v>1.6339999999999999</v>
      </c>
      <c r="H274" s="47"/>
      <c r="I274" s="53"/>
      <c r="J274" s="47">
        <f>SmtRes!CZ81</f>
        <v>1552.12</v>
      </c>
      <c r="K274" s="53"/>
      <c r="L274" s="47">
        <f>SmtRes!DG81</f>
        <v>2536.16</v>
      </c>
    </row>
    <row r="275" spans="1:83" ht="13.8" x14ac:dyDescent="0.25">
      <c r="A275" s="51"/>
      <c r="B275" s="51" t="s">
        <v>597</v>
      </c>
      <c r="C275" s="51" t="s">
        <v>821</v>
      </c>
      <c r="D275" s="52" t="s">
        <v>590</v>
      </c>
      <c r="E275" s="48">
        <f>SmtRes!DO81*SmtRes!AT81</f>
        <v>1.9</v>
      </c>
      <c r="F275" s="48">
        <f>ROUND(0.86,7)</f>
        <v>0.86</v>
      </c>
      <c r="G275" s="48">
        <f>SmtRes!DO81*SmtRes!CX81</f>
        <v>1.6339999999999999</v>
      </c>
      <c r="H275" s="47"/>
      <c r="I275" s="53"/>
      <c r="J275" s="47">
        <f>ROUND(SmtRes!AG81/SmtRes!DO81, 2)</f>
        <v>803.25</v>
      </c>
      <c r="K275" s="53"/>
      <c r="L275" s="47">
        <f>SmtRes!DH81</f>
        <v>1312.51</v>
      </c>
      <c r="CE275" s="12">
        <v>1</v>
      </c>
    </row>
    <row r="276" spans="1:83" ht="27.6" x14ac:dyDescent="0.25">
      <c r="A276" s="51"/>
      <c r="B276" s="51" t="s">
        <v>598</v>
      </c>
      <c r="C276" s="51" t="s">
        <v>600</v>
      </c>
      <c r="D276" s="52" t="s">
        <v>596</v>
      </c>
      <c r="E276" s="48">
        <v>0.2</v>
      </c>
      <c r="F276" s="48">
        <f>ROUND(0.86,7)</f>
        <v>0.86</v>
      </c>
      <c r="G276" s="48">
        <f>SmtRes!CX82</f>
        <v>0.17199999999999999</v>
      </c>
      <c r="H276" s="47">
        <f>SmtRes!CZ82</f>
        <v>477.92</v>
      </c>
      <c r="I276" s="53">
        <f>SmtRes!AJ82</f>
        <v>1.22</v>
      </c>
      <c r="J276" s="47">
        <f>ROUND(H276*I276, 2)</f>
        <v>583.05999999999995</v>
      </c>
      <c r="K276" s="53"/>
      <c r="L276" s="47">
        <f>SmtRes!DG82</f>
        <v>100.29</v>
      </c>
    </row>
    <row r="277" spans="1:83" ht="13.8" x14ac:dyDescent="0.25">
      <c r="A277" s="51"/>
      <c r="B277" s="51" t="s">
        <v>601</v>
      </c>
      <c r="C277" s="51" t="s">
        <v>822</v>
      </c>
      <c r="D277" s="52" t="s">
        <v>590</v>
      </c>
      <c r="E277" s="48">
        <f>SmtRes!DO82*SmtRes!AT82</f>
        <v>0.2</v>
      </c>
      <c r="F277" s="48">
        <f>ROUND(0.86,7)</f>
        <v>0.86</v>
      </c>
      <c r="G277" s="48">
        <f>SmtRes!DO82*SmtRes!CX82</f>
        <v>0.17199999999999999</v>
      </c>
      <c r="H277" s="47"/>
      <c r="I277" s="53"/>
      <c r="J277" s="47">
        <f>ROUND(SmtRes!AG82/SmtRes!DO82, 2)</f>
        <v>597.98</v>
      </c>
      <c r="K277" s="53"/>
      <c r="L277" s="47">
        <f>SmtRes!DH82</f>
        <v>102.85</v>
      </c>
      <c r="CE277" s="12">
        <v>1</v>
      </c>
    </row>
    <row r="278" spans="1:83" ht="27.6" x14ac:dyDescent="0.25">
      <c r="A278" s="51"/>
      <c r="B278" s="51" t="s">
        <v>619</v>
      </c>
      <c r="C278" s="51" t="s">
        <v>621</v>
      </c>
      <c r="D278" s="52" t="s">
        <v>596</v>
      </c>
      <c r="E278" s="48">
        <v>1.33</v>
      </c>
      <c r="F278" s="48">
        <f>ROUND(0.86,7)</f>
        <v>0.86</v>
      </c>
      <c r="G278" s="48">
        <f>SmtRes!CX83</f>
        <v>1.1437999999999999</v>
      </c>
      <c r="H278" s="47"/>
      <c r="I278" s="53"/>
      <c r="J278" s="47">
        <f>SmtRes!CZ83</f>
        <v>27.7</v>
      </c>
      <c r="K278" s="53"/>
      <c r="L278" s="47">
        <f>SmtRes!DG83</f>
        <v>31.68</v>
      </c>
    </row>
    <row r="279" spans="1:83" ht="13.8" x14ac:dyDescent="0.25">
      <c r="A279" s="55"/>
      <c r="B279" s="48">
        <v>4</v>
      </c>
      <c r="C279" s="55" t="s">
        <v>824</v>
      </c>
      <c r="D279" s="52"/>
      <c r="E279" s="49"/>
      <c r="F279" s="48"/>
      <c r="G279" s="49"/>
      <c r="H279" s="48"/>
      <c r="I279" s="48"/>
      <c r="J279" s="48"/>
      <c r="K279" s="48"/>
      <c r="L279" s="43">
        <f>SUM(L280:L285)-SUMIF(CE280:CE285, 1, L280:L285)</f>
        <v>0</v>
      </c>
    </row>
    <row r="280" spans="1:83" ht="27.6" x14ac:dyDescent="0.25">
      <c r="A280" s="51"/>
      <c r="B280" s="51" t="s">
        <v>622</v>
      </c>
      <c r="C280" s="51" t="s">
        <v>624</v>
      </c>
      <c r="D280" s="52" t="s">
        <v>99</v>
      </c>
      <c r="E280" s="48">
        <v>1E-3</v>
      </c>
      <c r="F280" s="48">
        <f t="shared" ref="F280:F285" si="10">ROUND(0,7)</f>
        <v>0</v>
      </c>
      <c r="G280" s="48">
        <f>SmtRes!CX84</f>
        <v>0</v>
      </c>
      <c r="H280" s="47">
        <f>SmtRes!CZ84</f>
        <v>144581.54999999999</v>
      </c>
      <c r="I280" s="53">
        <f>SmtRes!AI84</f>
        <v>1.77</v>
      </c>
      <c r="J280" s="47">
        <f t="shared" ref="J280:J285" si="11">ROUND(H280*I280, 2)</f>
        <v>255909.34</v>
      </c>
      <c r="K280" s="53"/>
      <c r="L280" s="47">
        <f>SmtRes!DF84</f>
        <v>0</v>
      </c>
    </row>
    <row r="281" spans="1:83" ht="41.4" x14ac:dyDescent="0.25">
      <c r="A281" s="51"/>
      <c r="B281" s="51" t="s">
        <v>625</v>
      </c>
      <c r="C281" s="51" t="s">
        <v>627</v>
      </c>
      <c r="D281" s="52" t="s">
        <v>91</v>
      </c>
      <c r="E281" s="48">
        <v>3.5</v>
      </c>
      <c r="F281" s="48">
        <f t="shared" si="10"/>
        <v>0</v>
      </c>
      <c r="G281" s="48">
        <f>SmtRes!CX85</f>
        <v>0</v>
      </c>
      <c r="H281" s="47">
        <f>SmtRes!CZ85</f>
        <v>155.63</v>
      </c>
      <c r="I281" s="53">
        <f>SmtRes!AI85</f>
        <v>0.94</v>
      </c>
      <c r="J281" s="47">
        <f t="shared" si="11"/>
        <v>146.29</v>
      </c>
      <c r="K281" s="53"/>
      <c r="L281" s="47">
        <f>SmtRes!DF85</f>
        <v>0</v>
      </c>
    </row>
    <row r="282" spans="1:83" ht="13.8" x14ac:dyDescent="0.25">
      <c r="A282" s="51"/>
      <c r="B282" s="51" t="s">
        <v>89</v>
      </c>
      <c r="C282" s="51" t="s">
        <v>90</v>
      </c>
      <c r="D282" s="52" t="s">
        <v>91</v>
      </c>
      <c r="E282" s="48">
        <v>3.03</v>
      </c>
      <c r="F282" s="48">
        <f t="shared" si="10"/>
        <v>0</v>
      </c>
      <c r="G282" s="48">
        <f>SmtRes!CX86</f>
        <v>0</v>
      </c>
      <c r="H282" s="47">
        <f>SmtRes!CZ86</f>
        <v>174.93</v>
      </c>
      <c r="I282" s="53">
        <f>SmtRes!AI86</f>
        <v>1.1499999999999999</v>
      </c>
      <c r="J282" s="47">
        <f t="shared" si="11"/>
        <v>201.17</v>
      </c>
      <c r="K282" s="53"/>
      <c r="L282" s="47">
        <f>SmtRes!DF86</f>
        <v>0</v>
      </c>
    </row>
    <row r="283" spans="1:83" ht="27.6" x14ac:dyDescent="0.25">
      <c r="A283" s="51"/>
      <c r="B283" s="51" t="s">
        <v>628</v>
      </c>
      <c r="C283" s="51" t="s">
        <v>630</v>
      </c>
      <c r="D283" s="52" t="s">
        <v>631</v>
      </c>
      <c r="E283" s="48">
        <v>0.1</v>
      </c>
      <c r="F283" s="48">
        <f t="shared" si="10"/>
        <v>0</v>
      </c>
      <c r="G283" s="48">
        <f>SmtRes!CX87</f>
        <v>0</v>
      </c>
      <c r="H283" s="47">
        <f>SmtRes!CZ87</f>
        <v>386.46</v>
      </c>
      <c r="I283" s="53">
        <f>SmtRes!AI87</f>
        <v>1.44</v>
      </c>
      <c r="J283" s="47">
        <f t="shared" si="11"/>
        <v>556.5</v>
      </c>
      <c r="K283" s="53"/>
      <c r="L283" s="47">
        <f>SmtRes!DF87</f>
        <v>0</v>
      </c>
    </row>
    <row r="284" spans="1:83" ht="27.6" x14ac:dyDescent="0.25">
      <c r="A284" s="51"/>
      <c r="B284" s="51" t="s">
        <v>632</v>
      </c>
      <c r="C284" s="51" t="s">
        <v>634</v>
      </c>
      <c r="D284" s="52" t="s">
        <v>99</v>
      </c>
      <c r="E284" s="48">
        <v>0.01</v>
      </c>
      <c r="F284" s="48">
        <f t="shared" si="10"/>
        <v>0</v>
      </c>
      <c r="G284" s="48">
        <f>SmtRes!CX88</f>
        <v>0</v>
      </c>
      <c r="H284" s="47">
        <f>SmtRes!CZ88</f>
        <v>70310.45</v>
      </c>
      <c r="I284" s="53">
        <f>SmtRes!AI88</f>
        <v>0.84</v>
      </c>
      <c r="J284" s="47">
        <f t="shared" si="11"/>
        <v>59060.78</v>
      </c>
      <c r="K284" s="53"/>
      <c r="L284" s="47">
        <f>SmtRes!DF88</f>
        <v>0</v>
      </c>
    </row>
    <row r="285" spans="1:83" ht="27.6" x14ac:dyDescent="0.25">
      <c r="A285" s="51"/>
      <c r="B285" s="51" t="s">
        <v>635</v>
      </c>
      <c r="C285" s="56" t="s">
        <v>637</v>
      </c>
      <c r="D285" s="57" t="s">
        <v>91</v>
      </c>
      <c r="E285" s="58">
        <v>1.7</v>
      </c>
      <c r="F285" s="58">
        <f t="shared" si="10"/>
        <v>0</v>
      </c>
      <c r="G285" s="58">
        <f>SmtRes!CX89</f>
        <v>0</v>
      </c>
      <c r="H285" s="59">
        <f>SmtRes!CZ89</f>
        <v>79.88</v>
      </c>
      <c r="I285" s="60">
        <f>SmtRes!AI89</f>
        <v>1.31</v>
      </c>
      <c r="J285" s="59">
        <f t="shared" si="11"/>
        <v>104.64</v>
      </c>
      <c r="K285" s="60"/>
      <c r="L285" s="59">
        <f>SmtRes!DF89</f>
        <v>0</v>
      </c>
    </row>
    <row r="286" spans="1:83" ht="13.8" x14ac:dyDescent="0.25">
      <c r="A286" s="51"/>
      <c r="B286" s="51"/>
      <c r="C286" s="61" t="s">
        <v>825</v>
      </c>
      <c r="D286" s="52"/>
      <c r="E286" s="48"/>
      <c r="F286" s="48"/>
      <c r="G286" s="48"/>
      <c r="H286" s="47"/>
      <c r="I286" s="53"/>
      <c r="J286" s="47"/>
      <c r="K286" s="53"/>
      <c r="L286" s="47">
        <f>L270+L272+L273+L279</f>
        <v>14163.04</v>
      </c>
    </row>
    <row r="287" spans="1:83" ht="41.4" x14ac:dyDescent="0.25">
      <c r="A287" s="50" t="s">
        <v>843</v>
      </c>
      <c r="B287" s="51" t="str">
        <f>Source!F124</f>
        <v>421/пр_2020_п.75_пп.а</v>
      </c>
      <c r="C287" s="51" t="str">
        <f>Source!G124</f>
        <v>Сметная стоимость вспомогательных ненормируемых материальных ресурсов, не учтенная в сметной норме, 2%</v>
      </c>
      <c r="D287" s="52" t="str">
        <f>Source!H124</f>
        <v>%</v>
      </c>
      <c r="E287" s="48">
        <f>SmtRes!AT90</f>
        <v>2</v>
      </c>
      <c r="F287" s="48"/>
      <c r="G287" s="48">
        <f>Source!I124</f>
        <v>2</v>
      </c>
      <c r="H287" s="47"/>
      <c r="I287" s="53"/>
      <c r="J287" s="47"/>
      <c r="K287" s="53">
        <f>ROUND(0,7)</f>
        <v>0</v>
      </c>
      <c r="L287" s="47">
        <f>Source!P124</f>
        <v>0</v>
      </c>
      <c r="AD287" s="12">
        <f>ROUND((Source!AT124/100)*((ROUND(0*Source!I124, 2)+ROUND(0*Source!I124, 2))), 2)</f>
        <v>0</v>
      </c>
      <c r="AE287" s="12">
        <f>ROUND((Source!AU124/100)*((ROUND(0*Source!I124, 2)+ROUND(0*Source!I124, 2))), 2)</f>
        <v>0</v>
      </c>
      <c r="AN287" s="12">
        <f>L287</f>
        <v>0</v>
      </c>
      <c r="AW287" s="12">
        <f>L287</f>
        <v>0</v>
      </c>
      <c r="AZ287" s="12">
        <f>Source!X124</f>
        <v>0</v>
      </c>
      <c r="BA287" s="12">
        <f>Source!Y124</f>
        <v>0</v>
      </c>
      <c r="CD287" s="12">
        <v>2</v>
      </c>
    </row>
    <row r="288" spans="1:83" ht="13.8" x14ac:dyDescent="0.25">
      <c r="A288" s="51"/>
      <c r="B288" s="51"/>
      <c r="C288" s="51" t="s">
        <v>826</v>
      </c>
      <c r="D288" s="52"/>
      <c r="E288" s="48"/>
      <c r="F288" s="48"/>
      <c r="G288" s="48"/>
      <c r="H288" s="47"/>
      <c r="I288" s="53"/>
      <c r="J288" s="47"/>
      <c r="K288" s="53"/>
      <c r="L288" s="47">
        <f>SUM(AR269:AR291)+SUM(AS269:AS291)+SUM(AT269:AT291)+SUM(AU269:AU291)+SUM(AV269:AV291)</f>
        <v>11494.91</v>
      </c>
    </row>
    <row r="289" spans="1:83" ht="27.6" x14ac:dyDescent="0.25">
      <c r="A289" s="51"/>
      <c r="B289" s="51" t="s">
        <v>128</v>
      </c>
      <c r="C289" s="51" t="s">
        <v>835</v>
      </c>
      <c r="D289" s="52" t="s">
        <v>133</v>
      </c>
      <c r="E289" s="48">
        <f>Source!BZ123</f>
        <v>97</v>
      </c>
      <c r="F289" s="48"/>
      <c r="G289" s="48">
        <f>Source!AT123</f>
        <v>97</v>
      </c>
      <c r="H289" s="47"/>
      <c r="I289" s="53"/>
      <c r="J289" s="47"/>
      <c r="K289" s="53"/>
      <c r="L289" s="47">
        <f>SUM(AZ269:AZ291)</f>
        <v>11150.06</v>
      </c>
    </row>
    <row r="290" spans="1:83" ht="27.6" x14ac:dyDescent="0.25">
      <c r="A290" s="56"/>
      <c r="B290" s="56" t="s">
        <v>129</v>
      </c>
      <c r="C290" s="56" t="s">
        <v>836</v>
      </c>
      <c r="D290" s="57" t="s">
        <v>133</v>
      </c>
      <c r="E290" s="58">
        <f>Source!CA123</f>
        <v>51</v>
      </c>
      <c r="F290" s="58"/>
      <c r="G290" s="58">
        <f>Source!AU123</f>
        <v>51</v>
      </c>
      <c r="H290" s="59"/>
      <c r="I290" s="60"/>
      <c r="J290" s="59"/>
      <c r="K290" s="60"/>
      <c r="L290" s="59">
        <f>SUM(BA269:BA291)</f>
        <v>5862.4</v>
      </c>
    </row>
    <row r="291" spans="1:83" ht="13.8" x14ac:dyDescent="0.25">
      <c r="C291" s="98" t="s">
        <v>829</v>
      </c>
      <c r="D291" s="98"/>
      <c r="E291" s="98"/>
      <c r="F291" s="98"/>
      <c r="G291" s="98"/>
      <c r="H291" s="98"/>
      <c r="I291" s="99">
        <f>K291/E269</f>
        <v>31175.5</v>
      </c>
      <c r="J291" s="99"/>
      <c r="K291" s="99">
        <f>L270+L272+L279+L289+L290+L273+SUM(L287:L287)</f>
        <v>31175.5</v>
      </c>
      <c r="L291" s="99"/>
      <c r="AD291" s="12">
        <f>ROUND((Source!AT123/100)*((ROUND(SUMIF(SmtRes!AQ79:'SmtRes'!AQ90,"=1",SmtRes!AD79:'SmtRes'!AD90)*Source!I123, 2)+ROUND(SUMIF(SmtRes!AQ79:'SmtRes'!AQ90,"=1",SmtRes!AC79:'SmtRes'!AC90)*Source!I123, 2))), 2)</f>
        <v>1939.23</v>
      </c>
      <c r="AE291" s="12">
        <f>ROUND((Source!AU123/100)*((ROUND(SUMIF(SmtRes!AQ79:'SmtRes'!AQ90,"=1",SmtRes!AD79:'SmtRes'!AD90)*Source!I123, 2)+ROUND(SUMIF(SmtRes!AQ79:'SmtRes'!AQ90,"=1",SmtRes!AC79:'SmtRes'!AC90)*Source!I123, 2))), 2)</f>
        <v>1019.6</v>
      </c>
      <c r="AN291" s="62">
        <f>L270+L272+L279+L289+L290+L273</f>
        <v>31175.5</v>
      </c>
      <c r="AO291" s="62">
        <f>L272</f>
        <v>2668.1300000000006</v>
      </c>
      <c r="AQ291" s="12" t="s">
        <v>830</v>
      </c>
      <c r="AR291" s="62">
        <f>L270</f>
        <v>10079.549999999999</v>
      </c>
      <c r="AT291" s="62">
        <f>L273</f>
        <v>1415.36</v>
      </c>
      <c r="AV291" s="12" t="s">
        <v>830</v>
      </c>
      <c r="AW291" s="62">
        <f>L279</f>
        <v>0</v>
      </c>
      <c r="AZ291" s="12">
        <f>Source!X123</f>
        <v>11150.06</v>
      </c>
      <c r="BA291" s="12">
        <f>Source!Y123</f>
        <v>5862.4</v>
      </c>
      <c r="CD291" s="12">
        <v>2</v>
      </c>
    </row>
    <row r="292" spans="1:83" ht="107.4" x14ac:dyDescent="0.25">
      <c r="A292" s="50" t="s">
        <v>151</v>
      </c>
      <c r="B292" s="51" t="s">
        <v>837</v>
      </c>
      <c r="C292" s="51" t="s">
        <v>1028</v>
      </c>
      <c r="D292" s="52" t="str">
        <f>Source!H125</f>
        <v>КОМПЛ</v>
      </c>
      <c r="E292" s="48">
        <f>Source!K125</f>
        <v>1</v>
      </c>
      <c r="F292" s="48"/>
      <c r="G292" s="48">
        <f>Source!I125</f>
        <v>1</v>
      </c>
      <c r="H292" s="47"/>
      <c r="I292" s="53"/>
      <c r="J292" s="47"/>
      <c r="K292" s="53"/>
      <c r="L292" s="47"/>
    </row>
    <row r="293" spans="1:83" ht="13.8" x14ac:dyDescent="0.25">
      <c r="A293" s="55"/>
      <c r="B293" s="48">
        <v>1</v>
      </c>
      <c r="C293" s="55" t="s">
        <v>819</v>
      </c>
      <c r="D293" s="52" t="s">
        <v>590</v>
      </c>
      <c r="E293" s="49"/>
      <c r="F293" s="48"/>
      <c r="G293" s="49">
        <f>Source!U125</f>
        <v>23.908000000000001</v>
      </c>
      <c r="H293" s="48"/>
      <c r="I293" s="48"/>
      <c r="J293" s="48"/>
      <c r="K293" s="48"/>
      <c r="L293" s="43">
        <f>SUM(L294:L294)-SUMIF(CE294:CE294, 1, L294:L294)</f>
        <v>14296.51</v>
      </c>
    </row>
    <row r="294" spans="1:83" ht="13.8" x14ac:dyDescent="0.25">
      <c r="A294" s="51"/>
      <c r="B294" s="51" t="s">
        <v>617</v>
      </c>
      <c r="C294" s="51" t="s">
        <v>618</v>
      </c>
      <c r="D294" s="52" t="s">
        <v>590</v>
      </c>
      <c r="E294" s="48">
        <v>27.8</v>
      </c>
      <c r="F294" s="48">
        <f>ROUND(0.86,7)</f>
        <v>0.86</v>
      </c>
      <c r="G294" s="48">
        <f>SmtRes!CX91</f>
        <v>23.908000000000001</v>
      </c>
      <c r="H294" s="47"/>
      <c r="I294" s="53"/>
      <c r="J294" s="47">
        <f>SmtRes!CZ91</f>
        <v>597.98</v>
      </c>
      <c r="K294" s="53"/>
      <c r="L294" s="47">
        <f>SmtRes!DI91</f>
        <v>14296.51</v>
      </c>
    </row>
    <row r="295" spans="1:83" ht="13.8" x14ac:dyDescent="0.25">
      <c r="A295" s="55"/>
      <c r="B295" s="48">
        <v>2</v>
      </c>
      <c r="C295" s="55" t="s">
        <v>820</v>
      </c>
      <c r="D295" s="52"/>
      <c r="E295" s="49"/>
      <c r="F295" s="48"/>
      <c r="G295" s="49"/>
      <c r="H295" s="48"/>
      <c r="I295" s="48"/>
      <c r="J295" s="48"/>
      <c r="K295" s="48"/>
      <c r="L295" s="43">
        <f>SUM(L296:L301)-SUMIF(CE296:CE301, 1, L296:L301)</f>
        <v>4082.5800000000008</v>
      </c>
    </row>
    <row r="296" spans="1:83" ht="13.8" x14ac:dyDescent="0.25">
      <c r="A296" s="55"/>
      <c r="B296" s="48"/>
      <c r="C296" s="55" t="s">
        <v>823</v>
      </c>
      <c r="D296" s="52" t="s">
        <v>590</v>
      </c>
      <c r="E296" s="49"/>
      <c r="F296" s="48"/>
      <c r="G296" s="49">
        <f>Source!V125</f>
        <v>2.7176</v>
      </c>
      <c r="H296" s="48"/>
      <c r="I296" s="48"/>
      <c r="J296" s="48"/>
      <c r="K296" s="48"/>
      <c r="L296" s="43">
        <f>SUMIF(CE297:CE301, 1, L297:L301)</f>
        <v>2142.31</v>
      </c>
      <c r="CE296" s="12">
        <v>1</v>
      </c>
    </row>
    <row r="297" spans="1:83" ht="27.6" x14ac:dyDescent="0.25">
      <c r="A297" s="51"/>
      <c r="B297" s="51" t="s">
        <v>593</v>
      </c>
      <c r="C297" s="51" t="s">
        <v>595</v>
      </c>
      <c r="D297" s="52" t="s">
        <v>596</v>
      </c>
      <c r="E297" s="48">
        <v>2.93</v>
      </c>
      <c r="F297" s="48">
        <f>ROUND(0.86,7)</f>
        <v>0.86</v>
      </c>
      <c r="G297" s="48">
        <f>SmtRes!CX93</f>
        <v>2.5198</v>
      </c>
      <c r="H297" s="47"/>
      <c r="I297" s="53"/>
      <c r="J297" s="47">
        <f>SmtRes!CZ93</f>
        <v>1552.12</v>
      </c>
      <c r="K297" s="53"/>
      <c r="L297" s="47">
        <f>SmtRes!DG93</f>
        <v>3911.03</v>
      </c>
    </row>
    <row r="298" spans="1:83" ht="13.8" x14ac:dyDescent="0.25">
      <c r="A298" s="51"/>
      <c r="B298" s="51" t="s">
        <v>597</v>
      </c>
      <c r="C298" s="51" t="s">
        <v>821</v>
      </c>
      <c r="D298" s="52" t="s">
        <v>590</v>
      </c>
      <c r="E298" s="48">
        <f>SmtRes!DO93*SmtRes!AT93</f>
        <v>2.93</v>
      </c>
      <c r="F298" s="48">
        <f>ROUND(0.86,7)</f>
        <v>0.86</v>
      </c>
      <c r="G298" s="48">
        <f>SmtRes!DO93*SmtRes!CX93</f>
        <v>2.5198</v>
      </c>
      <c r="H298" s="47"/>
      <c r="I298" s="53"/>
      <c r="J298" s="47">
        <f>ROUND(SmtRes!AG93/SmtRes!DO93, 2)</f>
        <v>803.25</v>
      </c>
      <c r="K298" s="53"/>
      <c r="L298" s="47">
        <f>SmtRes!DH93</f>
        <v>2024.03</v>
      </c>
      <c r="CE298" s="12">
        <v>1</v>
      </c>
    </row>
    <row r="299" spans="1:83" ht="27.6" x14ac:dyDescent="0.25">
      <c r="A299" s="51"/>
      <c r="B299" s="51" t="s">
        <v>598</v>
      </c>
      <c r="C299" s="51" t="s">
        <v>600</v>
      </c>
      <c r="D299" s="52" t="s">
        <v>596</v>
      </c>
      <c r="E299" s="48">
        <v>0.23</v>
      </c>
      <c r="F299" s="48">
        <f>ROUND(0.86,7)</f>
        <v>0.86</v>
      </c>
      <c r="G299" s="48">
        <f>SmtRes!CX94</f>
        <v>0.1978</v>
      </c>
      <c r="H299" s="47">
        <f>SmtRes!CZ94</f>
        <v>477.92</v>
      </c>
      <c r="I299" s="53">
        <f>SmtRes!AJ94</f>
        <v>1.22</v>
      </c>
      <c r="J299" s="47">
        <f>ROUND(H299*I299, 2)</f>
        <v>583.05999999999995</v>
      </c>
      <c r="K299" s="53"/>
      <c r="L299" s="47">
        <f>SmtRes!DG94</f>
        <v>115.33</v>
      </c>
    </row>
    <row r="300" spans="1:83" ht="13.8" x14ac:dyDescent="0.25">
      <c r="A300" s="51"/>
      <c r="B300" s="51" t="s">
        <v>601</v>
      </c>
      <c r="C300" s="51" t="s">
        <v>822</v>
      </c>
      <c r="D300" s="52" t="s">
        <v>590</v>
      </c>
      <c r="E300" s="48">
        <f>SmtRes!DO94*SmtRes!AT94</f>
        <v>0.23</v>
      </c>
      <c r="F300" s="48">
        <f>ROUND(0.86,7)</f>
        <v>0.86</v>
      </c>
      <c r="G300" s="48">
        <f>SmtRes!DO94*SmtRes!CX94</f>
        <v>0.1978</v>
      </c>
      <c r="H300" s="47"/>
      <c r="I300" s="53"/>
      <c r="J300" s="47">
        <f>ROUND(SmtRes!AG94/SmtRes!DO94, 2)</f>
        <v>597.98</v>
      </c>
      <c r="K300" s="53"/>
      <c r="L300" s="47">
        <f>SmtRes!DH94</f>
        <v>118.28</v>
      </c>
      <c r="CE300" s="12">
        <v>1</v>
      </c>
    </row>
    <row r="301" spans="1:83" ht="27.6" x14ac:dyDescent="0.25">
      <c r="A301" s="51"/>
      <c r="B301" s="51" t="s">
        <v>619</v>
      </c>
      <c r="C301" s="51" t="s">
        <v>621</v>
      </c>
      <c r="D301" s="52" t="s">
        <v>596</v>
      </c>
      <c r="E301" s="48">
        <v>2.36</v>
      </c>
      <c r="F301" s="48">
        <f>ROUND(0.86,7)</f>
        <v>0.86</v>
      </c>
      <c r="G301" s="48">
        <f>SmtRes!CX95</f>
        <v>2.0295999999999998</v>
      </c>
      <c r="H301" s="47"/>
      <c r="I301" s="53"/>
      <c r="J301" s="47">
        <f>SmtRes!CZ95</f>
        <v>27.7</v>
      </c>
      <c r="K301" s="53"/>
      <c r="L301" s="47">
        <f>SmtRes!DG95</f>
        <v>56.22</v>
      </c>
    </row>
    <row r="302" spans="1:83" ht="13.8" x14ac:dyDescent="0.25">
      <c r="A302" s="55"/>
      <c r="B302" s="48">
        <v>4</v>
      </c>
      <c r="C302" s="55" t="s">
        <v>824</v>
      </c>
      <c r="D302" s="52"/>
      <c r="E302" s="49"/>
      <c r="F302" s="48"/>
      <c r="G302" s="49"/>
      <c r="H302" s="48"/>
      <c r="I302" s="48"/>
      <c r="J302" s="48"/>
      <c r="K302" s="48"/>
      <c r="L302" s="43">
        <f>SUM(L303:L308)-SUMIF(CE303:CE308, 1, L303:L308)</f>
        <v>0</v>
      </c>
    </row>
    <row r="303" spans="1:83" ht="27.6" x14ac:dyDescent="0.25">
      <c r="A303" s="51"/>
      <c r="B303" s="51" t="s">
        <v>622</v>
      </c>
      <c r="C303" s="51" t="s">
        <v>624</v>
      </c>
      <c r="D303" s="52" t="s">
        <v>99</v>
      </c>
      <c r="E303" s="48">
        <v>1E-3</v>
      </c>
      <c r="F303" s="48">
        <f t="shared" ref="F303:F308" si="12">ROUND(0,7)</f>
        <v>0</v>
      </c>
      <c r="G303" s="48">
        <f>SmtRes!CX96</f>
        <v>0</v>
      </c>
      <c r="H303" s="47">
        <f>SmtRes!CZ96</f>
        <v>144581.54999999999</v>
      </c>
      <c r="I303" s="53">
        <f>SmtRes!AI96</f>
        <v>1.77</v>
      </c>
      <c r="J303" s="47">
        <f t="shared" ref="J303:J308" si="13">ROUND(H303*I303, 2)</f>
        <v>255909.34</v>
      </c>
      <c r="K303" s="53"/>
      <c r="L303" s="47">
        <f>SmtRes!DF96</f>
        <v>0</v>
      </c>
    </row>
    <row r="304" spans="1:83" ht="41.4" x14ac:dyDescent="0.25">
      <c r="A304" s="51"/>
      <c r="B304" s="51" t="s">
        <v>625</v>
      </c>
      <c r="C304" s="51" t="s">
        <v>627</v>
      </c>
      <c r="D304" s="52" t="s">
        <v>91</v>
      </c>
      <c r="E304" s="48">
        <v>3.5</v>
      </c>
      <c r="F304" s="48">
        <f t="shared" si="12"/>
        <v>0</v>
      </c>
      <c r="G304" s="48">
        <f>SmtRes!CX97</f>
        <v>0</v>
      </c>
      <c r="H304" s="47">
        <f>SmtRes!CZ97</f>
        <v>155.63</v>
      </c>
      <c r="I304" s="53">
        <f>SmtRes!AI97</f>
        <v>0.94</v>
      </c>
      <c r="J304" s="47">
        <f t="shared" si="13"/>
        <v>146.29</v>
      </c>
      <c r="K304" s="53"/>
      <c r="L304" s="47">
        <f>SmtRes!DF97</f>
        <v>0</v>
      </c>
    </row>
    <row r="305" spans="1:83" ht="13.8" x14ac:dyDescent="0.25">
      <c r="A305" s="51"/>
      <c r="B305" s="51" t="s">
        <v>89</v>
      </c>
      <c r="C305" s="51" t="s">
        <v>90</v>
      </c>
      <c r="D305" s="52" t="s">
        <v>91</v>
      </c>
      <c r="E305" s="48">
        <v>3.03</v>
      </c>
      <c r="F305" s="48">
        <f t="shared" si="12"/>
        <v>0</v>
      </c>
      <c r="G305" s="48">
        <f>SmtRes!CX98</f>
        <v>0</v>
      </c>
      <c r="H305" s="47">
        <f>SmtRes!CZ98</f>
        <v>174.93</v>
      </c>
      <c r="I305" s="53">
        <f>SmtRes!AI98</f>
        <v>1.1499999999999999</v>
      </c>
      <c r="J305" s="47">
        <f t="shared" si="13"/>
        <v>201.17</v>
      </c>
      <c r="K305" s="53"/>
      <c r="L305" s="47">
        <f>SmtRes!DF98</f>
        <v>0</v>
      </c>
    </row>
    <row r="306" spans="1:83" ht="27.6" x14ac:dyDescent="0.25">
      <c r="A306" s="51"/>
      <c r="B306" s="51" t="s">
        <v>628</v>
      </c>
      <c r="C306" s="51" t="s">
        <v>630</v>
      </c>
      <c r="D306" s="52" t="s">
        <v>631</v>
      </c>
      <c r="E306" s="48">
        <v>0.1</v>
      </c>
      <c r="F306" s="48">
        <f t="shared" si="12"/>
        <v>0</v>
      </c>
      <c r="G306" s="48">
        <f>SmtRes!CX99</f>
        <v>0</v>
      </c>
      <c r="H306" s="47">
        <f>SmtRes!CZ99</f>
        <v>386.46</v>
      </c>
      <c r="I306" s="53">
        <f>SmtRes!AI99</f>
        <v>1.44</v>
      </c>
      <c r="J306" s="47">
        <f t="shared" si="13"/>
        <v>556.5</v>
      </c>
      <c r="K306" s="53"/>
      <c r="L306" s="47">
        <f>SmtRes!DF99</f>
        <v>0</v>
      </c>
    </row>
    <row r="307" spans="1:83" ht="27.6" x14ac:dyDescent="0.25">
      <c r="A307" s="51"/>
      <c r="B307" s="51" t="s">
        <v>632</v>
      </c>
      <c r="C307" s="51" t="s">
        <v>634</v>
      </c>
      <c r="D307" s="52" t="s">
        <v>99</v>
      </c>
      <c r="E307" s="48">
        <v>0.01</v>
      </c>
      <c r="F307" s="48">
        <f t="shared" si="12"/>
        <v>0</v>
      </c>
      <c r="G307" s="48">
        <f>SmtRes!CX100</f>
        <v>0</v>
      </c>
      <c r="H307" s="47">
        <f>SmtRes!CZ100</f>
        <v>70310.45</v>
      </c>
      <c r="I307" s="53">
        <f>SmtRes!AI100</f>
        <v>0.84</v>
      </c>
      <c r="J307" s="47">
        <f t="shared" si="13"/>
        <v>59060.78</v>
      </c>
      <c r="K307" s="53"/>
      <c r="L307" s="47">
        <f>SmtRes!DF100</f>
        <v>0</v>
      </c>
    </row>
    <row r="308" spans="1:83" ht="27.6" x14ac:dyDescent="0.25">
      <c r="A308" s="51"/>
      <c r="B308" s="51" t="s">
        <v>635</v>
      </c>
      <c r="C308" s="56" t="s">
        <v>637</v>
      </c>
      <c r="D308" s="57" t="s">
        <v>91</v>
      </c>
      <c r="E308" s="58">
        <v>1.7</v>
      </c>
      <c r="F308" s="58">
        <f t="shared" si="12"/>
        <v>0</v>
      </c>
      <c r="G308" s="58">
        <f>SmtRes!CX101</f>
        <v>0</v>
      </c>
      <c r="H308" s="59">
        <f>SmtRes!CZ101</f>
        <v>79.88</v>
      </c>
      <c r="I308" s="60">
        <f>SmtRes!AI101</f>
        <v>1.31</v>
      </c>
      <c r="J308" s="59">
        <f t="shared" si="13"/>
        <v>104.64</v>
      </c>
      <c r="K308" s="60"/>
      <c r="L308" s="59">
        <f>SmtRes!DF101</f>
        <v>0</v>
      </c>
    </row>
    <row r="309" spans="1:83" ht="13.8" x14ac:dyDescent="0.25">
      <c r="A309" s="51"/>
      <c r="B309" s="51"/>
      <c r="C309" s="61" t="s">
        <v>825</v>
      </c>
      <c r="D309" s="52"/>
      <c r="E309" s="48"/>
      <c r="F309" s="48"/>
      <c r="G309" s="48"/>
      <c r="H309" s="47"/>
      <c r="I309" s="53"/>
      <c r="J309" s="47"/>
      <c r="K309" s="53"/>
      <c r="L309" s="47">
        <f>L293+L295+L296+L302</f>
        <v>20521.400000000001</v>
      </c>
    </row>
    <row r="310" spans="1:83" ht="41.4" x14ac:dyDescent="0.25">
      <c r="A310" s="50" t="s">
        <v>844</v>
      </c>
      <c r="B310" s="51" t="str">
        <f>Source!F126</f>
        <v>421/пр_2020_п.75_пп.а</v>
      </c>
      <c r="C310" s="51" t="str">
        <f>Source!G126</f>
        <v>Сметная стоимость вспомогательных ненормируемых материальных ресурсов, не учтенная в сметной норме, 2%</v>
      </c>
      <c r="D310" s="52" t="str">
        <f>Source!H126</f>
        <v>%</v>
      </c>
      <c r="E310" s="48">
        <f>SmtRes!AT102</f>
        <v>2</v>
      </c>
      <c r="F310" s="48"/>
      <c r="G310" s="48">
        <f>Source!I126</f>
        <v>2</v>
      </c>
      <c r="H310" s="47"/>
      <c r="I310" s="53"/>
      <c r="J310" s="47"/>
      <c r="K310" s="53">
        <f>ROUND(0,7)</f>
        <v>0</v>
      </c>
      <c r="L310" s="47">
        <f>Source!P126</f>
        <v>0</v>
      </c>
      <c r="AD310" s="12">
        <f>ROUND((Source!AT126/100)*((ROUND(0*Source!I126, 2)+ROUND(0*Source!I126, 2))), 2)</f>
        <v>0</v>
      </c>
      <c r="AE310" s="12">
        <f>ROUND((Source!AU126/100)*((ROUND(0*Source!I126, 2)+ROUND(0*Source!I126, 2))), 2)</f>
        <v>0</v>
      </c>
      <c r="AN310" s="12">
        <f>L310</f>
        <v>0</v>
      </c>
      <c r="AW310" s="12">
        <f>L310</f>
        <v>0</v>
      </c>
      <c r="AZ310" s="12">
        <f>Source!X126</f>
        <v>0</v>
      </c>
      <c r="BA310" s="12">
        <f>Source!Y126</f>
        <v>0</v>
      </c>
      <c r="CD310" s="12">
        <v>2</v>
      </c>
    </row>
    <row r="311" spans="1:83" ht="13.8" x14ac:dyDescent="0.25">
      <c r="A311" s="51"/>
      <c r="B311" s="51"/>
      <c r="C311" s="51" t="s">
        <v>826</v>
      </c>
      <c r="D311" s="52"/>
      <c r="E311" s="48"/>
      <c r="F311" s="48"/>
      <c r="G311" s="48"/>
      <c r="H311" s="47"/>
      <c r="I311" s="53"/>
      <c r="J311" s="47"/>
      <c r="K311" s="53"/>
      <c r="L311" s="47">
        <f>SUM(AR292:AR314)+SUM(AS292:AS314)+SUM(AT292:AT314)+SUM(AU292:AU314)+SUM(AV292:AV314)</f>
        <v>16438.82</v>
      </c>
    </row>
    <row r="312" spans="1:83" ht="27.6" x14ac:dyDescent="0.25">
      <c r="A312" s="51"/>
      <c r="B312" s="51" t="s">
        <v>128</v>
      </c>
      <c r="C312" s="51" t="s">
        <v>835</v>
      </c>
      <c r="D312" s="52" t="s">
        <v>133</v>
      </c>
      <c r="E312" s="48">
        <f>Source!BZ125</f>
        <v>97</v>
      </c>
      <c r="F312" s="48"/>
      <c r="G312" s="48">
        <f>Source!AT125</f>
        <v>97</v>
      </c>
      <c r="H312" s="47"/>
      <c r="I312" s="53"/>
      <c r="J312" s="47"/>
      <c r="K312" s="53"/>
      <c r="L312" s="47">
        <f>SUM(AZ292:AZ314)</f>
        <v>15945.66</v>
      </c>
    </row>
    <row r="313" spans="1:83" ht="27.6" x14ac:dyDescent="0.25">
      <c r="A313" s="56"/>
      <c r="B313" s="56" t="s">
        <v>129</v>
      </c>
      <c r="C313" s="56" t="s">
        <v>836</v>
      </c>
      <c r="D313" s="57" t="s">
        <v>133</v>
      </c>
      <c r="E313" s="58">
        <f>Source!CA125</f>
        <v>51</v>
      </c>
      <c r="F313" s="58"/>
      <c r="G313" s="58">
        <f>Source!AU125</f>
        <v>51</v>
      </c>
      <c r="H313" s="59"/>
      <c r="I313" s="60"/>
      <c r="J313" s="59"/>
      <c r="K313" s="60"/>
      <c r="L313" s="59">
        <f>SUM(BA292:BA314)</f>
        <v>8383.7999999999993</v>
      </c>
    </row>
    <row r="314" spans="1:83" ht="13.8" x14ac:dyDescent="0.25">
      <c r="C314" s="98" t="s">
        <v>829</v>
      </c>
      <c r="D314" s="98"/>
      <c r="E314" s="98"/>
      <c r="F314" s="98"/>
      <c r="G314" s="98"/>
      <c r="H314" s="98"/>
      <c r="I314" s="99">
        <f>K314/E292</f>
        <v>44850.86</v>
      </c>
      <c r="J314" s="99"/>
      <c r="K314" s="99">
        <f>L293+L295+L302+L312+L313+L296+SUM(L310:L310)</f>
        <v>44850.86</v>
      </c>
      <c r="L314" s="99"/>
      <c r="AD314" s="12">
        <f>ROUND((Source!AT125/100)*((ROUND(SUMIF(SmtRes!AQ91:'SmtRes'!AQ102,"=1",SmtRes!AD91:'SmtRes'!AD102)*Source!I125, 2)+ROUND(SUMIF(SmtRes!AQ91:'SmtRes'!AQ102,"=1",SmtRes!AC91:'SmtRes'!AC102)*Source!I125, 2))), 2)</f>
        <v>1939.23</v>
      </c>
      <c r="AE314" s="12">
        <f>ROUND((Source!AU125/100)*((ROUND(SUMIF(SmtRes!AQ91:'SmtRes'!AQ102,"=1",SmtRes!AD91:'SmtRes'!AD102)*Source!I125, 2)+ROUND(SUMIF(SmtRes!AQ91:'SmtRes'!AQ102,"=1",SmtRes!AC91:'SmtRes'!AC102)*Source!I125, 2))), 2)</f>
        <v>1019.6</v>
      </c>
      <c r="AN314" s="62">
        <f>L293+L295+L302+L312+L313+L296</f>
        <v>44850.86</v>
      </c>
      <c r="AO314" s="62">
        <f>L295</f>
        <v>4082.5800000000008</v>
      </c>
      <c r="AQ314" s="12" t="s">
        <v>830</v>
      </c>
      <c r="AR314" s="62">
        <f>L293</f>
        <v>14296.51</v>
      </c>
      <c r="AT314" s="62">
        <f>L296</f>
        <v>2142.31</v>
      </c>
      <c r="AV314" s="12" t="s">
        <v>830</v>
      </c>
      <c r="AW314" s="62">
        <f>L302</f>
        <v>0</v>
      </c>
      <c r="AZ314" s="12">
        <f>Source!X125</f>
        <v>15945.66</v>
      </c>
      <c r="BA314" s="12">
        <f>Source!Y125</f>
        <v>8383.7999999999993</v>
      </c>
      <c r="CD314" s="12">
        <v>2</v>
      </c>
    </row>
    <row r="315" spans="1:83" ht="107.4" x14ac:dyDescent="0.25">
      <c r="A315" s="50" t="s">
        <v>153</v>
      </c>
      <c r="B315" s="51" t="s">
        <v>839</v>
      </c>
      <c r="C315" s="51" t="s">
        <v>1029</v>
      </c>
      <c r="D315" s="52" t="str">
        <f>Source!H127</f>
        <v>КОМПЛ</v>
      </c>
      <c r="E315" s="48">
        <f>Source!K127</f>
        <v>1</v>
      </c>
      <c r="F315" s="48"/>
      <c r="G315" s="48">
        <f>Source!I127</f>
        <v>1</v>
      </c>
      <c r="H315" s="47"/>
      <c r="I315" s="53"/>
      <c r="J315" s="47"/>
      <c r="K315" s="53"/>
      <c r="L315" s="47"/>
    </row>
    <row r="316" spans="1:83" ht="13.8" x14ac:dyDescent="0.25">
      <c r="A316" s="55"/>
      <c r="B316" s="48">
        <v>1</v>
      </c>
      <c r="C316" s="55" t="s">
        <v>819</v>
      </c>
      <c r="D316" s="52" t="s">
        <v>590</v>
      </c>
      <c r="E316" s="49"/>
      <c r="F316" s="48"/>
      <c r="G316" s="49">
        <f>Source!U127</f>
        <v>22.187999999999999</v>
      </c>
      <c r="H316" s="48"/>
      <c r="I316" s="48"/>
      <c r="J316" s="48"/>
      <c r="K316" s="48"/>
      <c r="L316" s="43">
        <f>SUM(L317:L317)-SUMIF(CE317:CE317, 1, L317:L317)</f>
        <v>13267.98</v>
      </c>
    </row>
    <row r="317" spans="1:83" ht="13.8" x14ac:dyDescent="0.25">
      <c r="A317" s="51"/>
      <c r="B317" s="51" t="s">
        <v>617</v>
      </c>
      <c r="C317" s="51" t="s">
        <v>618</v>
      </c>
      <c r="D317" s="52" t="s">
        <v>590</v>
      </c>
      <c r="E317" s="48">
        <v>25.8</v>
      </c>
      <c r="F317" s="48">
        <f>ROUND(0.86,7)</f>
        <v>0.86</v>
      </c>
      <c r="G317" s="48">
        <f>SmtRes!CX103</f>
        <v>22.187999999999999</v>
      </c>
      <c r="H317" s="47"/>
      <c r="I317" s="53"/>
      <c r="J317" s="47">
        <f>SmtRes!CZ103</f>
        <v>597.98</v>
      </c>
      <c r="K317" s="53"/>
      <c r="L317" s="47">
        <f>SmtRes!DI103</f>
        <v>13267.98</v>
      </c>
    </row>
    <row r="318" spans="1:83" ht="13.8" x14ac:dyDescent="0.25">
      <c r="A318" s="55"/>
      <c r="B318" s="48">
        <v>2</v>
      </c>
      <c r="C318" s="55" t="s">
        <v>820</v>
      </c>
      <c r="D318" s="52"/>
      <c r="E318" s="49"/>
      <c r="F318" s="48"/>
      <c r="G318" s="49"/>
      <c r="H318" s="48"/>
      <c r="I318" s="48"/>
      <c r="J318" s="48"/>
      <c r="K318" s="48"/>
      <c r="L318" s="43">
        <f>SUM(L319:L324)-SUMIF(CE319:CE324, 1, L319:L324)</f>
        <v>3833.28</v>
      </c>
    </row>
    <row r="319" spans="1:83" ht="13.8" x14ac:dyDescent="0.25">
      <c r="A319" s="55"/>
      <c r="B319" s="48"/>
      <c r="C319" s="55" t="s">
        <v>823</v>
      </c>
      <c r="D319" s="52" t="s">
        <v>590</v>
      </c>
      <c r="E319" s="49"/>
      <c r="F319" s="48"/>
      <c r="G319" s="49">
        <f>Source!V127</f>
        <v>2.58</v>
      </c>
      <c r="H319" s="48"/>
      <c r="I319" s="48"/>
      <c r="J319" s="48"/>
      <c r="K319" s="48"/>
      <c r="L319" s="43">
        <f>SUMIF(CE320:CE324, 1, L320:L324)</f>
        <v>2028.26</v>
      </c>
      <c r="CE319" s="12">
        <v>1</v>
      </c>
    </row>
    <row r="320" spans="1:83" ht="27.6" x14ac:dyDescent="0.25">
      <c r="A320" s="51"/>
      <c r="B320" s="51" t="s">
        <v>593</v>
      </c>
      <c r="C320" s="51" t="s">
        <v>595</v>
      </c>
      <c r="D320" s="52" t="s">
        <v>596</v>
      </c>
      <c r="E320" s="48">
        <v>2.75</v>
      </c>
      <c r="F320" s="48">
        <f>ROUND(0.86,7)</f>
        <v>0.86</v>
      </c>
      <c r="G320" s="48">
        <f>SmtRes!CX105</f>
        <v>2.3650000000000002</v>
      </c>
      <c r="H320" s="47"/>
      <c r="I320" s="53"/>
      <c r="J320" s="47">
        <f>SmtRes!CZ105</f>
        <v>1552.12</v>
      </c>
      <c r="K320" s="53"/>
      <c r="L320" s="47">
        <f>SmtRes!DG105</f>
        <v>3670.76</v>
      </c>
    </row>
    <row r="321" spans="1:83" ht="13.8" x14ac:dyDescent="0.25">
      <c r="A321" s="51"/>
      <c r="B321" s="51" t="s">
        <v>597</v>
      </c>
      <c r="C321" s="51" t="s">
        <v>821</v>
      </c>
      <c r="D321" s="52" t="s">
        <v>590</v>
      </c>
      <c r="E321" s="48">
        <f>SmtRes!DO105*SmtRes!AT105</f>
        <v>2.75</v>
      </c>
      <c r="F321" s="48">
        <f>ROUND(0.86,7)</f>
        <v>0.86</v>
      </c>
      <c r="G321" s="48">
        <f>SmtRes!DO105*SmtRes!CX105</f>
        <v>2.3650000000000002</v>
      </c>
      <c r="H321" s="47"/>
      <c r="I321" s="53"/>
      <c r="J321" s="47">
        <f>ROUND(SmtRes!AG105/SmtRes!DO105, 2)</f>
        <v>803.25</v>
      </c>
      <c r="K321" s="53"/>
      <c r="L321" s="47">
        <f>SmtRes!DH105</f>
        <v>1899.69</v>
      </c>
      <c r="CE321" s="12">
        <v>1</v>
      </c>
    </row>
    <row r="322" spans="1:83" ht="27.6" x14ac:dyDescent="0.25">
      <c r="A322" s="51"/>
      <c r="B322" s="51" t="s">
        <v>598</v>
      </c>
      <c r="C322" s="51" t="s">
        <v>600</v>
      </c>
      <c r="D322" s="52" t="s">
        <v>596</v>
      </c>
      <c r="E322" s="48">
        <v>0.25</v>
      </c>
      <c r="F322" s="48">
        <f>ROUND(0.86,7)</f>
        <v>0.86</v>
      </c>
      <c r="G322" s="48">
        <f>SmtRes!CX106</f>
        <v>0.215</v>
      </c>
      <c r="H322" s="47">
        <f>SmtRes!CZ106</f>
        <v>477.92</v>
      </c>
      <c r="I322" s="53">
        <f>SmtRes!AJ106</f>
        <v>1.22</v>
      </c>
      <c r="J322" s="47">
        <f>ROUND(H322*I322, 2)</f>
        <v>583.05999999999995</v>
      </c>
      <c r="K322" s="53"/>
      <c r="L322" s="47">
        <f>SmtRes!DG106</f>
        <v>125.36</v>
      </c>
    </row>
    <row r="323" spans="1:83" ht="13.8" x14ac:dyDescent="0.25">
      <c r="A323" s="51"/>
      <c r="B323" s="51" t="s">
        <v>601</v>
      </c>
      <c r="C323" s="51" t="s">
        <v>822</v>
      </c>
      <c r="D323" s="52" t="s">
        <v>590</v>
      </c>
      <c r="E323" s="48">
        <f>SmtRes!DO106*SmtRes!AT106</f>
        <v>0.25</v>
      </c>
      <c r="F323" s="48">
        <f>ROUND(0.86,7)</f>
        <v>0.86</v>
      </c>
      <c r="G323" s="48">
        <f>SmtRes!DO106*SmtRes!CX106</f>
        <v>0.215</v>
      </c>
      <c r="H323" s="47"/>
      <c r="I323" s="53"/>
      <c r="J323" s="47">
        <f>ROUND(SmtRes!AG106/SmtRes!DO106, 2)</f>
        <v>597.98</v>
      </c>
      <c r="K323" s="53"/>
      <c r="L323" s="47">
        <f>SmtRes!DH106</f>
        <v>128.57</v>
      </c>
      <c r="CE323" s="12">
        <v>1</v>
      </c>
    </row>
    <row r="324" spans="1:83" ht="27.6" x14ac:dyDescent="0.25">
      <c r="A324" s="51"/>
      <c r="B324" s="51" t="s">
        <v>619</v>
      </c>
      <c r="C324" s="51" t="s">
        <v>621</v>
      </c>
      <c r="D324" s="52" t="s">
        <v>596</v>
      </c>
      <c r="E324" s="48">
        <v>1.56</v>
      </c>
      <c r="F324" s="48">
        <f>ROUND(0.86,7)</f>
        <v>0.86</v>
      </c>
      <c r="G324" s="48">
        <f>SmtRes!CX107</f>
        <v>1.3415999999999999</v>
      </c>
      <c r="H324" s="47"/>
      <c r="I324" s="53"/>
      <c r="J324" s="47">
        <f>SmtRes!CZ107</f>
        <v>27.7</v>
      </c>
      <c r="K324" s="53"/>
      <c r="L324" s="47">
        <f>SmtRes!DG107</f>
        <v>37.159999999999997</v>
      </c>
    </row>
    <row r="325" spans="1:83" ht="13.8" x14ac:dyDescent="0.25">
      <c r="A325" s="55"/>
      <c r="B325" s="48">
        <v>4</v>
      </c>
      <c r="C325" s="55" t="s">
        <v>824</v>
      </c>
      <c r="D325" s="52"/>
      <c r="E325" s="49"/>
      <c r="F325" s="48"/>
      <c r="G325" s="49"/>
      <c r="H325" s="48"/>
      <c r="I325" s="48"/>
      <c r="J325" s="48"/>
      <c r="K325" s="48"/>
      <c r="L325" s="43">
        <f>SUM(L326:L331)-SUMIF(CE326:CE331, 1, L326:L331)</f>
        <v>0</v>
      </c>
    </row>
    <row r="326" spans="1:83" ht="27.6" x14ac:dyDescent="0.25">
      <c r="A326" s="51"/>
      <c r="B326" s="51" t="s">
        <v>622</v>
      </c>
      <c r="C326" s="51" t="s">
        <v>624</v>
      </c>
      <c r="D326" s="52" t="s">
        <v>99</v>
      </c>
      <c r="E326" s="48">
        <v>1E-3</v>
      </c>
      <c r="F326" s="48">
        <f t="shared" ref="F326:F331" si="14">ROUND(0,7)</f>
        <v>0</v>
      </c>
      <c r="G326" s="48">
        <f>SmtRes!CX108</f>
        <v>0</v>
      </c>
      <c r="H326" s="47">
        <f>SmtRes!CZ108</f>
        <v>144581.54999999999</v>
      </c>
      <c r="I326" s="53">
        <f>SmtRes!AI108</f>
        <v>1.77</v>
      </c>
      <c r="J326" s="47">
        <f t="shared" ref="J326:J331" si="15">ROUND(H326*I326, 2)</f>
        <v>255909.34</v>
      </c>
      <c r="K326" s="53"/>
      <c r="L326" s="47">
        <f>SmtRes!DF108</f>
        <v>0</v>
      </c>
    </row>
    <row r="327" spans="1:83" ht="41.4" x14ac:dyDescent="0.25">
      <c r="A327" s="51"/>
      <c r="B327" s="51" t="s">
        <v>625</v>
      </c>
      <c r="C327" s="51" t="s">
        <v>627</v>
      </c>
      <c r="D327" s="52" t="s">
        <v>91</v>
      </c>
      <c r="E327" s="48">
        <v>3.5</v>
      </c>
      <c r="F327" s="48">
        <f t="shared" si="14"/>
        <v>0</v>
      </c>
      <c r="G327" s="48">
        <f>SmtRes!CX109</f>
        <v>0</v>
      </c>
      <c r="H327" s="47">
        <f>SmtRes!CZ109</f>
        <v>155.63</v>
      </c>
      <c r="I327" s="53">
        <f>SmtRes!AI109</f>
        <v>0.94</v>
      </c>
      <c r="J327" s="47">
        <f t="shared" si="15"/>
        <v>146.29</v>
      </c>
      <c r="K327" s="53"/>
      <c r="L327" s="47">
        <f>SmtRes!DF109</f>
        <v>0</v>
      </c>
    </row>
    <row r="328" spans="1:83" ht="13.8" x14ac:dyDescent="0.25">
      <c r="A328" s="51"/>
      <c r="B328" s="51" t="s">
        <v>89</v>
      </c>
      <c r="C328" s="51" t="s">
        <v>90</v>
      </c>
      <c r="D328" s="52" t="s">
        <v>91</v>
      </c>
      <c r="E328" s="48">
        <v>3.03</v>
      </c>
      <c r="F328" s="48">
        <f t="shared" si="14"/>
        <v>0</v>
      </c>
      <c r="G328" s="48">
        <f>SmtRes!CX110</f>
        <v>0</v>
      </c>
      <c r="H328" s="47">
        <f>SmtRes!CZ110</f>
        <v>174.93</v>
      </c>
      <c r="I328" s="53">
        <f>SmtRes!AI110</f>
        <v>1.1499999999999999</v>
      </c>
      <c r="J328" s="47">
        <f t="shared" si="15"/>
        <v>201.17</v>
      </c>
      <c r="K328" s="53"/>
      <c r="L328" s="47">
        <f>SmtRes!DF110</f>
        <v>0</v>
      </c>
    </row>
    <row r="329" spans="1:83" ht="27.6" x14ac:dyDescent="0.25">
      <c r="A329" s="51"/>
      <c r="B329" s="51" t="s">
        <v>628</v>
      </c>
      <c r="C329" s="51" t="s">
        <v>630</v>
      </c>
      <c r="D329" s="52" t="s">
        <v>631</v>
      </c>
      <c r="E329" s="48">
        <v>0.1</v>
      </c>
      <c r="F329" s="48">
        <f t="shared" si="14"/>
        <v>0</v>
      </c>
      <c r="G329" s="48">
        <f>SmtRes!CX111</f>
        <v>0</v>
      </c>
      <c r="H329" s="47">
        <f>SmtRes!CZ111</f>
        <v>386.46</v>
      </c>
      <c r="I329" s="53">
        <f>SmtRes!AI111</f>
        <v>1.44</v>
      </c>
      <c r="J329" s="47">
        <f t="shared" si="15"/>
        <v>556.5</v>
      </c>
      <c r="K329" s="53"/>
      <c r="L329" s="47">
        <f>SmtRes!DF111</f>
        <v>0</v>
      </c>
    </row>
    <row r="330" spans="1:83" ht="27.6" x14ac:dyDescent="0.25">
      <c r="A330" s="51"/>
      <c r="B330" s="51" t="s">
        <v>632</v>
      </c>
      <c r="C330" s="51" t="s">
        <v>634</v>
      </c>
      <c r="D330" s="52" t="s">
        <v>99</v>
      </c>
      <c r="E330" s="48">
        <v>0.01</v>
      </c>
      <c r="F330" s="48">
        <f t="shared" si="14"/>
        <v>0</v>
      </c>
      <c r="G330" s="48">
        <f>SmtRes!CX112</f>
        <v>0</v>
      </c>
      <c r="H330" s="47">
        <f>SmtRes!CZ112</f>
        <v>70310.45</v>
      </c>
      <c r="I330" s="53">
        <f>SmtRes!AI112</f>
        <v>0.84</v>
      </c>
      <c r="J330" s="47">
        <f t="shared" si="15"/>
        <v>59060.78</v>
      </c>
      <c r="K330" s="53"/>
      <c r="L330" s="47">
        <f>SmtRes!DF112</f>
        <v>0</v>
      </c>
    </row>
    <row r="331" spans="1:83" ht="27.6" x14ac:dyDescent="0.25">
      <c r="A331" s="51"/>
      <c r="B331" s="51" t="s">
        <v>635</v>
      </c>
      <c r="C331" s="56" t="s">
        <v>637</v>
      </c>
      <c r="D331" s="57" t="s">
        <v>91</v>
      </c>
      <c r="E331" s="58">
        <v>1.7</v>
      </c>
      <c r="F331" s="58">
        <f t="shared" si="14"/>
        <v>0</v>
      </c>
      <c r="G331" s="58">
        <f>SmtRes!CX113</f>
        <v>0</v>
      </c>
      <c r="H331" s="59">
        <f>SmtRes!CZ113</f>
        <v>79.88</v>
      </c>
      <c r="I331" s="60">
        <f>SmtRes!AI113</f>
        <v>1.31</v>
      </c>
      <c r="J331" s="59">
        <f t="shared" si="15"/>
        <v>104.64</v>
      </c>
      <c r="K331" s="60"/>
      <c r="L331" s="59">
        <f>SmtRes!DF113</f>
        <v>0</v>
      </c>
    </row>
    <row r="332" spans="1:83" ht="13.8" x14ac:dyDescent="0.25">
      <c r="A332" s="51"/>
      <c r="B332" s="51"/>
      <c r="C332" s="61" t="s">
        <v>825</v>
      </c>
      <c r="D332" s="52"/>
      <c r="E332" s="48"/>
      <c r="F332" s="48"/>
      <c r="G332" s="48"/>
      <c r="H332" s="47"/>
      <c r="I332" s="53"/>
      <c r="J332" s="47"/>
      <c r="K332" s="53"/>
      <c r="L332" s="47">
        <f>L316+L318+L319+L325</f>
        <v>19129.519999999997</v>
      </c>
    </row>
    <row r="333" spans="1:83" ht="41.4" x14ac:dyDescent="0.25">
      <c r="A333" s="50" t="s">
        <v>845</v>
      </c>
      <c r="B333" s="51" t="str">
        <f>Source!F128</f>
        <v>421/пр_2020_п.75_пп.а</v>
      </c>
      <c r="C333" s="51" t="str">
        <f>Source!G128</f>
        <v>Сметная стоимость вспомогательных ненормируемых материальных ресурсов, не учтенная в сметной норме, 2%</v>
      </c>
      <c r="D333" s="52" t="str">
        <f>Source!H128</f>
        <v>%</v>
      </c>
      <c r="E333" s="48">
        <f>SmtRes!AT114</f>
        <v>2</v>
      </c>
      <c r="F333" s="48"/>
      <c r="G333" s="48">
        <f>Source!I128</f>
        <v>2</v>
      </c>
      <c r="H333" s="47"/>
      <c r="I333" s="53"/>
      <c r="J333" s="47"/>
      <c r="K333" s="53">
        <f>ROUND(0,7)</f>
        <v>0</v>
      </c>
      <c r="L333" s="47">
        <f>Source!P128</f>
        <v>0</v>
      </c>
      <c r="AD333" s="12">
        <f>ROUND((Source!AT128/100)*((ROUND(0*Source!I128, 2)+ROUND(0*Source!I128, 2))), 2)</f>
        <v>0</v>
      </c>
      <c r="AE333" s="12">
        <f>ROUND((Source!AU128/100)*((ROUND(0*Source!I128, 2)+ROUND(0*Source!I128, 2))), 2)</f>
        <v>0</v>
      </c>
      <c r="AN333" s="12">
        <f>L333</f>
        <v>0</v>
      </c>
      <c r="AW333" s="12">
        <f>L333</f>
        <v>0</v>
      </c>
      <c r="AZ333" s="12">
        <f>Source!X128</f>
        <v>0</v>
      </c>
      <c r="BA333" s="12">
        <f>Source!Y128</f>
        <v>0</v>
      </c>
      <c r="CD333" s="12">
        <v>2</v>
      </c>
    </row>
    <row r="334" spans="1:83" ht="13.8" x14ac:dyDescent="0.25">
      <c r="A334" s="51"/>
      <c r="B334" s="51"/>
      <c r="C334" s="51" t="s">
        <v>826</v>
      </c>
      <c r="D334" s="52"/>
      <c r="E334" s="48"/>
      <c r="F334" s="48"/>
      <c r="G334" s="48"/>
      <c r="H334" s="47"/>
      <c r="I334" s="53"/>
      <c r="J334" s="47"/>
      <c r="K334" s="53"/>
      <c r="L334" s="47">
        <f>SUM(AR315:AR337)+SUM(AS315:AS337)+SUM(AT315:AT337)+SUM(AU315:AU337)+SUM(AV315:AV337)</f>
        <v>15296.24</v>
      </c>
    </row>
    <row r="335" spans="1:83" ht="27.6" x14ac:dyDescent="0.25">
      <c r="A335" s="51"/>
      <c r="B335" s="51" t="s">
        <v>128</v>
      </c>
      <c r="C335" s="51" t="s">
        <v>835</v>
      </c>
      <c r="D335" s="52" t="s">
        <v>133</v>
      </c>
      <c r="E335" s="48">
        <f>Source!BZ127</f>
        <v>97</v>
      </c>
      <c r="F335" s="48"/>
      <c r="G335" s="48">
        <f>Source!AT127</f>
        <v>97</v>
      </c>
      <c r="H335" s="47"/>
      <c r="I335" s="53"/>
      <c r="J335" s="47"/>
      <c r="K335" s="53"/>
      <c r="L335" s="47">
        <f>SUM(AZ315:AZ337)</f>
        <v>14837.35</v>
      </c>
    </row>
    <row r="336" spans="1:83" ht="27.6" x14ac:dyDescent="0.25">
      <c r="A336" s="56"/>
      <c r="B336" s="56" t="s">
        <v>129</v>
      </c>
      <c r="C336" s="56" t="s">
        <v>836</v>
      </c>
      <c r="D336" s="57" t="s">
        <v>133</v>
      </c>
      <c r="E336" s="58">
        <f>Source!CA127</f>
        <v>51</v>
      </c>
      <c r="F336" s="58"/>
      <c r="G336" s="58">
        <f>Source!AU127</f>
        <v>51</v>
      </c>
      <c r="H336" s="59"/>
      <c r="I336" s="60"/>
      <c r="J336" s="59"/>
      <c r="K336" s="60"/>
      <c r="L336" s="59">
        <f>SUM(BA315:BA337)</f>
        <v>7801.08</v>
      </c>
    </row>
    <row r="337" spans="1:83" ht="13.8" x14ac:dyDescent="0.25">
      <c r="C337" s="98" t="s">
        <v>829</v>
      </c>
      <c r="D337" s="98"/>
      <c r="E337" s="98"/>
      <c r="F337" s="98"/>
      <c r="G337" s="98"/>
      <c r="H337" s="98"/>
      <c r="I337" s="99">
        <f>K337/E315</f>
        <v>41767.950000000004</v>
      </c>
      <c r="J337" s="99"/>
      <c r="K337" s="99">
        <f>L316+L318+L325+L335+L336+L319+SUM(L333:L333)</f>
        <v>41767.950000000004</v>
      </c>
      <c r="L337" s="99"/>
      <c r="AD337" s="12">
        <f>ROUND((Source!AT127/100)*((ROUND(SUMIF(SmtRes!AQ103:'SmtRes'!AQ114,"=1",SmtRes!AD103:'SmtRes'!AD114)*Source!I127, 2)+ROUND(SUMIF(SmtRes!AQ103:'SmtRes'!AQ114,"=1",SmtRes!AC103:'SmtRes'!AC114)*Source!I127, 2))), 2)</f>
        <v>1939.23</v>
      </c>
      <c r="AE337" s="12">
        <f>ROUND((Source!AU127/100)*((ROUND(SUMIF(SmtRes!AQ103:'SmtRes'!AQ114,"=1",SmtRes!AD103:'SmtRes'!AD114)*Source!I127, 2)+ROUND(SUMIF(SmtRes!AQ103:'SmtRes'!AQ114,"=1",SmtRes!AC103:'SmtRes'!AC114)*Source!I127, 2))), 2)</f>
        <v>1019.6</v>
      </c>
      <c r="AN337" s="62">
        <f>L316+L318+L325+L335+L336+L319</f>
        <v>41767.950000000004</v>
      </c>
      <c r="AO337" s="62">
        <f>L318</f>
        <v>3833.28</v>
      </c>
      <c r="AQ337" s="12" t="s">
        <v>830</v>
      </c>
      <c r="AR337" s="62">
        <f>L316</f>
        <v>13267.98</v>
      </c>
      <c r="AT337" s="62">
        <f>L319</f>
        <v>2028.26</v>
      </c>
      <c r="AV337" s="12" t="s">
        <v>830</v>
      </c>
      <c r="AW337" s="62">
        <f>L325</f>
        <v>0</v>
      </c>
      <c r="AZ337" s="12">
        <f>Source!X127</f>
        <v>14837.35</v>
      </c>
      <c r="BA337" s="12">
        <f>Source!Y127</f>
        <v>7801.08</v>
      </c>
      <c r="CD337" s="12">
        <v>2</v>
      </c>
    </row>
    <row r="338" spans="1:83" ht="107.4" x14ac:dyDescent="0.25">
      <c r="A338" s="50" t="s">
        <v>155</v>
      </c>
      <c r="B338" s="51" t="s">
        <v>841</v>
      </c>
      <c r="C338" s="51" t="s">
        <v>1030</v>
      </c>
      <c r="D338" s="52" t="str">
        <f>Source!H129</f>
        <v>КОМПЛ</v>
      </c>
      <c r="E338" s="48">
        <f>Source!K129</f>
        <v>1</v>
      </c>
      <c r="F338" s="48"/>
      <c r="G338" s="48">
        <f>Source!I129</f>
        <v>1</v>
      </c>
      <c r="H338" s="47"/>
      <c r="I338" s="53"/>
      <c r="J338" s="47"/>
      <c r="K338" s="53"/>
      <c r="L338" s="47"/>
    </row>
    <row r="339" spans="1:83" ht="13.8" x14ac:dyDescent="0.25">
      <c r="A339" s="55"/>
      <c r="B339" s="48">
        <v>1</v>
      </c>
      <c r="C339" s="55" t="s">
        <v>819</v>
      </c>
      <c r="D339" s="52" t="s">
        <v>590</v>
      </c>
      <c r="E339" s="49"/>
      <c r="F339" s="48"/>
      <c r="G339" s="49">
        <f>Source!U129</f>
        <v>30.1</v>
      </c>
      <c r="H339" s="48"/>
      <c r="I339" s="48"/>
      <c r="J339" s="48"/>
      <c r="K339" s="48"/>
      <c r="L339" s="43">
        <f>SUM(L340:L340)-SUMIF(CE340:CE340, 1, L340:L340)</f>
        <v>17999.2</v>
      </c>
    </row>
    <row r="340" spans="1:83" ht="13.8" x14ac:dyDescent="0.25">
      <c r="A340" s="51"/>
      <c r="B340" s="51" t="s">
        <v>617</v>
      </c>
      <c r="C340" s="51" t="s">
        <v>618</v>
      </c>
      <c r="D340" s="52" t="s">
        <v>590</v>
      </c>
      <c r="E340" s="48">
        <v>35</v>
      </c>
      <c r="F340" s="48">
        <f>ROUND(0.86,7)</f>
        <v>0.86</v>
      </c>
      <c r="G340" s="48">
        <f>SmtRes!CX115</f>
        <v>30.1</v>
      </c>
      <c r="H340" s="47"/>
      <c r="I340" s="53"/>
      <c r="J340" s="47">
        <f>SmtRes!CZ115</f>
        <v>597.98</v>
      </c>
      <c r="K340" s="53"/>
      <c r="L340" s="47">
        <f>SmtRes!DI115</f>
        <v>17999.2</v>
      </c>
    </row>
    <row r="341" spans="1:83" ht="13.8" x14ac:dyDescent="0.25">
      <c r="A341" s="55"/>
      <c r="B341" s="48">
        <v>2</v>
      </c>
      <c r="C341" s="55" t="s">
        <v>820</v>
      </c>
      <c r="D341" s="52"/>
      <c r="E341" s="49"/>
      <c r="F341" s="48"/>
      <c r="G341" s="49"/>
      <c r="H341" s="48"/>
      <c r="I341" s="48"/>
      <c r="J341" s="48"/>
      <c r="K341" s="48"/>
      <c r="L341" s="43">
        <f>SUM(L342:L347)-SUMIF(CE342:CE347, 1, L342:L347)</f>
        <v>5608.6199999999981</v>
      </c>
    </row>
    <row r="342" spans="1:83" ht="13.8" x14ac:dyDescent="0.25">
      <c r="A342" s="55"/>
      <c r="B342" s="48"/>
      <c r="C342" s="55" t="s">
        <v>823</v>
      </c>
      <c r="D342" s="52" t="s">
        <v>590</v>
      </c>
      <c r="E342" s="49"/>
      <c r="F342" s="48"/>
      <c r="G342" s="49">
        <f>Source!V129</f>
        <v>3.7238000000000002</v>
      </c>
      <c r="H342" s="48"/>
      <c r="I342" s="48"/>
      <c r="J342" s="48"/>
      <c r="K342" s="48"/>
      <c r="L342" s="43">
        <f>SUMIF(CE343:CE347, 1, L343:L347)</f>
        <v>2939.95</v>
      </c>
      <c r="CE342" s="12">
        <v>1</v>
      </c>
    </row>
    <row r="343" spans="1:83" ht="27.6" x14ac:dyDescent="0.25">
      <c r="A343" s="51"/>
      <c r="B343" s="51" t="s">
        <v>593</v>
      </c>
      <c r="C343" s="51" t="s">
        <v>595</v>
      </c>
      <c r="D343" s="52" t="s">
        <v>596</v>
      </c>
      <c r="E343" s="48">
        <v>4.04</v>
      </c>
      <c r="F343" s="48">
        <f>ROUND(0.86,7)</f>
        <v>0.86</v>
      </c>
      <c r="G343" s="48">
        <f>SmtRes!CX117</f>
        <v>3.4744000000000002</v>
      </c>
      <c r="H343" s="47"/>
      <c r="I343" s="53"/>
      <c r="J343" s="47">
        <f>SmtRes!CZ117</f>
        <v>1552.12</v>
      </c>
      <c r="K343" s="53"/>
      <c r="L343" s="47">
        <f>SmtRes!DG117</f>
        <v>5392.69</v>
      </c>
    </row>
    <row r="344" spans="1:83" ht="13.8" x14ac:dyDescent="0.25">
      <c r="A344" s="51"/>
      <c r="B344" s="51" t="s">
        <v>597</v>
      </c>
      <c r="C344" s="51" t="s">
        <v>821</v>
      </c>
      <c r="D344" s="52" t="s">
        <v>590</v>
      </c>
      <c r="E344" s="48">
        <f>SmtRes!DO117*SmtRes!AT117</f>
        <v>4.04</v>
      </c>
      <c r="F344" s="48">
        <f>ROUND(0.86,7)</f>
        <v>0.86</v>
      </c>
      <c r="G344" s="48">
        <f>SmtRes!DO117*SmtRes!CX117</f>
        <v>3.4744000000000002</v>
      </c>
      <c r="H344" s="47"/>
      <c r="I344" s="53"/>
      <c r="J344" s="47">
        <f>ROUND(SmtRes!AG117/SmtRes!DO117, 2)</f>
        <v>803.25</v>
      </c>
      <c r="K344" s="53"/>
      <c r="L344" s="47">
        <f>SmtRes!DH117</f>
        <v>2790.81</v>
      </c>
      <c r="CE344" s="12">
        <v>1</v>
      </c>
    </row>
    <row r="345" spans="1:83" ht="27.6" x14ac:dyDescent="0.25">
      <c r="A345" s="51"/>
      <c r="B345" s="51" t="s">
        <v>598</v>
      </c>
      <c r="C345" s="51" t="s">
        <v>600</v>
      </c>
      <c r="D345" s="52" t="s">
        <v>596</v>
      </c>
      <c r="E345" s="48">
        <v>0.28999999999999998</v>
      </c>
      <c r="F345" s="48">
        <f>ROUND(0.86,7)</f>
        <v>0.86</v>
      </c>
      <c r="G345" s="48">
        <f>SmtRes!CX118</f>
        <v>0.24940000000000001</v>
      </c>
      <c r="H345" s="47">
        <f>SmtRes!CZ118</f>
        <v>477.92</v>
      </c>
      <c r="I345" s="53">
        <f>SmtRes!AJ118</f>
        <v>1.22</v>
      </c>
      <c r="J345" s="47">
        <f>ROUND(H345*I345, 2)</f>
        <v>583.05999999999995</v>
      </c>
      <c r="K345" s="53"/>
      <c r="L345" s="47">
        <f>SmtRes!DG118</f>
        <v>145.41999999999999</v>
      </c>
    </row>
    <row r="346" spans="1:83" ht="13.8" x14ac:dyDescent="0.25">
      <c r="A346" s="51"/>
      <c r="B346" s="51" t="s">
        <v>601</v>
      </c>
      <c r="C346" s="51" t="s">
        <v>822</v>
      </c>
      <c r="D346" s="52" t="s">
        <v>590</v>
      </c>
      <c r="E346" s="48">
        <f>SmtRes!DO118*SmtRes!AT118</f>
        <v>0.28999999999999998</v>
      </c>
      <c r="F346" s="48">
        <f>ROUND(0.86,7)</f>
        <v>0.86</v>
      </c>
      <c r="G346" s="48">
        <f>SmtRes!DO118*SmtRes!CX118</f>
        <v>0.24940000000000001</v>
      </c>
      <c r="H346" s="47"/>
      <c r="I346" s="53"/>
      <c r="J346" s="47">
        <f>ROUND(SmtRes!AG118/SmtRes!DO118, 2)</f>
        <v>597.98</v>
      </c>
      <c r="K346" s="53"/>
      <c r="L346" s="47">
        <f>SmtRes!DH118</f>
        <v>149.13999999999999</v>
      </c>
      <c r="CE346" s="12">
        <v>1</v>
      </c>
    </row>
    <row r="347" spans="1:83" ht="27.6" x14ac:dyDescent="0.25">
      <c r="A347" s="51"/>
      <c r="B347" s="51" t="s">
        <v>619</v>
      </c>
      <c r="C347" s="51" t="s">
        <v>621</v>
      </c>
      <c r="D347" s="52" t="s">
        <v>596</v>
      </c>
      <c r="E347" s="48">
        <v>2.96</v>
      </c>
      <c r="F347" s="48">
        <f>ROUND(0.86,7)</f>
        <v>0.86</v>
      </c>
      <c r="G347" s="48">
        <f>SmtRes!CX119</f>
        <v>2.5455999999999999</v>
      </c>
      <c r="H347" s="47"/>
      <c r="I347" s="53"/>
      <c r="J347" s="47">
        <f>SmtRes!CZ119</f>
        <v>27.7</v>
      </c>
      <c r="K347" s="53"/>
      <c r="L347" s="47">
        <f>SmtRes!DG119</f>
        <v>70.510000000000005</v>
      </c>
    </row>
    <row r="348" spans="1:83" ht="13.8" x14ac:dyDescent="0.25">
      <c r="A348" s="55"/>
      <c r="B348" s="48">
        <v>4</v>
      </c>
      <c r="C348" s="55" t="s">
        <v>824</v>
      </c>
      <c r="D348" s="52"/>
      <c r="E348" s="49"/>
      <c r="F348" s="48"/>
      <c r="G348" s="49"/>
      <c r="H348" s="48"/>
      <c r="I348" s="48"/>
      <c r="J348" s="48"/>
      <c r="K348" s="48"/>
      <c r="L348" s="43">
        <f>SUM(L349:L354)-SUMIF(CE349:CE354, 1, L349:L354)</f>
        <v>0</v>
      </c>
    </row>
    <row r="349" spans="1:83" ht="27.6" x14ac:dyDescent="0.25">
      <c r="A349" s="51"/>
      <c r="B349" s="51" t="s">
        <v>622</v>
      </c>
      <c r="C349" s="51" t="s">
        <v>624</v>
      </c>
      <c r="D349" s="52" t="s">
        <v>99</v>
      </c>
      <c r="E349" s="48">
        <v>1E-3</v>
      </c>
      <c r="F349" s="48">
        <f t="shared" ref="F349:F354" si="16">ROUND(0,7)</f>
        <v>0</v>
      </c>
      <c r="G349" s="48">
        <f>SmtRes!CX120</f>
        <v>0</v>
      </c>
      <c r="H349" s="47">
        <f>SmtRes!CZ120</f>
        <v>144581.54999999999</v>
      </c>
      <c r="I349" s="53">
        <f>SmtRes!AI120</f>
        <v>1.77</v>
      </c>
      <c r="J349" s="47">
        <f t="shared" ref="J349:J354" si="17">ROUND(H349*I349, 2)</f>
        <v>255909.34</v>
      </c>
      <c r="K349" s="53"/>
      <c r="L349" s="47">
        <f>SmtRes!DF120</f>
        <v>0</v>
      </c>
    </row>
    <row r="350" spans="1:83" ht="41.4" x14ac:dyDescent="0.25">
      <c r="A350" s="51"/>
      <c r="B350" s="51" t="s">
        <v>625</v>
      </c>
      <c r="C350" s="51" t="s">
        <v>627</v>
      </c>
      <c r="D350" s="52" t="s">
        <v>91</v>
      </c>
      <c r="E350" s="48">
        <v>3.5</v>
      </c>
      <c r="F350" s="48">
        <f t="shared" si="16"/>
        <v>0</v>
      </c>
      <c r="G350" s="48">
        <f>SmtRes!CX121</f>
        <v>0</v>
      </c>
      <c r="H350" s="47">
        <f>SmtRes!CZ121</f>
        <v>155.63</v>
      </c>
      <c r="I350" s="53">
        <f>SmtRes!AI121</f>
        <v>0.94</v>
      </c>
      <c r="J350" s="47">
        <f t="shared" si="17"/>
        <v>146.29</v>
      </c>
      <c r="K350" s="53"/>
      <c r="L350" s="47">
        <f>SmtRes!DF121</f>
        <v>0</v>
      </c>
    </row>
    <row r="351" spans="1:83" ht="13.8" x14ac:dyDescent="0.25">
      <c r="A351" s="51"/>
      <c r="B351" s="51" t="s">
        <v>89</v>
      </c>
      <c r="C351" s="51" t="s">
        <v>90</v>
      </c>
      <c r="D351" s="52" t="s">
        <v>91</v>
      </c>
      <c r="E351" s="48">
        <v>3.03</v>
      </c>
      <c r="F351" s="48">
        <f t="shared" si="16"/>
        <v>0</v>
      </c>
      <c r="G351" s="48">
        <f>SmtRes!CX122</f>
        <v>0</v>
      </c>
      <c r="H351" s="47">
        <f>SmtRes!CZ122</f>
        <v>174.93</v>
      </c>
      <c r="I351" s="53">
        <f>SmtRes!AI122</f>
        <v>1.1499999999999999</v>
      </c>
      <c r="J351" s="47">
        <f t="shared" si="17"/>
        <v>201.17</v>
      </c>
      <c r="K351" s="53"/>
      <c r="L351" s="47">
        <f>SmtRes!DF122</f>
        <v>0</v>
      </c>
    </row>
    <row r="352" spans="1:83" ht="27.6" x14ac:dyDescent="0.25">
      <c r="A352" s="51"/>
      <c r="B352" s="51" t="s">
        <v>628</v>
      </c>
      <c r="C352" s="51" t="s">
        <v>630</v>
      </c>
      <c r="D352" s="52" t="s">
        <v>631</v>
      </c>
      <c r="E352" s="48">
        <v>0.1</v>
      </c>
      <c r="F352" s="48">
        <f t="shared" si="16"/>
        <v>0</v>
      </c>
      <c r="G352" s="48">
        <f>SmtRes!CX123</f>
        <v>0</v>
      </c>
      <c r="H352" s="47">
        <f>SmtRes!CZ123</f>
        <v>386.46</v>
      </c>
      <c r="I352" s="53">
        <f>SmtRes!AI123</f>
        <v>1.44</v>
      </c>
      <c r="J352" s="47">
        <f t="shared" si="17"/>
        <v>556.5</v>
      </c>
      <c r="K352" s="53"/>
      <c r="L352" s="47">
        <f>SmtRes!DF123</f>
        <v>0</v>
      </c>
    </row>
    <row r="353" spans="1:82" ht="27.6" x14ac:dyDescent="0.25">
      <c r="A353" s="51"/>
      <c r="B353" s="51" t="s">
        <v>632</v>
      </c>
      <c r="C353" s="51" t="s">
        <v>634</v>
      </c>
      <c r="D353" s="52" t="s">
        <v>99</v>
      </c>
      <c r="E353" s="48">
        <v>0.01</v>
      </c>
      <c r="F353" s="48">
        <f t="shared" si="16"/>
        <v>0</v>
      </c>
      <c r="G353" s="48">
        <f>SmtRes!CX124</f>
        <v>0</v>
      </c>
      <c r="H353" s="47">
        <f>SmtRes!CZ124</f>
        <v>70310.45</v>
      </c>
      <c r="I353" s="53">
        <f>SmtRes!AI124</f>
        <v>0.84</v>
      </c>
      <c r="J353" s="47">
        <f t="shared" si="17"/>
        <v>59060.78</v>
      </c>
      <c r="K353" s="53"/>
      <c r="L353" s="47">
        <f>SmtRes!DF124</f>
        <v>0</v>
      </c>
    </row>
    <row r="354" spans="1:82" ht="27.6" x14ac:dyDescent="0.25">
      <c r="A354" s="51"/>
      <c r="B354" s="51" t="s">
        <v>635</v>
      </c>
      <c r="C354" s="56" t="s">
        <v>637</v>
      </c>
      <c r="D354" s="57" t="s">
        <v>91</v>
      </c>
      <c r="E354" s="58">
        <v>1.7</v>
      </c>
      <c r="F354" s="58">
        <f t="shared" si="16"/>
        <v>0</v>
      </c>
      <c r="G354" s="58">
        <f>SmtRes!CX125</f>
        <v>0</v>
      </c>
      <c r="H354" s="59">
        <f>SmtRes!CZ125</f>
        <v>79.88</v>
      </c>
      <c r="I354" s="60">
        <f>SmtRes!AI125</f>
        <v>1.31</v>
      </c>
      <c r="J354" s="59">
        <f t="shared" si="17"/>
        <v>104.64</v>
      </c>
      <c r="K354" s="60"/>
      <c r="L354" s="59">
        <f>SmtRes!DF125</f>
        <v>0</v>
      </c>
    </row>
    <row r="355" spans="1:82" ht="13.8" x14ac:dyDescent="0.25">
      <c r="A355" s="51"/>
      <c r="B355" s="51"/>
      <c r="C355" s="61" t="s">
        <v>825</v>
      </c>
      <c r="D355" s="52"/>
      <c r="E355" s="48"/>
      <c r="F355" s="48"/>
      <c r="G355" s="48"/>
      <c r="H355" s="47"/>
      <c r="I355" s="53"/>
      <c r="J355" s="47"/>
      <c r="K355" s="53"/>
      <c r="L355" s="47">
        <f>L339+L341+L342+L348</f>
        <v>26547.77</v>
      </c>
    </row>
    <row r="356" spans="1:82" ht="41.4" x14ac:dyDescent="0.25">
      <c r="A356" s="50" t="s">
        <v>846</v>
      </c>
      <c r="B356" s="51" t="str">
        <f>Source!F130</f>
        <v>421/пр_2020_п.75_пп.а</v>
      </c>
      <c r="C356" s="51" t="str">
        <f>Source!G130</f>
        <v>Сметная стоимость вспомогательных ненормируемых материальных ресурсов, не учтенная в сметной норме, 2%</v>
      </c>
      <c r="D356" s="52" t="str">
        <f>Source!H130</f>
        <v>%</v>
      </c>
      <c r="E356" s="48">
        <f>SmtRes!AT126</f>
        <v>2</v>
      </c>
      <c r="F356" s="48"/>
      <c r="G356" s="48">
        <f>Source!I130</f>
        <v>2</v>
      </c>
      <c r="H356" s="47"/>
      <c r="I356" s="53"/>
      <c r="J356" s="47"/>
      <c r="K356" s="53">
        <f>ROUND(0,7)</f>
        <v>0</v>
      </c>
      <c r="L356" s="47">
        <f>Source!P130</f>
        <v>0</v>
      </c>
      <c r="AD356" s="12">
        <f>ROUND((Source!AT130/100)*((ROUND(0*Source!I130, 2)+ROUND(0*Source!I130, 2))), 2)</f>
        <v>0</v>
      </c>
      <c r="AE356" s="12">
        <f>ROUND((Source!AU130/100)*((ROUND(0*Source!I130, 2)+ROUND(0*Source!I130, 2))), 2)</f>
        <v>0</v>
      </c>
      <c r="AN356" s="12">
        <f>L356</f>
        <v>0</v>
      </c>
      <c r="AW356" s="12">
        <f>L356</f>
        <v>0</v>
      </c>
      <c r="AZ356" s="12">
        <f>Source!X130</f>
        <v>0</v>
      </c>
      <c r="BA356" s="12">
        <f>Source!Y130</f>
        <v>0</v>
      </c>
      <c r="CD356" s="12">
        <v>2</v>
      </c>
    </row>
    <row r="357" spans="1:82" ht="13.8" x14ac:dyDescent="0.25">
      <c r="A357" s="51"/>
      <c r="B357" s="51"/>
      <c r="C357" s="51" t="s">
        <v>826</v>
      </c>
      <c r="D357" s="52"/>
      <c r="E357" s="48"/>
      <c r="F357" s="48"/>
      <c r="G357" s="48"/>
      <c r="H357" s="47"/>
      <c r="I357" s="53"/>
      <c r="J357" s="47"/>
      <c r="K357" s="53"/>
      <c r="L357" s="47">
        <f>SUM(AR338:AR360)+SUM(AS338:AS360)+SUM(AT338:AT360)+SUM(AU338:AU360)+SUM(AV338:AV360)</f>
        <v>20939.150000000001</v>
      </c>
    </row>
    <row r="358" spans="1:82" ht="27.6" x14ac:dyDescent="0.25">
      <c r="A358" s="51"/>
      <c r="B358" s="51" t="s">
        <v>128</v>
      </c>
      <c r="C358" s="51" t="s">
        <v>835</v>
      </c>
      <c r="D358" s="52" t="s">
        <v>133</v>
      </c>
      <c r="E358" s="48">
        <f>Source!BZ129</f>
        <v>97</v>
      </c>
      <c r="F358" s="48"/>
      <c r="G358" s="48">
        <f>Source!AT129</f>
        <v>97</v>
      </c>
      <c r="H358" s="47"/>
      <c r="I358" s="53"/>
      <c r="J358" s="47"/>
      <c r="K358" s="53"/>
      <c r="L358" s="47">
        <f>SUM(AZ338:AZ360)</f>
        <v>20310.98</v>
      </c>
    </row>
    <row r="359" spans="1:82" ht="27.6" x14ac:dyDescent="0.25">
      <c r="A359" s="56"/>
      <c r="B359" s="56" t="s">
        <v>129</v>
      </c>
      <c r="C359" s="56" t="s">
        <v>836</v>
      </c>
      <c r="D359" s="57" t="s">
        <v>133</v>
      </c>
      <c r="E359" s="58">
        <f>Source!CA129</f>
        <v>51</v>
      </c>
      <c r="F359" s="58"/>
      <c r="G359" s="58">
        <f>Source!AU129</f>
        <v>51</v>
      </c>
      <c r="H359" s="59"/>
      <c r="I359" s="60"/>
      <c r="J359" s="59"/>
      <c r="K359" s="60"/>
      <c r="L359" s="59">
        <f>SUM(BA338:BA360)</f>
        <v>10678.97</v>
      </c>
    </row>
    <row r="360" spans="1:82" ht="13.8" x14ac:dyDescent="0.25">
      <c r="C360" s="98" t="s">
        <v>829</v>
      </c>
      <c r="D360" s="98"/>
      <c r="E360" s="98"/>
      <c r="F360" s="98"/>
      <c r="G360" s="98"/>
      <c r="H360" s="98"/>
      <c r="I360" s="99">
        <f>K360/E338</f>
        <v>57537.72</v>
      </c>
      <c r="J360" s="99"/>
      <c r="K360" s="99">
        <f>L339+L341+L348+L358+L359+L342+SUM(L356:L356)</f>
        <v>57537.72</v>
      </c>
      <c r="L360" s="99"/>
      <c r="AD360" s="12">
        <f>ROUND((Source!AT129/100)*((ROUND(SUMIF(SmtRes!AQ115:'SmtRes'!AQ126,"=1",SmtRes!AD115:'SmtRes'!AD126)*Source!I129, 2)+ROUND(SUMIF(SmtRes!AQ115:'SmtRes'!AQ126,"=1",SmtRes!AC115:'SmtRes'!AC126)*Source!I129, 2))), 2)</f>
        <v>1939.23</v>
      </c>
      <c r="AE360" s="12">
        <f>ROUND((Source!AU129/100)*((ROUND(SUMIF(SmtRes!AQ115:'SmtRes'!AQ126,"=1",SmtRes!AD115:'SmtRes'!AD126)*Source!I129, 2)+ROUND(SUMIF(SmtRes!AQ115:'SmtRes'!AQ126,"=1",SmtRes!AC115:'SmtRes'!AC126)*Source!I129, 2))), 2)</f>
        <v>1019.6</v>
      </c>
      <c r="AN360" s="62">
        <f>L339+L341+L348+L358+L359+L342</f>
        <v>57537.72</v>
      </c>
      <c r="AO360" s="62">
        <f>L341</f>
        <v>5608.6199999999981</v>
      </c>
      <c r="AQ360" s="12" t="s">
        <v>830</v>
      </c>
      <c r="AR360" s="62">
        <f>L339</f>
        <v>17999.2</v>
      </c>
      <c r="AT360" s="62">
        <f>L342</f>
        <v>2939.95</v>
      </c>
      <c r="AV360" s="12" t="s">
        <v>830</v>
      </c>
      <c r="AW360" s="62">
        <f>L348</f>
        <v>0</v>
      </c>
      <c r="AZ360" s="12">
        <f>Source!X129</f>
        <v>20310.98</v>
      </c>
      <c r="BA360" s="12">
        <f>Source!Y129</f>
        <v>10678.97</v>
      </c>
      <c r="CD360" s="12">
        <v>2</v>
      </c>
    </row>
    <row r="362" spans="1:82" ht="13.8" hidden="1" x14ac:dyDescent="0.25">
      <c r="A362" s="41"/>
      <c r="B362" s="42"/>
      <c r="C362" s="76" t="s">
        <v>831</v>
      </c>
      <c r="D362" s="76"/>
      <c r="E362" s="76"/>
      <c r="F362" s="76"/>
      <c r="G362" s="76"/>
      <c r="H362" s="76"/>
      <c r="I362" s="43"/>
      <c r="J362" s="41"/>
      <c r="K362" s="44"/>
      <c r="L362" s="43">
        <f>L364+L365+L371+L375</f>
        <v>136614.94</v>
      </c>
    </row>
    <row r="363" spans="1:82" ht="13.8" hidden="1" x14ac:dyDescent="0.25">
      <c r="A363" s="45"/>
      <c r="B363" s="46"/>
      <c r="C363" s="82" t="s">
        <v>791</v>
      </c>
      <c r="D363" s="83"/>
      <c r="E363" s="83"/>
      <c r="F363" s="83"/>
      <c r="G363" s="83"/>
      <c r="H363" s="83"/>
      <c r="I363" s="47"/>
      <c r="J363" s="45"/>
      <c r="K363" s="48"/>
      <c r="L363" s="47"/>
    </row>
    <row r="364" spans="1:82" ht="13.8" hidden="1" x14ac:dyDescent="0.25">
      <c r="A364" s="45"/>
      <c r="B364" s="46"/>
      <c r="C364" s="83" t="s">
        <v>792</v>
      </c>
      <c r="D364" s="83"/>
      <c r="E364" s="83"/>
      <c r="F364" s="83"/>
      <c r="G364" s="83"/>
      <c r="H364" s="83"/>
      <c r="I364" s="47"/>
      <c r="J364" s="45"/>
      <c r="K364" s="48"/>
      <c r="L364" s="47">
        <f>SUM(AR172:AR360)</f>
        <v>94593.51</v>
      </c>
    </row>
    <row r="365" spans="1:82" ht="13.8" hidden="1" x14ac:dyDescent="0.25">
      <c r="A365" s="45"/>
      <c r="B365" s="46"/>
      <c r="C365" s="83" t="s">
        <v>793</v>
      </c>
      <c r="D365" s="83"/>
      <c r="E365" s="83"/>
      <c r="F365" s="83"/>
      <c r="G365" s="83"/>
      <c r="H365" s="83"/>
      <c r="I365" s="47"/>
      <c r="J365" s="45"/>
      <c r="K365" s="48"/>
      <c r="L365" s="47">
        <f>L367+L370+L369</f>
        <v>42021.43</v>
      </c>
    </row>
    <row r="366" spans="1:82" ht="13.8" hidden="1" x14ac:dyDescent="0.25">
      <c r="A366" s="45"/>
      <c r="B366" s="46"/>
      <c r="C366" s="82" t="s">
        <v>794</v>
      </c>
      <c r="D366" s="83"/>
      <c r="E366" s="83"/>
      <c r="F366" s="83"/>
      <c r="G366" s="83"/>
      <c r="H366" s="83"/>
      <c r="I366" s="47"/>
      <c r="J366" s="45"/>
      <c r="K366" s="48"/>
      <c r="L366" s="47"/>
    </row>
    <row r="367" spans="1:82" ht="13.8" hidden="1" x14ac:dyDescent="0.25">
      <c r="A367" s="45"/>
      <c r="B367" s="46"/>
      <c r="C367" s="83" t="s">
        <v>793</v>
      </c>
      <c r="D367" s="83"/>
      <c r="E367" s="83"/>
      <c r="F367" s="83"/>
      <c r="G367" s="83"/>
      <c r="H367" s="83"/>
      <c r="I367" s="47"/>
      <c r="J367" s="45"/>
      <c r="K367" s="48"/>
      <c r="L367" s="47">
        <f>SUM(AO172:AO360)</f>
        <v>27527.420000000002</v>
      </c>
    </row>
    <row r="368" spans="1:82" ht="13.8" hidden="1" x14ac:dyDescent="0.25">
      <c r="A368" s="45"/>
      <c r="B368" s="46"/>
      <c r="C368" s="82" t="s">
        <v>795</v>
      </c>
      <c r="D368" s="83"/>
      <c r="E368" s="83"/>
      <c r="F368" s="83"/>
      <c r="G368" s="83"/>
      <c r="H368" s="83"/>
      <c r="I368" s="47"/>
      <c r="J368" s="45"/>
      <c r="K368" s="48"/>
      <c r="L368" s="47"/>
    </row>
    <row r="369" spans="1:12" ht="13.8" hidden="1" x14ac:dyDescent="0.25">
      <c r="A369" s="45"/>
      <c r="B369" s="46"/>
      <c r="C369" s="83" t="s">
        <v>815</v>
      </c>
      <c r="D369" s="83"/>
      <c r="E369" s="83"/>
      <c r="F369" s="83"/>
      <c r="G369" s="83"/>
      <c r="H369" s="83"/>
      <c r="I369" s="47"/>
      <c r="J369" s="45"/>
      <c r="K369" s="48"/>
      <c r="L369" s="47">
        <f>SUM(AT172:AT360)</f>
        <v>14494.009999999998</v>
      </c>
    </row>
    <row r="370" spans="1:12" ht="13.8" hidden="1" x14ac:dyDescent="0.25">
      <c r="A370" s="45"/>
      <c r="B370" s="46"/>
      <c r="C370" s="83" t="s">
        <v>796</v>
      </c>
      <c r="D370" s="83"/>
      <c r="E370" s="83"/>
      <c r="F370" s="83"/>
      <c r="G370" s="83"/>
      <c r="H370" s="83"/>
      <c r="I370" s="47"/>
      <c r="J370" s="45"/>
      <c r="K370" s="48"/>
      <c r="L370" s="47">
        <f>SUM(AV172:AV360)</f>
        <v>0</v>
      </c>
    </row>
    <row r="371" spans="1:12" ht="13.8" hidden="1" x14ac:dyDescent="0.25">
      <c r="A371" s="45"/>
      <c r="B371" s="46"/>
      <c r="C371" s="83" t="s">
        <v>797</v>
      </c>
      <c r="D371" s="83"/>
      <c r="E371" s="83"/>
      <c r="F371" s="83"/>
      <c r="G371" s="83"/>
      <c r="H371" s="83"/>
      <c r="I371" s="47"/>
      <c r="J371" s="45"/>
      <c r="K371" s="48"/>
      <c r="L371" s="47">
        <f>L373+L374</f>
        <v>0</v>
      </c>
    </row>
    <row r="372" spans="1:12" ht="13.8" hidden="1" x14ac:dyDescent="0.25">
      <c r="A372" s="45"/>
      <c r="B372" s="46"/>
      <c r="C372" s="82" t="s">
        <v>794</v>
      </c>
      <c r="D372" s="83"/>
      <c r="E372" s="83"/>
      <c r="F372" s="83"/>
      <c r="G372" s="83"/>
      <c r="H372" s="83"/>
      <c r="I372" s="47"/>
      <c r="J372" s="45"/>
      <c r="K372" s="48"/>
      <c r="L372" s="47"/>
    </row>
    <row r="373" spans="1:12" ht="13.8" hidden="1" x14ac:dyDescent="0.25">
      <c r="A373" s="45"/>
      <c r="B373" s="46"/>
      <c r="C373" s="83" t="s">
        <v>798</v>
      </c>
      <c r="D373" s="83"/>
      <c r="E373" s="83"/>
      <c r="F373" s="83"/>
      <c r="G373" s="83"/>
      <c r="H373" s="83"/>
      <c r="I373" s="47"/>
      <c r="J373" s="45"/>
      <c r="K373" s="48"/>
      <c r="L373" s="47">
        <f>SUM(AW172:AW360)-SUM(BK172:BK360)</f>
        <v>0</v>
      </c>
    </row>
    <row r="374" spans="1:12" ht="13.8" hidden="1" x14ac:dyDescent="0.25">
      <c r="A374" s="45"/>
      <c r="B374" s="46"/>
      <c r="C374" s="83" t="s">
        <v>799</v>
      </c>
      <c r="D374" s="83"/>
      <c r="E374" s="83"/>
      <c r="F374" s="83"/>
      <c r="G374" s="83"/>
      <c r="H374" s="83"/>
      <c r="I374" s="47"/>
      <c r="J374" s="45"/>
      <c r="K374" s="48"/>
      <c r="L374" s="47">
        <f>SUM(BC172:BC360)</f>
        <v>0</v>
      </c>
    </row>
    <row r="375" spans="1:12" ht="13.8" hidden="1" x14ac:dyDescent="0.25">
      <c r="A375" s="45"/>
      <c r="B375" s="46"/>
      <c r="C375" s="83" t="s">
        <v>800</v>
      </c>
      <c r="D375" s="83"/>
      <c r="E375" s="83"/>
      <c r="F375" s="83"/>
      <c r="G375" s="83"/>
      <c r="H375" s="83"/>
      <c r="I375" s="47"/>
      <c r="J375" s="45"/>
      <c r="K375" s="48"/>
      <c r="L375" s="47">
        <f>SUM(BB172:BB360)</f>
        <v>0</v>
      </c>
    </row>
    <row r="376" spans="1:12" ht="13.8" hidden="1" x14ac:dyDescent="0.25">
      <c r="A376" s="45"/>
      <c r="B376" s="46"/>
      <c r="C376" s="83" t="s">
        <v>801</v>
      </c>
      <c r="D376" s="83"/>
      <c r="E376" s="83"/>
      <c r="F376" s="83"/>
      <c r="G376" s="83"/>
      <c r="H376" s="83"/>
      <c r="I376" s="47"/>
      <c r="J376" s="45"/>
      <c r="K376" s="48"/>
      <c r="L376" s="47">
        <f>SUM(AR172:AR360)+SUM(AT172:AT360)+SUM(AV172:AV360)</f>
        <v>109087.51999999999</v>
      </c>
    </row>
    <row r="377" spans="1:12" ht="13.8" hidden="1" x14ac:dyDescent="0.25">
      <c r="A377" s="45"/>
      <c r="B377" s="46"/>
      <c r="C377" s="83" t="s">
        <v>802</v>
      </c>
      <c r="D377" s="83"/>
      <c r="E377" s="83"/>
      <c r="F377" s="83"/>
      <c r="G377" s="83"/>
      <c r="H377" s="83"/>
      <c r="I377" s="47"/>
      <c r="J377" s="45"/>
      <c r="K377" s="48"/>
      <c r="L377" s="47">
        <f>SUM(AZ172:AZ360)</f>
        <v>105814.90000000001</v>
      </c>
    </row>
    <row r="378" spans="1:12" ht="13.8" hidden="1" x14ac:dyDescent="0.25">
      <c r="A378" s="45"/>
      <c r="B378" s="46"/>
      <c r="C378" s="83" t="s">
        <v>803</v>
      </c>
      <c r="D378" s="83"/>
      <c r="E378" s="83"/>
      <c r="F378" s="83"/>
      <c r="G378" s="83"/>
      <c r="H378" s="83"/>
      <c r="I378" s="47"/>
      <c r="J378" s="45"/>
      <c r="K378" s="48"/>
      <c r="L378" s="47">
        <f>SUM(BA172:BA360)</f>
        <v>55634.64</v>
      </c>
    </row>
    <row r="379" spans="1:12" ht="13.8" hidden="1" x14ac:dyDescent="0.25">
      <c r="A379" s="45"/>
      <c r="B379" s="46"/>
      <c r="C379" s="83" t="s">
        <v>804</v>
      </c>
      <c r="D379" s="83"/>
      <c r="E379" s="83"/>
      <c r="F379" s="83"/>
      <c r="G379" s="83"/>
      <c r="H379" s="83"/>
      <c r="I379" s="47"/>
      <c r="J379" s="45"/>
      <c r="K379" s="48"/>
      <c r="L379" s="47">
        <f>L381+L382</f>
        <v>0</v>
      </c>
    </row>
    <row r="380" spans="1:12" ht="13.8" hidden="1" x14ac:dyDescent="0.25">
      <c r="A380" s="45"/>
      <c r="B380" s="46"/>
      <c r="C380" s="82" t="s">
        <v>791</v>
      </c>
      <c r="D380" s="83"/>
      <c r="E380" s="83"/>
      <c r="F380" s="83"/>
      <c r="G380" s="83"/>
      <c r="H380" s="83"/>
      <c r="I380" s="47"/>
      <c r="J380" s="45"/>
      <c r="K380" s="48"/>
      <c r="L380" s="47"/>
    </row>
    <row r="381" spans="1:12" ht="13.8" hidden="1" x14ac:dyDescent="0.25">
      <c r="A381" s="45"/>
      <c r="B381" s="46"/>
      <c r="C381" s="83" t="s">
        <v>805</v>
      </c>
      <c r="D381" s="83"/>
      <c r="E381" s="83"/>
      <c r="F381" s="83"/>
      <c r="G381" s="83"/>
      <c r="H381" s="83"/>
      <c r="I381" s="47"/>
      <c r="J381" s="45"/>
      <c r="K381" s="48"/>
      <c r="L381" s="47">
        <f>SUM(BK172:BK360)</f>
        <v>0</v>
      </c>
    </row>
    <row r="382" spans="1:12" ht="13.8" hidden="1" x14ac:dyDescent="0.25">
      <c r="A382" s="45"/>
      <c r="B382" s="46"/>
      <c r="C382" s="83" t="s">
        <v>806</v>
      </c>
      <c r="D382" s="83"/>
      <c r="E382" s="83"/>
      <c r="F382" s="83"/>
      <c r="G382" s="83"/>
      <c r="H382" s="83"/>
      <c r="I382" s="47"/>
      <c r="J382" s="45"/>
      <c r="K382" s="48"/>
      <c r="L382" s="47">
        <f>SUM(BD172:BD360)</f>
        <v>0</v>
      </c>
    </row>
    <row r="383" spans="1:12" ht="13.8" hidden="1" x14ac:dyDescent="0.25">
      <c r="A383" s="45"/>
      <c r="B383" s="46"/>
      <c r="C383" s="83" t="s">
        <v>807</v>
      </c>
      <c r="D383" s="83"/>
      <c r="E383" s="83"/>
      <c r="F383" s="83"/>
      <c r="G383" s="83"/>
      <c r="H383" s="83"/>
      <c r="I383" s="47"/>
      <c r="J383" s="45"/>
      <c r="K383" s="48"/>
      <c r="L383" s="47"/>
    </row>
    <row r="384" spans="1:12" ht="13.8" hidden="1" x14ac:dyDescent="0.25">
      <c r="A384" s="45"/>
      <c r="B384" s="46"/>
      <c r="C384" s="83" t="s">
        <v>808</v>
      </c>
      <c r="D384" s="83"/>
      <c r="E384" s="83"/>
      <c r="F384" s="83"/>
      <c r="G384" s="83"/>
      <c r="H384" s="83"/>
      <c r="I384" s="47"/>
      <c r="J384" s="45"/>
      <c r="K384" s="48"/>
      <c r="L384" s="47">
        <f>SUM(BO172:BO360)</f>
        <v>0</v>
      </c>
    </row>
    <row r="385" spans="1:83" ht="13.8" hidden="1" x14ac:dyDescent="0.25">
      <c r="A385" s="41"/>
      <c r="B385" s="42"/>
      <c r="C385" s="76" t="s">
        <v>809</v>
      </c>
      <c r="D385" s="76"/>
      <c r="E385" s="76"/>
      <c r="F385" s="76"/>
      <c r="G385" s="76"/>
      <c r="H385" s="76"/>
      <c r="I385" s="43"/>
      <c r="J385" s="41"/>
      <c r="K385" s="44"/>
      <c r="L385" s="43">
        <f>L362+L377+L378+L379+L383+L384</f>
        <v>298064.48000000004</v>
      </c>
    </row>
    <row r="386" spans="1:83" ht="13.8" hidden="1" x14ac:dyDescent="0.25">
      <c r="A386" s="45"/>
      <c r="B386" s="46"/>
      <c r="C386" s="82" t="s">
        <v>810</v>
      </c>
      <c r="D386" s="83"/>
      <c r="E386" s="83"/>
      <c r="F386" s="83"/>
      <c r="G386" s="83"/>
      <c r="H386" s="83"/>
      <c r="I386" s="47"/>
      <c r="J386" s="45"/>
      <c r="K386" s="48"/>
      <c r="L386" s="47"/>
    </row>
    <row r="387" spans="1:83" ht="13.8" hidden="1" x14ac:dyDescent="0.25">
      <c r="A387" s="45"/>
      <c r="B387" s="46"/>
      <c r="C387" s="83" t="s">
        <v>811</v>
      </c>
      <c r="D387" s="83"/>
      <c r="E387" s="83"/>
      <c r="F387" s="83"/>
      <c r="G387" s="83"/>
      <c r="H387" s="83"/>
      <c r="I387" s="47"/>
      <c r="J387" s="45"/>
      <c r="K387" s="48"/>
      <c r="L387" s="47">
        <f>SUM(AX172:AX360)</f>
        <v>0</v>
      </c>
    </row>
    <row r="388" spans="1:83" ht="13.8" hidden="1" x14ac:dyDescent="0.25">
      <c r="A388" s="45"/>
      <c r="B388" s="46"/>
      <c r="C388" s="83" t="s">
        <v>812</v>
      </c>
      <c r="D388" s="83"/>
      <c r="E388" s="83"/>
      <c r="F388" s="83"/>
      <c r="G388" s="83"/>
      <c r="H388" s="83"/>
      <c r="I388" s="47"/>
      <c r="J388" s="45"/>
      <c r="K388" s="48"/>
      <c r="L388" s="47">
        <f>SUM(AY172:AY360)</f>
        <v>0</v>
      </c>
    </row>
    <row r="389" spans="1:83" ht="13.8" hidden="1" x14ac:dyDescent="0.25">
      <c r="A389" s="45"/>
      <c r="B389" s="46"/>
      <c r="C389" s="83" t="s">
        <v>813</v>
      </c>
      <c r="D389" s="83"/>
      <c r="E389" s="83"/>
      <c r="F389" s="100"/>
      <c r="G389" s="49">
        <f>Source!F154</f>
        <v>158.1884</v>
      </c>
      <c r="H389" s="45"/>
      <c r="I389" s="45"/>
      <c r="J389" s="45"/>
      <c r="K389" s="45"/>
      <c r="L389" s="45"/>
    </row>
    <row r="390" spans="1:83" ht="13.8" hidden="1" x14ac:dyDescent="0.25">
      <c r="A390" s="45"/>
      <c r="B390" s="46"/>
      <c r="C390" s="83" t="s">
        <v>814</v>
      </c>
      <c r="D390" s="83"/>
      <c r="E390" s="83"/>
      <c r="F390" s="100"/>
      <c r="G390" s="49">
        <f>Source!F155</f>
        <v>18.406580000000002</v>
      </c>
      <c r="H390" s="45"/>
      <c r="I390" s="45"/>
      <c r="J390" s="45"/>
      <c r="K390" s="45"/>
      <c r="L390" s="45"/>
    </row>
    <row r="391" spans="1:83" hidden="1" x14ac:dyDescent="0.25"/>
    <row r="393" spans="1:83" ht="16.8" x14ac:dyDescent="0.25">
      <c r="A393" s="81" t="s">
        <v>847</v>
      </c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</row>
    <row r="394" spans="1:83" ht="107.4" x14ac:dyDescent="0.25">
      <c r="A394" s="50" t="s">
        <v>158</v>
      </c>
      <c r="B394" s="51" t="s">
        <v>848</v>
      </c>
      <c r="C394" s="51" t="s">
        <v>1031</v>
      </c>
      <c r="D394" s="52" t="str">
        <f>Source!H166</f>
        <v>КОМПЛ</v>
      </c>
      <c r="E394" s="48">
        <f>Source!K166</f>
        <v>1</v>
      </c>
      <c r="F394" s="48"/>
      <c r="G394" s="48">
        <f>Source!I166</f>
        <v>1</v>
      </c>
      <c r="H394" s="47"/>
      <c r="I394" s="53"/>
      <c r="J394" s="47"/>
      <c r="K394" s="53"/>
      <c r="L394" s="47"/>
    </row>
    <row r="395" spans="1:83" ht="105.6" x14ac:dyDescent="0.25">
      <c r="B395" s="54" t="str">
        <f>Source!EO166</f>
        <v>Поправка: 571/пр_2022_п.84_т.3_стр.1_стб.3</v>
      </c>
      <c r="C395" s="54" t="str">
        <f>Source!CN166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396" spans="1:83" ht="13.8" x14ac:dyDescent="0.25">
      <c r="A396" s="55"/>
      <c r="B396" s="48">
        <v>1</v>
      </c>
      <c r="C396" s="55" t="s">
        <v>819</v>
      </c>
      <c r="D396" s="52" t="s">
        <v>590</v>
      </c>
      <c r="E396" s="49"/>
      <c r="F396" s="48"/>
      <c r="G396" s="49">
        <f>Source!U166</f>
        <v>19.203800000000001</v>
      </c>
      <c r="H396" s="48"/>
      <c r="I396" s="48"/>
      <c r="J396" s="48"/>
      <c r="K396" s="48"/>
      <c r="L396" s="43">
        <f>SUM(L397:L397)-SUMIF(CE397:CE397, 1, L397:L397)</f>
        <v>11483.49</v>
      </c>
    </row>
    <row r="397" spans="1:83" ht="13.8" x14ac:dyDescent="0.25">
      <c r="A397" s="51"/>
      <c r="B397" s="51" t="s">
        <v>617</v>
      </c>
      <c r="C397" s="51" t="s">
        <v>618</v>
      </c>
      <c r="D397" s="52" t="s">
        <v>590</v>
      </c>
      <c r="E397" s="48">
        <v>31.9</v>
      </c>
      <c r="F397" s="48">
        <f>ROUND((0.7)*0.86,7)</f>
        <v>0.60199999999999998</v>
      </c>
      <c r="G397" s="48">
        <f>SmtRes!CX127</f>
        <v>19.203800000000001</v>
      </c>
      <c r="H397" s="47"/>
      <c r="I397" s="53"/>
      <c r="J397" s="47">
        <f>SmtRes!CZ127</f>
        <v>597.98</v>
      </c>
      <c r="K397" s="53"/>
      <c r="L397" s="47">
        <f>SmtRes!DI127</f>
        <v>11483.49</v>
      </c>
    </row>
    <row r="398" spans="1:83" ht="13.8" x14ac:dyDescent="0.25">
      <c r="A398" s="55"/>
      <c r="B398" s="48">
        <v>2</v>
      </c>
      <c r="C398" s="55" t="s">
        <v>820</v>
      </c>
      <c r="D398" s="52"/>
      <c r="E398" s="49"/>
      <c r="F398" s="48"/>
      <c r="G398" s="49"/>
      <c r="H398" s="48"/>
      <c r="I398" s="48"/>
      <c r="J398" s="48"/>
      <c r="K398" s="48"/>
      <c r="L398" s="43">
        <f>SUM(L399:L406)-SUMIF(CE399:CE406, 1, L399:L406)</f>
        <v>3663.760000000002</v>
      </c>
    </row>
    <row r="399" spans="1:83" ht="13.8" x14ac:dyDescent="0.25">
      <c r="A399" s="55"/>
      <c r="B399" s="48"/>
      <c r="C399" s="55" t="s">
        <v>823</v>
      </c>
      <c r="D399" s="52" t="s">
        <v>590</v>
      </c>
      <c r="E399" s="49"/>
      <c r="F399" s="48"/>
      <c r="G399" s="49">
        <f>Source!V166</f>
        <v>4.9183399999999997</v>
      </c>
      <c r="H399" s="48"/>
      <c r="I399" s="48"/>
      <c r="J399" s="48"/>
      <c r="K399" s="48"/>
      <c r="L399" s="43">
        <f>SUMIF(CE400:CE406, 1, L400:L406)</f>
        <v>3358.74</v>
      </c>
      <c r="CE399" s="12">
        <v>1</v>
      </c>
    </row>
    <row r="400" spans="1:83" ht="27.6" x14ac:dyDescent="0.25">
      <c r="A400" s="51"/>
      <c r="B400" s="51" t="s">
        <v>593</v>
      </c>
      <c r="C400" s="51" t="s">
        <v>595</v>
      </c>
      <c r="D400" s="52" t="s">
        <v>596</v>
      </c>
      <c r="E400" s="48">
        <v>3.38</v>
      </c>
      <c r="F400" s="48">
        <f t="shared" ref="F400:F406" si="18">ROUND((0.7)*0.86,7)</f>
        <v>0.60199999999999998</v>
      </c>
      <c r="G400" s="48">
        <f>SmtRes!CX129</f>
        <v>2.0347599999999999</v>
      </c>
      <c r="H400" s="47"/>
      <c r="I400" s="53"/>
      <c r="J400" s="47">
        <f>SmtRes!CZ129</f>
        <v>1552.12</v>
      </c>
      <c r="K400" s="53"/>
      <c r="L400" s="47">
        <f>SmtRes!DG129</f>
        <v>3158.19</v>
      </c>
    </row>
    <row r="401" spans="1:83" ht="13.8" x14ac:dyDescent="0.25">
      <c r="A401" s="51"/>
      <c r="B401" s="51" t="s">
        <v>597</v>
      </c>
      <c r="C401" s="51" t="s">
        <v>821</v>
      </c>
      <c r="D401" s="52" t="s">
        <v>590</v>
      </c>
      <c r="E401" s="48">
        <f>SmtRes!DO129*SmtRes!AT129</f>
        <v>3.38</v>
      </c>
      <c r="F401" s="48">
        <f t="shared" si="18"/>
        <v>0.60199999999999998</v>
      </c>
      <c r="G401" s="48">
        <f>SmtRes!DO129*SmtRes!CX129</f>
        <v>2.0347599999999999</v>
      </c>
      <c r="H401" s="47"/>
      <c r="I401" s="53"/>
      <c r="J401" s="47">
        <f>ROUND(SmtRes!AG129/SmtRes!DO129, 2)</f>
        <v>803.25</v>
      </c>
      <c r="K401" s="53"/>
      <c r="L401" s="47">
        <f>SmtRes!DH129</f>
        <v>1634.42</v>
      </c>
      <c r="CE401" s="12">
        <v>1</v>
      </c>
    </row>
    <row r="402" spans="1:83" ht="27.6" x14ac:dyDescent="0.25">
      <c r="A402" s="51"/>
      <c r="B402" s="51" t="s">
        <v>638</v>
      </c>
      <c r="C402" s="51" t="s">
        <v>640</v>
      </c>
      <c r="D402" s="52" t="s">
        <v>596</v>
      </c>
      <c r="E402" s="48">
        <v>4.41</v>
      </c>
      <c r="F402" s="48">
        <f t="shared" si="18"/>
        <v>0.60199999999999998</v>
      </c>
      <c r="G402" s="48">
        <f>SmtRes!CX130</f>
        <v>2.65482</v>
      </c>
      <c r="H402" s="47">
        <f>SmtRes!CZ130</f>
        <v>104.99</v>
      </c>
      <c r="I402" s="53">
        <f>SmtRes!AJ130</f>
        <v>1.23</v>
      </c>
      <c r="J402" s="47">
        <f>ROUND(H402*I402, 2)</f>
        <v>129.13999999999999</v>
      </c>
      <c r="K402" s="53"/>
      <c r="L402" s="47">
        <f>SmtRes!DG130</f>
        <v>342.84</v>
      </c>
    </row>
    <row r="403" spans="1:83" ht="13.8" x14ac:dyDescent="0.25">
      <c r="A403" s="51"/>
      <c r="B403" s="51" t="s">
        <v>601</v>
      </c>
      <c r="C403" s="51" t="s">
        <v>822</v>
      </c>
      <c r="D403" s="52" t="s">
        <v>590</v>
      </c>
      <c r="E403" s="48">
        <f>SmtRes!DO130*SmtRes!AT130</f>
        <v>4.41</v>
      </c>
      <c r="F403" s="48">
        <f t="shared" si="18"/>
        <v>0.60199999999999998</v>
      </c>
      <c r="G403" s="48">
        <f>SmtRes!DO130*SmtRes!CX130</f>
        <v>2.65482</v>
      </c>
      <c r="H403" s="47"/>
      <c r="I403" s="53"/>
      <c r="J403" s="47">
        <f>ROUND(SmtRes!AG130/SmtRes!DO130, 2)</f>
        <v>597.98</v>
      </c>
      <c r="K403" s="53"/>
      <c r="L403" s="47">
        <f>SmtRes!DH130</f>
        <v>1587.53</v>
      </c>
      <c r="CE403" s="12">
        <v>1</v>
      </c>
    </row>
    <row r="404" spans="1:83" ht="27.6" x14ac:dyDescent="0.25">
      <c r="A404" s="51"/>
      <c r="B404" s="51" t="s">
        <v>598</v>
      </c>
      <c r="C404" s="51" t="s">
        <v>600</v>
      </c>
      <c r="D404" s="52" t="s">
        <v>596</v>
      </c>
      <c r="E404" s="48">
        <v>0.38</v>
      </c>
      <c r="F404" s="48">
        <f t="shared" si="18"/>
        <v>0.60199999999999998</v>
      </c>
      <c r="G404" s="48">
        <f>SmtRes!CX131</f>
        <v>0.22875999999999999</v>
      </c>
      <c r="H404" s="47">
        <f>SmtRes!CZ131</f>
        <v>477.92</v>
      </c>
      <c r="I404" s="53">
        <f>SmtRes!AJ131</f>
        <v>1.22</v>
      </c>
      <c r="J404" s="47">
        <f>ROUND(H404*I404, 2)</f>
        <v>583.05999999999995</v>
      </c>
      <c r="K404" s="53"/>
      <c r="L404" s="47">
        <f>SmtRes!DG131</f>
        <v>133.38</v>
      </c>
    </row>
    <row r="405" spans="1:83" ht="13.8" x14ac:dyDescent="0.25">
      <c r="A405" s="51"/>
      <c r="B405" s="51" t="s">
        <v>601</v>
      </c>
      <c r="C405" s="51" t="s">
        <v>822</v>
      </c>
      <c r="D405" s="52" t="s">
        <v>590</v>
      </c>
      <c r="E405" s="48">
        <f>SmtRes!DO131*SmtRes!AT131</f>
        <v>0.38</v>
      </c>
      <c r="F405" s="48">
        <f t="shared" si="18"/>
        <v>0.60199999999999998</v>
      </c>
      <c r="G405" s="48">
        <f>SmtRes!DO131*SmtRes!CX131</f>
        <v>0.22875999999999999</v>
      </c>
      <c r="H405" s="47"/>
      <c r="I405" s="53"/>
      <c r="J405" s="47">
        <f>ROUND(SmtRes!AG131/SmtRes!DO131, 2)</f>
        <v>597.98</v>
      </c>
      <c r="K405" s="53"/>
      <c r="L405" s="47">
        <f>SmtRes!DH131</f>
        <v>136.79</v>
      </c>
      <c r="CE405" s="12">
        <v>1</v>
      </c>
    </row>
    <row r="406" spans="1:83" ht="27.6" x14ac:dyDescent="0.25">
      <c r="A406" s="51"/>
      <c r="B406" s="51" t="s">
        <v>619</v>
      </c>
      <c r="C406" s="51" t="s">
        <v>621</v>
      </c>
      <c r="D406" s="52" t="s">
        <v>596</v>
      </c>
      <c r="E406" s="48">
        <v>1.76</v>
      </c>
      <c r="F406" s="48">
        <f t="shared" si="18"/>
        <v>0.60199999999999998</v>
      </c>
      <c r="G406" s="48">
        <f>SmtRes!CX132</f>
        <v>1.05952</v>
      </c>
      <c r="H406" s="47"/>
      <c r="I406" s="53"/>
      <c r="J406" s="47">
        <f>SmtRes!CZ132</f>
        <v>27.7</v>
      </c>
      <c r="K406" s="53"/>
      <c r="L406" s="47">
        <f>SmtRes!DG132</f>
        <v>29.35</v>
      </c>
    </row>
    <row r="407" spans="1:83" ht="13.8" x14ac:dyDescent="0.25">
      <c r="A407" s="55"/>
      <c r="B407" s="48">
        <v>4</v>
      </c>
      <c r="C407" s="55" t="s">
        <v>824</v>
      </c>
      <c r="D407" s="52"/>
      <c r="E407" s="49"/>
      <c r="F407" s="48"/>
      <c r="G407" s="49"/>
      <c r="H407" s="48"/>
      <c r="I407" s="48"/>
      <c r="J407" s="48"/>
      <c r="K407" s="48"/>
      <c r="L407" s="43">
        <f>SUM(L408:L413)-SUMIF(CE408:CE413, 1, L408:L413)</f>
        <v>0</v>
      </c>
    </row>
    <row r="408" spans="1:83" ht="27.6" x14ac:dyDescent="0.25">
      <c r="A408" s="51"/>
      <c r="B408" s="51" t="s">
        <v>622</v>
      </c>
      <c r="C408" s="51" t="s">
        <v>624</v>
      </c>
      <c r="D408" s="52" t="s">
        <v>99</v>
      </c>
      <c r="E408" s="48">
        <v>2E-3</v>
      </c>
      <c r="F408" s="48">
        <f t="shared" ref="F408:F413" si="19">ROUND(0,7)</f>
        <v>0</v>
      </c>
      <c r="G408" s="48">
        <f>SmtRes!CX133</f>
        <v>0</v>
      </c>
      <c r="H408" s="47">
        <f>SmtRes!CZ133</f>
        <v>144581.54999999999</v>
      </c>
      <c r="I408" s="53">
        <f>SmtRes!AI133</f>
        <v>1.77</v>
      </c>
      <c r="J408" s="47">
        <f t="shared" ref="J408:J413" si="20">ROUND(H408*I408, 2)</f>
        <v>255909.34</v>
      </c>
      <c r="K408" s="53"/>
      <c r="L408" s="47">
        <f>SmtRes!DF133</f>
        <v>0</v>
      </c>
    </row>
    <row r="409" spans="1:83" ht="41.4" x14ac:dyDescent="0.25">
      <c r="A409" s="51"/>
      <c r="B409" s="51" t="s">
        <v>625</v>
      </c>
      <c r="C409" s="51" t="s">
        <v>627</v>
      </c>
      <c r="D409" s="52" t="s">
        <v>91</v>
      </c>
      <c r="E409" s="48">
        <v>4.9000000000000004</v>
      </c>
      <c r="F409" s="48">
        <f t="shared" si="19"/>
        <v>0</v>
      </c>
      <c r="G409" s="48">
        <f>SmtRes!CX134</f>
        <v>0</v>
      </c>
      <c r="H409" s="47">
        <f>SmtRes!CZ134</f>
        <v>155.63</v>
      </c>
      <c r="I409" s="53">
        <f>SmtRes!AI134</f>
        <v>0.94</v>
      </c>
      <c r="J409" s="47">
        <f t="shared" si="20"/>
        <v>146.29</v>
      </c>
      <c r="K409" s="53"/>
      <c r="L409" s="47">
        <f>SmtRes!DF134</f>
        <v>0</v>
      </c>
    </row>
    <row r="410" spans="1:83" ht="13.8" x14ac:dyDescent="0.25">
      <c r="A410" s="51"/>
      <c r="B410" s="51" t="s">
        <v>89</v>
      </c>
      <c r="C410" s="51" t="s">
        <v>90</v>
      </c>
      <c r="D410" s="52" t="s">
        <v>91</v>
      </c>
      <c r="E410" s="48">
        <v>10.199999999999999</v>
      </c>
      <c r="F410" s="48">
        <f t="shared" si="19"/>
        <v>0</v>
      </c>
      <c r="G410" s="48">
        <f>SmtRes!CX135</f>
        <v>0</v>
      </c>
      <c r="H410" s="47">
        <f>SmtRes!CZ135</f>
        <v>174.93</v>
      </c>
      <c r="I410" s="53">
        <f>SmtRes!AI135</f>
        <v>1.1499999999999999</v>
      </c>
      <c r="J410" s="47">
        <f t="shared" si="20"/>
        <v>201.17</v>
      </c>
      <c r="K410" s="53"/>
      <c r="L410" s="47">
        <f>SmtRes!DF135</f>
        <v>0</v>
      </c>
    </row>
    <row r="411" spans="1:83" ht="27.6" x14ac:dyDescent="0.25">
      <c r="A411" s="51"/>
      <c r="B411" s="51" t="s">
        <v>628</v>
      </c>
      <c r="C411" s="51" t="s">
        <v>630</v>
      </c>
      <c r="D411" s="52" t="s">
        <v>631</v>
      </c>
      <c r="E411" s="48">
        <v>0.14000000000000001</v>
      </c>
      <c r="F411" s="48">
        <f t="shared" si="19"/>
        <v>0</v>
      </c>
      <c r="G411" s="48">
        <f>SmtRes!CX136</f>
        <v>0</v>
      </c>
      <c r="H411" s="47">
        <f>SmtRes!CZ136</f>
        <v>386.46</v>
      </c>
      <c r="I411" s="53">
        <f>SmtRes!AI136</f>
        <v>1.44</v>
      </c>
      <c r="J411" s="47">
        <f t="shared" si="20"/>
        <v>556.5</v>
      </c>
      <c r="K411" s="53"/>
      <c r="L411" s="47">
        <f>SmtRes!DF136</f>
        <v>0</v>
      </c>
    </row>
    <row r="412" spans="1:83" ht="27.6" x14ac:dyDescent="0.25">
      <c r="A412" s="51"/>
      <c r="B412" s="51" t="s">
        <v>632</v>
      </c>
      <c r="C412" s="51" t="s">
        <v>634</v>
      </c>
      <c r="D412" s="52" t="s">
        <v>99</v>
      </c>
      <c r="E412" s="48">
        <v>1.0999999999999999E-2</v>
      </c>
      <c r="F412" s="48">
        <f t="shared" si="19"/>
        <v>0</v>
      </c>
      <c r="G412" s="48">
        <f>SmtRes!CX137</f>
        <v>0</v>
      </c>
      <c r="H412" s="47">
        <f>SmtRes!CZ137</f>
        <v>70310.45</v>
      </c>
      <c r="I412" s="53">
        <f>SmtRes!AI137</f>
        <v>0.84</v>
      </c>
      <c r="J412" s="47">
        <f t="shared" si="20"/>
        <v>59060.78</v>
      </c>
      <c r="K412" s="53"/>
      <c r="L412" s="47">
        <f>SmtRes!DF137</f>
        <v>0</v>
      </c>
    </row>
    <row r="413" spans="1:83" ht="27.6" x14ac:dyDescent="0.25">
      <c r="A413" s="51"/>
      <c r="B413" s="51" t="s">
        <v>635</v>
      </c>
      <c r="C413" s="56" t="s">
        <v>637</v>
      </c>
      <c r="D413" s="57" t="s">
        <v>91</v>
      </c>
      <c r="E413" s="58">
        <v>1.9</v>
      </c>
      <c r="F413" s="58">
        <f t="shared" si="19"/>
        <v>0</v>
      </c>
      <c r="G413" s="58">
        <f>SmtRes!CX138</f>
        <v>0</v>
      </c>
      <c r="H413" s="59">
        <f>SmtRes!CZ138</f>
        <v>79.88</v>
      </c>
      <c r="I413" s="60">
        <f>SmtRes!AI138</f>
        <v>1.31</v>
      </c>
      <c r="J413" s="59">
        <f t="shared" si="20"/>
        <v>104.64</v>
      </c>
      <c r="K413" s="60"/>
      <c r="L413" s="59">
        <f>SmtRes!DF138</f>
        <v>0</v>
      </c>
    </row>
    <row r="414" spans="1:83" ht="13.8" x14ac:dyDescent="0.25">
      <c r="A414" s="51"/>
      <c r="B414" s="51"/>
      <c r="C414" s="61" t="s">
        <v>825</v>
      </c>
      <c r="D414" s="52"/>
      <c r="E414" s="48"/>
      <c r="F414" s="48"/>
      <c r="G414" s="48"/>
      <c r="H414" s="47"/>
      <c r="I414" s="53"/>
      <c r="J414" s="47"/>
      <c r="K414" s="53"/>
      <c r="L414" s="47">
        <f>L396+L398+L399+L407</f>
        <v>18505.990000000002</v>
      </c>
    </row>
    <row r="415" spans="1:83" ht="41.4" x14ac:dyDescent="0.25">
      <c r="A415" s="50" t="s">
        <v>849</v>
      </c>
      <c r="B415" s="51" t="str">
        <f>Source!F167</f>
        <v>421/пр_2020_п.75_пп.а</v>
      </c>
      <c r="C415" s="51" t="str">
        <f>Source!G167</f>
        <v>Сметная стоимость вспомогательных ненормируемых материальных ресурсов, не учтенная в сметной норме, 2%</v>
      </c>
      <c r="D415" s="52" t="str">
        <f>Source!H167</f>
        <v>%</v>
      </c>
      <c r="E415" s="48">
        <f>SmtRes!AT139</f>
        <v>2</v>
      </c>
      <c r="F415" s="48"/>
      <c r="G415" s="48">
        <f>Source!I167</f>
        <v>2</v>
      </c>
      <c r="H415" s="47"/>
      <c r="I415" s="53"/>
      <c r="J415" s="47"/>
      <c r="K415" s="53">
        <f>ROUND(0,7)</f>
        <v>0</v>
      </c>
      <c r="L415" s="47">
        <f>Source!P167</f>
        <v>0</v>
      </c>
      <c r="AD415" s="12">
        <f>ROUND((Source!AT167/100)*((ROUND(0*Source!I167, 2)+ROUND(0*Source!I167, 2))), 2)</f>
        <v>0</v>
      </c>
      <c r="AE415" s="12">
        <f>ROUND((Source!AU167/100)*((ROUND(0*Source!I167, 2)+ROUND(0*Source!I167, 2))), 2)</f>
        <v>0</v>
      </c>
      <c r="AN415" s="12">
        <f>L415</f>
        <v>0</v>
      </c>
      <c r="AW415" s="12">
        <f>L415</f>
        <v>0</v>
      </c>
      <c r="AZ415" s="12">
        <f>Source!X167</f>
        <v>0</v>
      </c>
      <c r="BA415" s="12">
        <f>Source!Y167</f>
        <v>0</v>
      </c>
      <c r="CD415" s="12">
        <v>2</v>
      </c>
    </row>
    <row r="416" spans="1:83" ht="13.8" x14ac:dyDescent="0.25">
      <c r="A416" s="51"/>
      <c r="B416" s="51"/>
      <c r="C416" s="51" t="s">
        <v>826</v>
      </c>
      <c r="D416" s="52"/>
      <c r="E416" s="48"/>
      <c r="F416" s="48"/>
      <c r="G416" s="48"/>
      <c r="H416" s="47"/>
      <c r="I416" s="53"/>
      <c r="J416" s="47"/>
      <c r="K416" s="53"/>
      <c r="L416" s="47">
        <f>SUM(AR394:AR419)+SUM(AS394:AS419)+SUM(AT394:AT419)+SUM(AU394:AU419)+SUM(AV394:AV419)</f>
        <v>14842.23</v>
      </c>
    </row>
    <row r="417" spans="1:83" ht="27.6" x14ac:dyDescent="0.25">
      <c r="A417" s="51"/>
      <c r="B417" s="51" t="s">
        <v>128</v>
      </c>
      <c r="C417" s="51" t="s">
        <v>835</v>
      </c>
      <c r="D417" s="52" t="s">
        <v>133</v>
      </c>
      <c r="E417" s="48">
        <f>Source!BZ166</f>
        <v>97</v>
      </c>
      <c r="F417" s="48"/>
      <c r="G417" s="48">
        <f>Source!AT166</f>
        <v>97</v>
      </c>
      <c r="H417" s="47"/>
      <c r="I417" s="53"/>
      <c r="J417" s="47"/>
      <c r="K417" s="53"/>
      <c r="L417" s="47">
        <f>SUM(AZ394:AZ419)</f>
        <v>14396.96</v>
      </c>
    </row>
    <row r="418" spans="1:83" ht="27.6" x14ac:dyDescent="0.25">
      <c r="A418" s="56"/>
      <c r="B418" s="56" t="s">
        <v>129</v>
      </c>
      <c r="C418" s="56" t="s">
        <v>836</v>
      </c>
      <c r="D418" s="57" t="s">
        <v>133</v>
      </c>
      <c r="E418" s="58">
        <f>Source!CA166</f>
        <v>51</v>
      </c>
      <c r="F418" s="58"/>
      <c r="G418" s="58">
        <f>Source!AU166</f>
        <v>51</v>
      </c>
      <c r="H418" s="59"/>
      <c r="I418" s="60"/>
      <c r="J418" s="59"/>
      <c r="K418" s="60"/>
      <c r="L418" s="59">
        <f>SUM(BA394:BA419)</f>
        <v>7569.54</v>
      </c>
    </row>
    <row r="419" spans="1:83" ht="13.8" x14ac:dyDescent="0.25">
      <c r="C419" s="98" t="s">
        <v>829</v>
      </c>
      <c r="D419" s="98"/>
      <c r="E419" s="98"/>
      <c r="F419" s="98"/>
      <c r="G419" s="98"/>
      <c r="H419" s="98"/>
      <c r="I419" s="99">
        <f>K419/E394</f>
        <v>40472.49</v>
      </c>
      <c r="J419" s="99"/>
      <c r="K419" s="99">
        <f>L396+L398+L407+L417+L418+L399+SUM(L415:L415)</f>
        <v>40472.49</v>
      </c>
      <c r="L419" s="99"/>
      <c r="AD419" s="12">
        <f>ROUND((Source!AT166/100)*((ROUND(SUMIF(SmtRes!AQ127:'SmtRes'!AQ139,"=1",SmtRes!AD127:'SmtRes'!AD139)*Source!I166, 2)+ROUND(SUMIF(SmtRes!AQ127:'SmtRes'!AQ139,"=1",SmtRes!AC127:'SmtRes'!AC139)*Source!I166, 2))), 2)</f>
        <v>2519.27</v>
      </c>
      <c r="AE419" s="12">
        <f>ROUND((Source!AU166/100)*((ROUND(SUMIF(SmtRes!AQ127:'SmtRes'!AQ139,"=1",SmtRes!AD127:'SmtRes'!AD139)*Source!I166, 2)+ROUND(SUMIF(SmtRes!AQ127:'SmtRes'!AQ139,"=1",SmtRes!AC127:'SmtRes'!AC139)*Source!I166, 2))), 2)</f>
        <v>1324.57</v>
      </c>
      <c r="AN419" s="62">
        <f>L396+L398+L407+L417+L418+L399</f>
        <v>40472.49</v>
      </c>
      <c r="AO419" s="62">
        <f>L398</f>
        <v>3663.760000000002</v>
      </c>
      <c r="AQ419" s="12" t="s">
        <v>830</v>
      </c>
      <c r="AR419" s="62">
        <f>L396</f>
        <v>11483.49</v>
      </c>
      <c r="AT419" s="62">
        <f>L399</f>
        <v>3358.74</v>
      </c>
      <c r="AV419" s="12" t="s">
        <v>830</v>
      </c>
      <c r="AW419" s="62">
        <f>L407</f>
        <v>0</v>
      </c>
      <c r="AZ419" s="12">
        <f>Source!X166</f>
        <v>14396.96</v>
      </c>
      <c r="BA419" s="12">
        <f>Source!Y166</f>
        <v>7569.54</v>
      </c>
      <c r="CD419" s="12">
        <v>2</v>
      </c>
    </row>
    <row r="420" spans="1:83" ht="107.4" x14ac:dyDescent="0.25">
      <c r="A420" s="50" t="s">
        <v>163</v>
      </c>
      <c r="B420" s="51" t="s">
        <v>850</v>
      </c>
      <c r="C420" s="51" t="s">
        <v>1032</v>
      </c>
      <c r="D420" s="52" t="str">
        <f>Source!H168</f>
        <v>КОМПЛ</v>
      </c>
      <c r="E420" s="48">
        <f>Source!K168</f>
        <v>1</v>
      </c>
      <c r="F420" s="48"/>
      <c r="G420" s="48">
        <f>Source!I168</f>
        <v>1</v>
      </c>
      <c r="H420" s="47"/>
      <c r="I420" s="53"/>
      <c r="J420" s="47"/>
      <c r="K420" s="53"/>
      <c r="L420" s="47"/>
    </row>
    <row r="421" spans="1:83" ht="105.6" x14ac:dyDescent="0.25">
      <c r="B421" s="54" t="str">
        <f>Source!EO168</f>
        <v>Поправка: 571/пр_2022_п.84_т.3_стр.1_стб.3</v>
      </c>
      <c r="C421" s="54" t="str">
        <f>Source!CN168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422" spans="1:83" ht="13.8" x14ac:dyDescent="0.25">
      <c r="A422" s="55"/>
      <c r="B422" s="48">
        <v>1</v>
      </c>
      <c r="C422" s="55" t="s">
        <v>819</v>
      </c>
      <c r="D422" s="52" t="s">
        <v>590</v>
      </c>
      <c r="E422" s="49"/>
      <c r="F422" s="48"/>
      <c r="G422" s="49">
        <f>Source!U168</f>
        <v>26.066600000000001</v>
      </c>
      <c r="H422" s="48"/>
      <c r="I422" s="48"/>
      <c r="J422" s="48"/>
      <c r="K422" s="48"/>
      <c r="L422" s="43">
        <f>SUM(L423:L423)-SUMIF(CE423:CE423, 1, L423:L423)</f>
        <v>15587.31</v>
      </c>
    </row>
    <row r="423" spans="1:83" ht="13.8" x14ac:dyDescent="0.25">
      <c r="A423" s="51"/>
      <c r="B423" s="51" t="s">
        <v>617</v>
      </c>
      <c r="C423" s="51" t="s">
        <v>618</v>
      </c>
      <c r="D423" s="52" t="s">
        <v>590</v>
      </c>
      <c r="E423" s="48">
        <v>43.3</v>
      </c>
      <c r="F423" s="48">
        <f>ROUND((0.7)*0.86,7)</f>
        <v>0.60199999999999998</v>
      </c>
      <c r="G423" s="48">
        <f>SmtRes!CX140</f>
        <v>26.066600000000001</v>
      </c>
      <c r="H423" s="47"/>
      <c r="I423" s="53"/>
      <c r="J423" s="47">
        <f>SmtRes!CZ140</f>
        <v>597.98</v>
      </c>
      <c r="K423" s="53"/>
      <c r="L423" s="47">
        <f>SmtRes!DI140</f>
        <v>15587.31</v>
      </c>
    </row>
    <row r="424" spans="1:83" ht="13.8" x14ac:dyDescent="0.25">
      <c r="A424" s="55"/>
      <c r="B424" s="48">
        <v>2</v>
      </c>
      <c r="C424" s="55" t="s">
        <v>820</v>
      </c>
      <c r="D424" s="52"/>
      <c r="E424" s="49"/>
      <c r="F424" s="48"/>
      <c r="G424" s="49"/>
      <c r="H424" s="48"/>
      <c r="I424" s="48"/>
      <c r="J424" s="48"/>
      <c r="K424" s="48"/>
      <c r="L424" s="43">
        <f>SUM(L425:L432)-SUMIF(CE425:CE432, 1, L425:L432)</f>
        <v>5389.73</v>
      </c>
    </row>
    <row r="425" spans="1:83" ht="13.8" x14ac:dyDescent="0.25">
      <c r="A425" s="55"/>
      <c r="B425" s="48"/>
      <c r="C425" s="55" t="s">
        <v>823</v>
      </c>
      <c r="D425" s="52" t="s">
        <v>590</v>
      </c>
      <c r="E425" s="49"/>
      <c r="F425" s="48"/>
      <c r="G425" s="49">
        <f>Source!V168</f>
        <v>6.8688200000000004</v>
      </c>
      <c r="H425" s="48"/>
      <c r="I425" s="48"/>
      <c r="J425" s="48"/>
      <c r="K425" s="48"/>
      <c r="L425" s="43">
        <f>SUMIF(CE426:CE432, 1, L426:L432)</f>
        <v>4725.28</v>
      </c>
      <c r="CE425" s="12">
        <v>1</v>
      </c>
    </row>
    <row r="426" spans="1:83" ht="27.6" x14ac:dyDescent="0.25">
      <c r="A426" s="51"/>
      <c r="B426" s="51" t="s">
        <v>593</v>
      </c>
      <c r="C426" s="51" t="s">
        <v>595</v>
      </c>
      <c r="D426" s="52" t="s">
        <v>596</v>
      </c>
      <c r="E426" s="48">
        <v>5</v>
      </c>
      <c r="F426" s="48">
        <f t="shared" ref="F426:F432" si="21">ROUND((0.7)*0.86,7)</f>
        <v>0.60199999999999998</v>
      </c>
      <c r="G426" s="48">
        <f>SmtRes!CX142</f>
        <v>3.01</v>
      </c>
      <c r="H426" s="47"/>
      <c r="I426" s="53"/>
      <c r="J426" s="47">
        <f>SmtRes!CZ142</f>
        <v>1552.12</v>
      </c>
      <c r="K426" s="53"/>
      <c r="L426" s="47">
        <f>SmtRes!DG142</f>
        <v>4671.88</v>
      </c>
    </row>
    <row r="427" spans="1:83" ht="13.8" x14ac:dyDescent="0.25">
      <c r="A427" s="51"/>
      <c r="B427" s="51" t="s">
        <v>597</v>
      </c>
      <c r="C427" s="51" t="s">
        <v>821</v>
      </c>
      <c r="D427" s="52" t="s">
        <v>590</v>
      </c>
      <c r="E427" s="48">
        <f>SmtRes!DO142*SmtRes!AT142</f>
        <v>5</v>
      </c>
      <c r="F427" s="48">
        <f t="shared" si="21"/>
        <v>0.60199999999999998</v>
      </c>
      <c r="G427" s="48">
        <f>SmtRes!DO142*SmtRes!CX142</f>
        <v>3.01</v>
      </c>
      <c r="H427" s="47"/>
      <c r="I427" s="53"/>
      <c r="J427" s="47">
        <f>ROUND(SmtRes!AG142/SmtRes!DO142, 2)</f>
        <v>803.25</v>
      </c>
      <c r="K427" s="53"/>
      <c r="L427" s="47">
        <f>SmtRes!DH142</f>
        <v>2417.7800000000002</v>
      </c>
      <c r="CE427" s="12">
        <v>1</v>
      </c>
    </row>
    <row r="428" spans="1:83" ht="27.6" x14ac:dyDescent="0.25">
      <c r="A428" s="51"/>
      <c r="B428" s="51" t="s">
        <v>638</v>
      </c>
      <c r="C428" s="51" t="s">
        <v>640</v>
      </c>
      <c r="D428" s="52" t="s">
        <v>596</v>
      </c>
      <c r="E428" s="48">
        <v>5.83</v>
      </c>
      <c r="F428" s="48">
        <f t="shared" si="21"/>
        <v>0.60199999999999998</v>
      </c>
      <c r="G428" s="48">
        <f>SmtRes!CX143</f>
        <v>3.5096599999999998</v>
      </c>
      <c r="H428" s="47">
        <f>SmtRes!CZ143</f>
        <v>104.99</v>
      </c>
      <c r="I428" s="53">
        <f>SmtRes!AJ143</f>
        <v>1.23</v>
      </c>
      <c r="J428" s="47">
        <f>ROUND(H428*I428, 2)</f>
        <v>129.13999999999999</v>
      </c>
      <c r="K428" s="53"/>
      <c r="L428" s="47">
        <f>SmtRes!DG143</f>
        <v>453.24</v>
      </c>
    </row>
    <row r="429" spans="1:83" ht="13.8" x14ac:dyDescent="0.25">
      <c r="A429" s="51"/>
      <c r="B429" s="51" t="s">
        <v>601</v>
      </c>
      <c r="C429" s="51" t="s">
        <v>822</v>
      </c>
      <c r="D429" s="52" t="s">
        <v>590</v>
      </c>
      <c r="E429" s="48">
        <f>SmtRes!DO143*SmtRes!AT143</f>
        <v>5.83</v>
      </c>
      <c r="F429" s="48">
        <f t="shared" si="21"/>
        <v>0.60199999999999998</v>
      </c>
      <c r="G429" s="48">
        <f>SmtRes!DO143*SmtRes!CX143</f>
        <v>3.5096599999999998</v>
      </c>
      <c r="H429" s="47"/>
      <c r="I429" s="53"/>
      <c r="J429" s="47">
        <f>ROUND(SmtRes!AG143/SmtRes!DO143, 2)</f>
        <v>597.98</v>
      </c>
      <c r="K429" s="53"/>
      <c r="L429" s="47">
        <f>SmtRes!DH143</f>
        <v>2098.71</v>
      </c>
      <c r="CE429" s="12">
        <v>1</v>
      </c>
    </row>
    <row r="430" spans="1:83" ht="27.6" x14ac:dyDescent="0.25">
      <c r="A430" s="51"/>
      <c r="B430" s="51" t="s">
        <v>598</v>
      </c>
      <c r="C430" s="51" t="s">
        <v>600</v>
      </c>
      <c r="D430" s="52" t="s">
        <v>596</v>
      </c>
      <c r="E430" s="48">
        <v>0.57999999999999996</v>
      </c>
      <c r="F430" s="48">
        <f t="shared" si="21"/>
        <v>0.60199999999999998</v>
      </c>
      <c r="G430" s="48">
        <f>SmtRes!CX144</f>
        <v>0.34916000000000003</v>
      </c>
      <c r="H430" s="47">
        <f>SmtRes!CZ144</f>
        <v>477.92</v>
      </c>
      <c r="I430" s="53">
        <f>SmtRes!AJ144</f>
        <v>1.22</v>
      </c>
      <c r="J430" s="47">
        <f>ROUND(H430*I430, 2)</f>
        <v>583.05999999999995</v>
      </c>
      <c r="K430" s="53"/>
      <c r="L430" s="47">
        <f>SmtRes!DG144</f>
        <v>203.58</v>
      </c>
    </row>
    <row r="431" spans="1:83" ht="13.8" x14ac:dyDescent="0.25">
      <c r="A431" s="51"/>
      <c r="B431" s="51" t="s">
        <v>601</v>
      </c>
      <c r="C431" s="51" t="s">
        <v>822</v>
      </c>
      <c r="D431" s="52" t="s">
        <v>590</v>
      </c>
      <c r="E431" s="48">
        <f>SmtRes!DO144*SmtRes!AT144</f>
        <v>0.57999999999999996</v>
      </c>
      <c r="F431" s="48">
        <f t="shared" si="21"/>
        <v>0.60199999999999998</v>
      </c>
      <c r="G431" s="48">
        <f>SmtRes!DO144*SmtRes!CX144</f>
        <v>0.34916000000000003</v>
      </c>
      <c r="H431" s="47"/>
      <c r="I431" s="53"/>
      <c r="J431" s="47">
        <f>ROUND(SmtRes!AG144/SmtRes!DO144, 2)</f>
        <v>597.98</v>
      </c>
      <c r="K431" s="53"/>
      <c r="L431" s="47">
        <f>SmtRes!DH144</f>
        <v>208.79</v>
      </c>
      <c r="CE431" s="12">
        <v>1</v>
      </c>
    </row>
    <row r="432" spans="1:83" ht="27.6" x14ac:dyDescent="0.25">
      <c r="A432" s="51"/>
      <c r="B432" s="51" t="s">
        <v>619</v>
      </c>
      <c r="C432" s="51" t="s">
        <v>621</v>
      </c>
      <c r="D432" s="52" t="s">
        <v>596</v>
      </c>
      <c r="E432" s="48">
        <v>3.66</v>
      </c>
      <c r="F432" s="48">
        <f t="shared" si="21"/>
        <v>0.60199999999999998</v>
      </c>
      <c r="G432" s="48">
        <f>SmtRes!CX145</f>
        <v>2.2033200000000002</v>
      </c>
      <c r="H432" s="47"/>
      <c r="I432" s="53"/>
      <c r="J432" s="47">
        <f>SmtRes!CZ145</f>
        <v>27.7</v>
      </c>
      <c r="K432" s="53"/>
      <c r="L432" s="47">
        <f>SmtRes!DG145</f>
        <v>61.03</v>
      </c>
    </row>
    <row r="433" spans="1:82" ht="13.8" x14ac:dyDescent="0.25">
      <c r="A433" s="55"/>
      <c r="B433" s="48">
        <v>4</v>
      </c>
      <c r="C433" s="55" t="s">
        <v>824</v>
      </c>
      <c r="D433" s="52"/>
      <c r="E433" s="49"/>
      <c r="F433" s="48"/>
      <c r="G433" s="49"/>
      <c r="H433" s="48"/>
      <c r="I433" s="48"/>
      <c r="J433" s="48"/>
      <c r="K433" s="48"/>
      <c r="L433" s="43">
        <f>SUM(L434:L439)-SUMIF(CE434:CE439, 1, L434:L439)</f>
        <v>0</v>
      </c>
    </row>
    <row r="434" spans="1:82" ht="27.6" x14ac:dyDescent="0.25">
      <c r="A434" s="51"/>
      <c r="B434" s="51" t="s">
        <v>622</v>
      </c>
      <c r="C434" s="51" t="s">
        <v>624</v>
      </c>
      <c r="D434" s="52" t="s">
        <v>99</v>
      </c>
      <c r="E434" s="48">
        <v>2E-3</v>
      </c>
      <c r="F434" s="48">
        <f t="shared" ref="F434:F439" si="22">ROUND(0,7)</f>
        <v>0</v>
      </c>
      <c r="G434" s="48">
        <f>SmtRes!CX146</f>
        <v>0</v>
      </c>
      <c r="H434" s="47">
        <f>SmtRes!CZ146</f>
        <v>144581.54999999999</v>
      </c>
      <c r="I434" s="53">
        <f>SmtRes!AI146</f>
        <v>1.77</v>
      </c>
      <c r="J434" s="47">
        <f t="shared" ref="J434:J439" si="23">ROUND(H434*I434, 2)</f>
        <v>255909.34</v>
      </c>
      <c r="K434" s="53"/>
      <c r="L434" s="47">
        <f>SmtRes!DF146</f>
        <v>0</v>
      </c>
    </row>
    <row r="435" spans="1:82" ht="41.4" x14ac:dyDescent="0.25">
      <c r="A435" s="51"/>
      <c r="B435" s="51" t="s">
        <v>625</v>
      </c>
      <c r="C435" s="51" t="s">
        <v>627</v>
      </c>
      <c r="D435" s="52" t="s">
        <v>91</v>
      </c>
      <c r="E435" s="48">
        <v>4.9000000000000004</v>
      </c>
      <c r="F435" s="48">
        <f t="shared" si="22"/>
        <v>0</v>
      </c>
      <c r="G435" s="48">
        <f>SmtRes!CX147</f>
        <v>0</v>
      </c>
      <c r="H435" s="47">
        <f>SmtRes!CZ147</f>
        <v>155.63</v>
      </c>
      <c r="I435" s="53">
        <f>SmtRes!AI147</f>
        <v>0.94</v>
      </c>
      <c r="J435" s="47">
        <f t="shared" si="23"/>
        <v>146.29</v>
      </c>
      <c r="K435" s="53"/>
      <c r="L435" s="47">
        <f>SmtRes!DF147</f>
        <v>0</v>
      </c>
    </row>
    <row r="436" spans="1:82" ht="13.8" x14ac:dyDescent="0.25">
      <c r="A436" s="51"/>
      <c r="B436" s="51" t="s">
        <v>89</v>
      </c>
      <c r="C436" s="51" t="s">
        <v>90</v>
      </c>
      <c r="D436" s="52" t="s">
        <v>91</v>
      </c>
      <c r="E436" s="48">
        <v>10.199999999999999</v>
      </c>
      <c r="F436" s="48">
        <f t="shared" si="22"/>
        <v>0</v>
      </c>
      <c r="G436" s="48">
        <f>SmtRes!CX148</f>
        <v>0</v>
      </c>
      <c r="H436" s="47">
        <f>SmtRes!CZ148</f>
        <v>174.93</v>
      </c>
      <c r="I436" s="53">
        <f>SmtRes!AI148</f>
        <v>1.1499999999999999</v>
      </c>
      <c r="J436" s="47">
        <f t="shared" si="23"/>
        <v>201.17</v>
      </c>
      <c r="K436" s="53"/>
      <c r="L436" s="47">
        <f>SmtRes!DF148</f>
        <v>0</v>
      </c>
    </row>
    <row r="437" spans="1:82" ht="27.6" x14ac:dyDescent="0.25">
      <c r="A437" s="51"/>
      <c r="B437" s="51" t="s">
        <v>628</v>
      </c>
      <c r="C437" s="51" t="s">
        <v>630</v>
      </c>
      <c r="D437" s="52" t="s">
        <v>631</v>
      </c>
      <c r="E437" s="48">
        <v>0.14000000000000001</v>
      </c>
      <c r="F437" s="48">
        <f t="shared" si="22"/>
        <v>0</v>
      </c>
      <c r="G437" s="48">
        <f>SmtRes!CX149</f>
        <v>0</v>
      </c>
      <c r="H437" s="47">
        <f>SmtRes!CZ149</f>
        <v>386.46</v>
      </c>
      <c r="I437" s="53">
        <f>SmtRes!AI149</f>
        <v>1.44</v>
      </c>
      <c r="J437" s="47">
        <f t="shared" si="23"/>
        <v>556.5</v>
      </c>
      <c r="K437" s="53"/>
      <c r="L437" s="47">
        <f>SmtRes!DF149</f>
        <v>0</v>
      </c>
    </row>
    <row r="438" spans="1:82" ht="27.6" x14ac:dyDescent="0.25">
      <c r="A438" s="51"/>
      <c r="B438" s="51" t="s">
        <v>632</v>
      </c>
      <c r="C438" s="51" t="s">
        <v>634</v>
      </c>
      <c r="D438" s="52" t="s">
        <v>99</v>
      </c>
      <c r="E438" s="48">
        <v>1.0999999999999999E-2</v>
      </c>
      <c r="F438" s="48">
        <f t="shared" si="22"/>
        <v>0</v>
      </c>
      <c r="G438" s="48">
        <f>SmtRes!CX150</f>
        <v>0</v>
      </c>
      <c r="H438" s="47">
        <f>SmtRes!CZ150</f>
        <v>70310.45</v>
      </c>
      <c r="I438" s="53">
        <f>SmtRes!AI150</f>
        <v>0.84</v>
      </c>
      <c r="J438" s="47">
        <f t="shared" si="23"/>
        <v>59060.78</v>
      </c>
      <c r="K438" s="53"/>
      <c r="L438" s="47">
        <f>SmtRes!DF150</f>
        <v>0</v>
      </c>
    </row>
    <row r="439" spans="1:82" ht="27.6" x14ac:dyDescent="0.25">
      <c r="A439" s="51"/>
      <c r="B439" s="51" t="s">
        <v>635</v>
      </c>
      <c r="C439" s="56" t="s">
        <v>637</v>
      </c>
      <c r="D439" s="57" t="s">
        <v>91</v>
      </c>
      <c r="E439" s="58">
        <v>1.9</v>
      </c>
      <c r="F439" s="58">
        <f t="shared" si="22"/>
        <v>0</v>
      </c>
      <c r="G439" s="58">
        <f>SmtRes!CX151</f>
        <v>0</v>
      </c>
      <c r="H439" s="59">
        <f>SmtRes!CZ151</f>
        <v>79.88</v>
      </c>
      <c r="I439" s="60">
        <f>SmtRes!AI151</f>
        <v>1.31</v>
      </c>
      <c r="J439" s="59">
        <f t="shared" si="23"/>
        <v>104.64</v>
      </c>
      <c r="K439" s="60"/>
      <c r="L439" s="59">
        <f>SmtRes!DF151</f>
        <v>0</v>
      </c>
    </row>
    <row r="440" spans="1:82" ht="13.8" x14ac:dyDescent="0.25">
      <c r="A440" s="51"/>
      <c r="B440" s="51"/>
      <c r="C440" s="61" t="s">
        <v>825</v>
      </c>
      <c r="D440" s="52"/>
      <c r="E440" s="48"/>
      <c r="F440" s="48"/>
      <c r="G440" s="48"/>
      <c r="H440" s="47"/>
      <c r="I440" s="53"/>
      <c r="J440" s="47"/>
      <c r="K440" s="53"/>
      <c r="L440" s="47">
        <f>L422+L424+L425+L433</f>
        <v>25702.32</v>
      </c>
    </row>
    <row r="441" spans="1:82" ht="41.4" x14ac:dyDescent="0.25">
      <c r="A441" s="50" t="s">
        <v>851</v>
      </c>
      <c r="B441" s="51" t="str">
        <f>Source!F169</f>
        <v>421/пр_2020_п.75_пп.а</v>
      </c>
      <c r="C441" s="51" t="str">
        <f>Source!G169</f>
        <v>Сметная стоимость вспомогательных ненормируемых материальных ресурсов, не учтенная в сметной норме, 2%</v>
      </c>
      <c r="D441" s="52" t="str">
        <f>Source!H169</f>
        <v>%</v>
      </c>
      <c r="E441" s="48">
        <f>SmtRes!AT152</f>
        <v>2</v>
      </c>
      <c r="F441" s="48"/>
      <c r="G441" s="48">
        <f>Source!I169</f>
        <v>2</v>
      </c>
      <c r="H441" s="47"/>
      <c r="I441" s="53"/>
      <c r="J441" s="47"/>
      <c r="K441" s="53">
        <f>ROUND(0,7)</f>
        <v>0</v>
      </c>
      <c r="L441" s="47">
        <f>Source!P169</f>
        <v>0</v>
      </c>
      <c r="AD441" s="12">
        <f>ROUND((Source!AT169/100)*((ROUND(0*Source!I169, 2)+ROUND(0*Source!I169, 2))), 2)</f>
        <v>0</v>
      </c>
      <c r="AE441" s="12">
        <f>ROUND((Source!AU169/100)*((ROUND(0*Source!I169, 2)+ROUND(0*Source!I169, 2))), 2)</f>
        <v>0</v>
      </c>
      <c r="AN441" s="12">
        <f>L441</f>
        <v>0</v>
      </c>
      <c r="AW441" s="12">
        <f>L441</f>
        <v>0</v>
      </c>
      <c r="AZ441" s="12">
        <f>Source!X169</f>
        <v>0</v>
      </c>
      <c r="BA441" s="12">
        <f>Source!Y169</f>
        <v>0</v>
      </c>
      <c r="CD441" s="12">
        <v>2</v>
      </c>
    </row>
    <row r="442" spans="1:82" ht="13.8" x14ac:dyDescent="0.25">
      <c r="A442" s="51"/>
      <c r="B442" s="51"/>
      <c r="C442" s="51" t="s">
        <v>826</v>
      </c>
      <c r="D442" s="52"/>
      <c r="E442" s="48"/>
      <c r="F442" s="48"/>
      <c r="G442" s="48"/>
      <c r="H442" s="47"/>
      <c r="I442" s="53"/>
      <c r="J442" s="47"/>
      <c r="K442" s="53"/>
      <c r="L442" s="47">
        <f>SUM(AR420:AR445)+SUM(AS420:AS445)+SUM(AT420:AT445)+SUM(AU420:AU445)+SUM(AV420:AV445)</f>
        <v>20312.59</v>
      </c>
    </row>
    <row r="443" spans="1:82" ht="27.6" x14ac:dyDescent="0.25">
      <c r="A443" s="51"/>
      <c r="B443" s="51" t="s">
        <v>128</v>
      </c>
      <c r="C443" s="51" t="s">
        <v>835</v>
      </c>
      <c r="D443" s="52" t="s">
        <v>133</v>
      </c>
      <c r="E443" s="48">
        <f>Source!BZ168</f>
        <v>97</v>
      </c>
      <c r="F443" s="48"/>
      <c r="G443" s="48">
        <f>Source!AT168</f>
        <v>97</v>
      </c>
      <c r="H443" s="47"/>
      <c r="I443" s="53"/>
      <c r="J443" s="47"/>
      <c r="K443" s="53"/>
      <c r="L443" s="47">
        <f>SUM(AZ420:AZ445)</f>
        <v>19703.21</v>
      </c>
    </row>
    <row r="444" spans="1:82" ht="27.6" x14ac:dyDescent="0.25">
      <c r="A444" s="56"/>
      <c r="B444" s="56" t="s">
        <v>129</v>
      </c>
      <c r="C444" s="56" t="s">
        <v>836</v>
      </c>
      <c r="D444" s="57" t="s">
        <v>133</v>
      </c>
      <c r="E444" s="58">
        <f>Source!CA168</f>
        <v>51</v>
      </c>
      <c r="F444" s="58"/>
      <c r="G444" s="58">
        <f>Source!AU168</f>
        <v>51</v>
      </c>
      <c r="H444" s="59"/>
      <c r="I444" s="60"/>
      <c r="J444" s="59"/>
      <c r="K444" s="60"/>
      <c r="L444" s="59">
        <f>SUM(BA420:BA445)</f>
        <v>10359.42</v>
      </c>
    </row>
    <row r="445" spans="1:82" ht="13.8" x14ac:dyDescent="0.25">
      <c r="C445" s="98" t="s">
        <v>829</v>
      </c>
      <c r="D445" s="98"/>
      <c r="E445" s="98"/>
      <c r="F445" s="98"/>
      <c r="G445" s="98"/>
      <c r="H445" s="98"/>
      <c r="I445" s="99">
        <f>K445/E420</f>
        <v>55764.95</v>
      </c>
      <c r="J445" s="99"/>
      <c r="K445" s="99">
        <f>L422+L424+L433+L443+L444+L425+SUM(L441:L441)</f>
        <v>55764.95</v>
      </c>
      <c r="L445" s="99"/>
      <c r="AD445" s="12">
        <f>ROUND((Source!AT168/100)*((ROUND(SUMIF(SmtRes!AQ140:'SmtRes'!AQ152,"=1",SmtRes!AD140:'SmtRes'!AD152)*Source!I168, 2)+ROUND(SUMIF(SmtRes!AQ140:'SmtRes'!AQ152,"=1",SmtRes!AC140:'SmtRes'!AC152)*Source!I168, 2))), 2)</f>
        <v>2519.27</v>
      </c>
      <c r="AE445" s="12">
        <f>ROUND((Source!AU168/100)*((ROUND(SUMIF(SmtRes!AQ140:'SmtRes'!AQ152,"=1",SmtRes!AD140:'SmtRes'!AD152)*Source!I168, 2)+ROUND(SUMIF(SmtRes!AQ140:'SmtRes'!AQ152,"=1",SmtRes!AC140:'SmtRes'!AC152)*Source!I168, 2))), 2)</f>
        <v>1324.57</v>
      </c>
      <c r="AN445" s="62">
        <f>L422+L424+L433+L443+L444+L425</f>
        <v>55764.95</v>
      </c>
      <c r="AO445" s="62">
        <f>L424</f>
        <v>5389.73</v>
      </c>
      <c r="AQ445" s="12" t="s">
        <v>830</v>
      </c>
      <c r="AR445" s="62">
        <f>L422</f>
        <v>15587.31</v>
      </c>
      <c r="AT445" s="62">
        <f>L425</f>
        <v>4725.28</v>
      </c>
      <c r="AV445" s="12" t="s">
        <v>830</v>
      </c>
      <c r="AW445" s="62">
        <f>L433</f>
        <v>0</v>
      </c>
      <c r="AZ445" s="12">
        <f>Source!X168</f>
        <v>19703.21</v>
      </c>
      <c r="BA445" s="12">
        <f>Source!Y168</f>
        <v>10359.42</v>
      </c>
      <c r="CD445" s="12">
        <v>2</v>
      </c>
    </row>
    <row r="446" spans="1:82" ht="107.4" x14ac:dyDescent="0.25">
      <c r="A446" s="50" t="s">
        <v>168</v>
      </c>
      <c r="B446" s="51" t="s">
        <v>848</v>
      </c>
      <c r="C446" s="51" t="s">
        <v>1033</v>
      </c>
      <c r="D446" s="52" t="str">
        <f>Source!H170</f>
        <v>КОМПЛ</v>
      </c>
      <c r="E446" s="48">
        <f>Source!K170</f>
        <v>1</v>
      </c>
      <c r="F446" s="48"/>
      <c r="G446" s="48">
        <f>Source!I170</f>
        <v>1</v>
      </c>
      <c r="H446" s="47"/>
      <c r="I446" s="53"/>
      <c r="J446" s="47"/>
      <c r="K446" s="53"/>
      <c r="L446" s="47"/>
    </row>
    <row r="447" spans="1:82" ht="13.8" x14ac:dyDescent="0.25">
      <c r="A447" s="55"/>
      <c r="B447" s="48">
        <v>1</v>
      </c>
      <c r="C447" s="55" t="s">
        <v>819</v>
      </c>
      <c r="D447" s="52" t="s">
        <v>590</v>
      </c>
      <c r="E447" s="49"/>
      <c r="F447" s="48"/>
      <c r="G447" s="49">
        <f>Source!U170</f>
        <v>27.434000000000001</v>
      </c>
      <c r="H447" s="48"/>
      <c r="I447" s="48"/>
      <c r="J447" s="48"/>
      <c r="K447" s="48"/>
      <c r="L447" s="43">
        <f>SUM(L448:L448)-SUMIF(CE448:CE448, 1, L448:L448)</f>
        <v>16404.98</v>
      </c>
    </row>
    <row r="448" spans="1:82" ht="13.8" x14ac:dyDescent="0.25">
      <c r="A448" s="51"/>
      <c r="B448" s="51" t="s">
        <v>617</v>
      </c>
      <c r="C448" s="51" t="s">
        <v>618</v>
      </c>
      <c r="D448" s="52" t="s">
        <v>590</v>
      </c>
      <c r="E448" s="48">
        <v>31.9</v>
      </c>
      <c r="F448" s="48">
        <f>ROUND(0.86,7)</f>
        <v>0.86</v>
      </c>
      <c r="G448" s="48">
        <f>SmtRes!CX153</f>
        <v>27.434000000000001</v>
      </c>
      <c r="H448" s="47"/>
      <c r="I448" s="53"/>
      <c r="J448" s="47">
        <f>SmtRes!CZ153</f>
        <v>597.98</v>
      </c>
      <c r="K448" s="53"/>
      <c r="L448" s="47">
        <f>SmtRes!DI153</f>
        <v>16404.98</v>
      </c>
    </row>
    <row r="449" spans="1:83" ht="13.8" x14ac:dyDescent="0.25">
      <c r="A449" s="55"/>
      <c r="B449" s="48">
        <v>2</v>
      </c>
      <c r="C449" s="55" t="s">
        <v>820</v>
      </c>
      <c r="D449" s="52"/>
      <c r="E449" s="49"/>
      <c r="F449" s="48"/>
      <c r="G449" s="49"/>
      <c r="H449" s="48"/>
      <c r="I449" s="48"/>
      <c r="J449" s="48"/>
      <c r="K449" s="48"/>
      <c r="L449" s="43">
        <f>SUM(L450:L457)-SUMIF(CE450:CE457, 1, L450:L457)</f>
        <v>5233.9500000000007</v>
      </c>
    </row>
    <row r="450" spans="1:83" ht="13.8" x14ac:dyDescent="0.25">
      <c r="A450" s="55"/>
      <c r="B450" s="48"/>
      <c r="C450" s="55" t="s">
        <v>823</v>
      </c>
      <c r="D450" s="52" t="s">
        <v>590</v>
      </c>
      <c r="E450" s="49"/>
      <c r="F450" s="48"/>
      <c r="G450" s="49">
        <f>Source!V170</f>
        <v>7.0262000000000011</v>
      </c>
      <c r="H450" s="48"/>
      <c r="I450" s="48"/>
      <c r="J450" s="48"/>
      <c r="K450" s="48"/>
      <c r="L450" s="43">
        <f>SUMIF(CE451:CE457, 1, L451:L457)</f>
        <v>4798.21</v>
      </c>
      <c r="CE450" s="12">
        <v>1</v>
      </c>
    </row>
    <row r="451" spans="1:83" ht="27.6" x14ac:dyDescent="0.25">
      <c r="A451" s="51"/>
      <c r="B451" s="51" t="s">
        <v>593</v>
      </c>
      <c r="C451" s="51" t="s">
        <v>595</v>
      </c>
      <c r="D451" s="52" t="s">
        <v>596</v>
      </c>
      <c r="E451" s="48">
        <v>3.38</v>
      </c>
      <c r="F451" s="48">
        <f t="shared" ref="F451:F457" si="24">ROUND(0.86,7)</f>
        <v>0.86</v>
      </c>
      <c r="G451" s="48">
        <f>SmtRes!CX155</f>
        <v>2.9068000000000001</v>
      </c>
      <c r="H451" s="47"/>
      <c r="I451" s="53"/>
      <c r="J451" s="47">
        <f>SmtRes!CZ155</f>
        <v>1552.12</v>
      </c>
      <c r="K451" s="53"/>
      <c r="L451" s="47">
        <f>SmtRes!DG155</f>
        <v>4511.7</v>
      </c>
    </row>
    <row r="452" spans="1:83" ht="13.8" x14ac:dyDescent="0.25">
      <c r="A452" s="51"/>
      <c r="B452" s="51" t="s">
        <v>597</v>
      </c>
      <c r="C452" s="51" t="s">
        <v>821</v>
      </c>
      <c r="D452" s="52" t="s">
        <v>590</v>
      </c>
      <c r="E452" s="48">
        <f>SmtRes!DO155*SmtRes!AT155</f>
        <v>3.38</v>
      </c>
      <c r="F452" s="48">
        <f t="shared" si="24"/>
        <v>0.86</v>
      </c>
      <c r="G452" s="48">
        <f>SmtRes!DO155*SmtRes!CX155</f>
        <v>2.9068000000000001</v>
      </c>
      <c r="H452" s="47"/>
      <c r="I452" s="53"/>
      <c r="J452" s="47">
        <f>ROUND(SmtRes!AG155/SmtRes!DO155, 2)</f>
        <v>803.25</v>
      </c>
      <c r="K452" s="53"/>
      <c r="L452" s="47">
        <f>SmtRes!DH155</f>
        <v>2334.89</v>
      </c>
      <c r="CE452" s="12">
        <v>1</v>
      </c>
    </row>
    <row r="453" spans="1:83" ht="27.6" x14ac:dyDescent="0.25">
      <c r="A453" s="51"/>
      <c r="B453" s="51" t="s">
        <v>638</v>
      </c>
      <c r="C453" s="51" t="s">
        <v>640</v>
      </c>
      <c r="D453" s="52" t="s">
        <v>596</v>
      </c>
      <c r="E453" s="48">
        <v>4.41</v>
      </c>
      <c r="F453" s="48">
        <f t="shared" si="24"/>
        <v>0.86</v>
      </c>
      <c r="G453" s="48">
        <f>SmtRes!CX156</f>
        <v>3.7926000000000002</v>
      </c>
      <c r="H453" s="47">
        <f>SmtRes!CZ156</f>
        <v>104.99</v>
      </c>
      <c r="I453" s="53">
        <f>SmtRes!AJ156</f>
        <v>1.23</v>
      </c>
      <c r="J453" s="47">
        <f>ROUND(H453*I453, 2)</f>
        <v>129.13999999999999</v>
      </c>
      <c r="K453" s="53"/>
      <c r="L453" s="47">
        <f>SmtRes!DG156</f>
        <v>489.78</v>
      </c>
    </row>
    <row r="454" spans="1:83" ht="13.8" x14ac:dyDescent="0.25">
      <c r="A454" s="51"/>
      <c r="B454" s="51" t="s">
        <v>601</v>
      </c>
      <c r="C454" s="51" t="s">
        <v>822</v>
      </c>
      <c r="D454" s="52" t="s">
        <v>590</v>
      </c>
      <c r="E454" s="48">
        <f>SmtRes!DO156*SmtRes!AT156</f>
        <v>4.41</v>
      </c>
      <c r="F454" s="48">
        <f t="shared" si="24"/>
        <v>0.86</v>
      </c>
      <c r="G454" s="48">
        <f>SmtRes!DO156*SmtRes!CX156</f>
        <v>3.7926000000000002</v>
      </c>
      <c r="H454" s="47"/>
      <c r="I454" s="53"/>
      <c r="J454" s="47">
        <f>ROUND(SmtRes!AG156/SmtRes!DO156, 2)</f>
        <v>597.98</v>
      </c>
      <c r="K454" s="53"/>
      <c r="L454" s="47">
        <f>SmtRes!DH156</f>
        <v>2267.9</v>
      </c>
      <c r="CE454" s="12">
        <v>1</v>
      </c>
    </row>
    <row r="455" spans="1:83" ht="27.6" x14ac:dyDescent="0.25">
      <c r="A455" s="51"/>
      <c r="B455" s="51" t="s">
        <v>598</v>
      </c>
      <c r="C455" s="51" t="s">
        <v>600</v>
      </c>
      <c r="D455" s="52" t="s">
        <v>596</v>
      </c>
      <c r="E455" s="48">
        <v>0.38</v>
      </c>
      <c r="F455" s="48">
        <f t="shared" si="24"/>
        <v>0.86</v>
      </c>
      <c r="G455" s="48">
        <f>SmtRes!CX157</f>
        <v>0.32679999999999998</v>
      </c>
      <c r="H455" s="47">
        <f>SmtRes!CZ157</f>
        <v>477.92</v>
      </c>
      <c r="I455" s="53">
        <f>SmtRes!AJ157</f>
        <v>1.22</v>
      </c>
      <c r="J455" s="47">
        <f>ROUND(H455*I455, 2)</f>
        <v>583.05999999999995</v>
      </c>
      <c r="K455" s="53"/>
      <c r="L455" s="47">
        <f>SmtRes!DG157</f>
        <v>190.54</v>
      </c>
    </row>
    <row r="456" spans="1:83" ht="13.8" x14ac:dyDescent="0.25">
      <c r="A456" s="51"/>
      <c r="B456" s="51" t="s">
        <v>601</v>
      </c>
      <c r="C456" s="51" t="s">
        <v>822</v>
      </c>
      <c r="D456" s="52" t="s">
        <v>590</v>
      </c>
      <c r="E456" s="48">
        <f>SmtRes!DO157*SmtRes!AT157</f>
        <v>0.38</v>
      </c>
      <c r="F456" s="48">
        <f t="shared" si="24"/>
        <v>0.86</v>
      </c>
      <c r="G456" s="48">
        <f>SmtRes!DO157*SmtRes!CX157</f>
        <v>0.32679999999999998</v>
      </c>
      <c r="H456" s="47"/>
      <c r="I456" s="53"/>
      <c r="J456" s="47">
        <f>ROUND(SmtRes!AG157/SmtRes!DO157, 2)</f>
        <v>597.98</v>
      </c>
      <c r="K456" s="53"/>
      <c r="L456" s="47">
        <f>SmtRes!DH157</f>
        <v>195.42</v>
      </c>
      <c r="CE456" s="12">
        <v>1</v>
      </c>
    </row>
    <row r="457" spans="1:83" ht="27.6" x14ac:dyDescent="0.25">
      <c r="A457" s="51"/>
      <c r="B457" s="51" t="s">
        <v>619</v>
      </c>
      <c r="C457" s="51" t="s">
        <v>621</v>
      </c>
      <c r="D457" s="52" t="s">
        <v>596</v>
      </c>
      <c r="E457" s="48">
        <v>1.76</v>
      </c>
      <c r="F457" s="48">
        <f t="shared" si="24"/>
        <v>0.86</v>
      </c>
      <c r="G457" s="48">
        <f>SmtRes!CX158</f>
        <v>1.5136000000000001</v>
      </c>
      <c r="H457" s="47"/>
      <c r="I457" s="53"/>
      <c r="J457" s="47">
        <f>SmtRes!CZ158</f>
        <v>27.7</v>
      </c>
      <c r="K457" s="53"/>
      <c r="L457" s="47">
        <f>SmtRes!DG158</f>
        <v>41.93</v>
      </c>
    </row>
    <row r="458" spans="1:83" ht="13.8" x14ac:dyDescent="0.25">
      <c r="A458" s="55"/>
      <c r="B458" s="48">
        <v>4</v>
      </c>
      <c r="C458" s="55" t="s">
        <v>824</v>
      </c>
      <c r="D458" s="52"/>
      <c r="E458" s="49"/>
      <c r="F458" s="48"/>
      <c r="G458" s="49"/>
      <c r="H458" s="48"/>
      <c r="I458" s="48"/>
      <c r="J458" s="48"/>
      <c r="K458" s="48"/>
      <c r="L458" s="43">
        <f>SUM(L459:L464)-SUMIF(CE459:CE464, 1, L459:L464)</f>
        <v>0</v>
      </c>
    </row>
    <row r="459" spans="1:83" ht="27.6" x14ac:dyDescent="0.25">
      <c r="A459" s="51"/>
      <c r="B459" s="51" t="s">
        <v>622</v>
      </c>
      <c r="C459" s="51" t="s">
        <v>624</v>
      </c>
      <c r="D459" s="52" t="s">
        <v>99</v>
      </c>
      <c r="E459" s="48">
        <v>2E-3</v>
      </c>
      <c r="F459" s="48">
        <f t="shared" ref="F459:F464" si="25">ROUND(0,7)</f>
        <v>0</v>
      </c>
      <c r="G459" s="48">
        <f>SmtRes!CX159</f>
        <v>0</v>
      </c>
      <c r="H459" s="47">
        <f>SmtRes!CZ159</f>
        <v>144581.54999999999</v>
      </c>
      <c r="I459" s="53">
        <f>SmtRes!AI159</f>
        <v>1.77</v>
      </c>
      <c r="J459" s="47">
        <f t="shared" ref="J459:J464" si="26">ROUND(H459*I459, 2)</f>
        <v>255909.34</v>
      </c>
      <c r="K459" s="53"/>
      <c r="L459" s="47">
        <f>SmtRes!DF159</f>
        <v>0</v>
      </c>
    </row>
    <row r="460" spans="1:83" ht="41.4" x14ac:dyDescent="0.25">
      <c r="A460" s="51"/>
      <c r="B460" s="51" t="s">
        <v>625</v>
      </c>
      <c r="C460" s="51" t="s">
        <v>627</v>
      </c>
      <c r="D460" s="52" t="s">
        <v>91</v>
      </c>
      <c r="E460" s="48">
        <v>4.9000000000000004</v>
      </c>
      <c r="F460" s="48">
        <f t="shared" si="25"/>
        <v>0</v>
      </c>
      <c r="G460" s="48">
        <f>SmtRes!CX160</f>
        <v>0</v>
      </c>
      <c r="H460" s="47">
        <f>SmtRes!CZ160</f>
        <v>155.63</v>
      </c>
      <c r="I460" s="53">
        <f>SmtRes!AI160</f>
        <v>0.94</v>
      </c>
      <c r="J460" s="47">
        <f t="shared" si="26"/>
        <v>146.29</v>
      </c>
      <c r="K460" s="53"/>
      <c r="L460" s="47">
        <f>SmtRes!DF160</f>
        <v>0</v>
      </c>
    </row>
    <row r="461" spans="1:83" ht="13.8" x14ac:dyDescent="0.25">
      <c r="A461" s="51"/>
      <c r="B461" s="51" t="s">
        <v>89</v>
      </c>
      <c r="C461" s="51" t="s">
        <v>90</v>
      </c>
      <c r="D461" s="52" t="s">
        <v>91</v>
      </c>
      <c r="E461" s="48">
        <v>10.199999999999999</v>
      </c>
      <c r="F461" s="48">
        <f t="shared" si="25"/>
        <v>0</v>
      </c>
      <c r="G461" s="48">
        <f>SmtRes!CX161</f>
        <v>0</v>
      </c>
      <c r="H461" s="47">
        <f>SmtRes!CZ161</f>
        <v>174.93</v>
      </c>
      <c r="I461" s="53">
        <f>SmtRes!AI161</f>
        <v>1.1499999999999999</v>
      </c>
      <c r="J461" s="47">
        <f t="shared" si="26"/>
        <v>201.17</v>
      </c>
      <c r="K461" s="53"/>
      <c r="L461" s="47">
        <f>SmtRes!DF161</f>
        <v>0</v>
      </c>
    </row>
    <row r="462" spans="1:83" ht="27.6" x14ac:dyDescent="0.25">
      <c r="A462" s="51"/>
      <c r="B462" s="51" t="s">
        <v>628</v>
      </c>
      <c r="C462" s="51" t="s">
        <v>630</v>
      </c>
      <c r="D462" s="52" t="s">
        <v>631</v>
      </c>
      <c r="E462" s="48">
        <v>0.14000000000000001</v>
      </c>
      <c r="F462" s="48">
        <f t="shared" si="25"/>
        <v>0</v>
      </c>
      <c r="G462" s="48">
        <f>SmtRes!CX162</f>
        <v>0</v>
      </c>
      <c r="H462" s="47">
        <f>SmtRes!CZ162</f>
        <v>386.46</v>
      </c>
      <c r="I462" s="53">
        <f>SmtRes!AI162</f>
        <v>1.44</v>
      </c>
      <c r="J462" s="47">
        <f t="shared" si="26"/>
        <v>556.5</v>
      </c>
      <c r="K462" s="53"/>
      <c r="L462" s="47">
        <f>SmtRes!DF162</f>
        <v>0</v>
      </c>
    </row>
    <row r="463" spans="1:83" ht="27.6" x14ac:dyDescent="0.25">
      <c r="A463" s="51"/>
      <c r="B463" s="51" t="s">
        <v>632</v>
      </c>
      <c r="C463" s="51" t="s">
        <v>634</v>
      </c>
      <c r="D463" s="52" t="s">
        <v>99</v>
      </c>
      <c r="E463" s="48">
        <v>1.0999999999999999E-2</v>
      </c>
      <c r="F463" s="48">
        <f t="shared" si="25"/>
        <v>0</v>
      </c>
      <c r="G463" s="48">
        <f>SmtRes!CX163</f>
        <v>0</v>
      </c>
      <c r="H463" s="47">
        <f>SmtRes!CZ163</f>
        <v>70310.45</v>
      </c>
      <c r="I463" s="53">
        <f>SmtRes!AI163</f>
        <v>0.84</v>
      </c>
      <c r="J463" s="47">
        <f t="shared" si="26"/>
        <v>59060.78</v>
      </c>
      <c r="K463" s="53"/>
      <c r="L463" s="47">
        <f>SmtRes!DF163</f>
        <v>0</v>
      </c>
    </row>
    <row r="464" spans="1:83" ht="27.6" x14ac:dyDescent="0.25">
      <c r="A464" s="51"/>
      <c r="B464" s="51" t="s">
        <v>635</v>
      </c>
      <c r="C464" s="56" t="s">
        <v>637</v>
      </c>
      <c r="D464" s="57" t="s">
        <v>91</v>
      </c>
      <c r="E464" s="58">
        <v>1.9</v>
      </c>
      <c r="F464" s="58">
        <f t="shared" si="25"/>
        <v>0</v>
      </c>
      <c r="G464" s="58">
        <f>SmtRes!CX164</f>
        <v>0</v>
      </c>
      <c r="H464" s="59">
        <f>SmtRes!CZ164</f>
        <v>79.88</v>
      </c>
      <c r="I464" s="60">
        <f>SmtRes!AI164</f>
        <v>1.31</v>
      </c>
      <c r="J464" s="59">
        <f t="shared" si="26"/>
        <v>104.64</v>
      </c>
      <c r="K464" s="60"/>
      <c r="L464" s="59">
        <f>SmtRes!DF164</f>
        <v>0</v>
      </c>
    </row>
    <row r="465" spans="1:83" ht="13.8" x14ac:dyDescent="0.25">
      <c r="A465" s="51"/>
      <c r="B465" s="51"/>
      <c r="C465" s="61" t="s">
        <v>825</v>
      </c>
      <c r="D465" s="52"/>
      <c r="E465" s="48"/>
      <c r="F465" s="48"/>
      <c r="G465" s="48"/>
      <c r="H465" s="47"/>
      <c r="I465" s="53"/>
      <c r="J465" s="47"/>
      <c r="K465" s="53"/>
      <c r="L465" s="47">
        <f>L447+L449+L450+L458</f>
        <v>26437.14</v>
      </c>
    </row>
    <row r="466" spans="1:83" ht="41.4" x14ac:dyDescent="0.25">
      <c r="A466" s="50" t="s">
        <v>852</v>
      </c>
      <c r="B466" s="51" t="str">
        <f>Source!F171</f>
        <v>421/пр_2020_п.75_пп.а</v>
      </c>
      <c r="C466" s="51" t="str">
        <f>Source!G171</f>
        <v>Сметная стоимость вспомогательных ненормируемых материальных ресурсов, не учтенная в сметной норме, 2%</v>
      </c>
      <c r="D466" s="52" t="str">
        <f>Source!H171</f>
        <v>%</v>
      </c>
      <c r="E466" s="48">
        <f>SmtRes!AT165</f>
        <v>2</v>
      </c>
      <c r="F466" s="48"/>
      <c r="G466" s="48">
        <f>Source!I171</f>
        <v>2</v>
      </c>
      <c r="H466" s="47"/>
      <c r="I466" s="53"/>
      <c r="J466" s="47"/>
      <c r="K466" s="53">
        <f>ROUND(0,7)</f>
        <v>0</v>
      </c>
      <c r="L466" s="47">
        <f>Source!P171</f>
        <v>0</v>
      </c>
      <c r="AD466" s="12">
        <f>ROUND((Source!AT171/100)*((ROUND(0*Source!I171, 2)+ROUND(0*Source!I171, 2))), 2)</f>
        <v>0</v>
      </c>
      <c r="AE466" s="12">
        <f>ROUND((Source!AU171/100)*((ROUND(0*Source!I171, 2)+ROUND(0*Source!I171, 2))), 2)</f>
        <v>0</v>
      </c>
      <c r="AN466" s="12">
        <f>L466</f>
        <v>0</v>
      </c>
      <c r="AW466" s="12">
        <f>L466</f>
        <v>0</v>
      </c>
      <c r="AZ466" s="12">
        <f>Source!X171</f>
        <v>0</v>
      </c>
      <c r="BA466" s="12">
        <f>Source!Y171</f>
        <v>0</v>
      </c>
      <c r="CD466" s="12">
        <v>2</v>
      </c>
    </row>
    <row r="467" spans="1:83" ht="13.8" x14ac:dyDescent="0.25">
      <c r="A467" s="51"/>
      <c r="B467" s="51"/>
      <c r="C467" s="51" t="s">
        <v>826</v>
      </c>
      <c r="D467" s="52"/>
      <c r="E467" s="48"/>
      <c r="F467" s="48"/>
      <c r="G467" s="48"/>
      <c r="H467" s="47"/>
      <c r="I467" s="53"/>
      <c r="J467" s="47"/>
      <c r="K467" s="53"/>
      <c r="L467" s="47">
        <f>SUM(AR446:AR470)+SUM(AS446:AS470)+SUM(AT446:AT470)+SUM(AU446:AU470)+SUM(AV446:AV470)</f>
        <v>21203.19</v>
      </c>
    </row>
    <row r="468" spans="1:83" ht="27.6" x14ac:dyDescent="0.25">
      <c r="A468" s="51"/>
      <c r="B468" s="51" t="s">
        <v>128</v>
      </c>
      <c r="C468" s="51" t="s">
        <v>835</v>
      </c>
      <c r="D468" s="52" t="s">
        <v>133</v>
      </c>
      <c r="E468" s="48">
        <f>Source!BZ170</f>
        <v>97</v>
      </c>
      <c r="F468" s="48"/>
      <c r="G468" s="48">
        <f>Source!AT170</f>
        <v>97</v>
      </c>
      <c r="H468" s="47"/>
      <c r="I468" s="53"/>
      <c r="J468" s="47"/>
      <c r="K468" s="53"/>
      <c r="L468" s="47">
        <f>SUM(AZ446:AZ470)</f>
        <v>20567.09</v>
      </c>
    </row>
    <row r="469" spans="1:83" ht="27.6" x14ac:dyDescent="0.25">
      <c r="A469" s="56"/>
      <c r="B469" s="56" t="s">
        <v>129</v>
      </c>
      <c r="C469" s="56" t="s">
        <v>836</v>
      </c>
      <c r="D469" s="57" t="s">
        <v>133</v>
      </c>
      <c r="E469" s="58">
        <f>Source!CA170</f>
        <v>51</v>
      </c>
      <c r="F469" s="58"/>
      <c r="G469" s="58">
        <f>Source!AU170</f>
        <v>51</v>
      </c>
      <c r="H469" s="59"/>
      <c r="I469" s="60"/>
      <c r="J469" s="59"/>
      <c r="K469" s="60"/>
      <c r="L469" s="59">
        <f>SUM(BA446:BA470)</f>
        <v>10813.63</v>
      </c>
    </row>
    <row r="470" spans="1:83" ht="13.8" x14ac:dyDescent="0.25">
      <c r="C470" s="98" t="s">
        <v>829</v>
      </c>
      <c r="D470" s="98"/>
      <c r="E470" s="98"/>
      <c r="F470" s="98"/>
      <c r="G470" s="98"/>
      <c r="H470" s="98"/>
      <c r="I470" s="99">
        <f>K470/E446</f>
        <v>57817.86</v>
      </c>
      <c r="J470" s="99"/>
      <c r="K470" s="99">
        <f>L447+L449+L458+L468+L469+L450+SUM(L466:L466)</f>
        <v>57817.86</v>
      </c>
      <c r="L470" s="99"/>
      <c r="AD470" s="12">
        <f>ROUND((Source!AT170/100)*((ROUND(SUMIF(SmtRes!AQ153:'SmtRes'!AQ165,"=1",SmtRes!AD153:'SmtRes'!AD165)*Source!I170, 2)+ROUND(SUMIF(SmtRes!AQ153:'SmtRes'!AQ165,"=1",SmtRes!AC153:'SmtRes'!AC165)*Source!I170, 2))), 2)</f>
        <v>2519.27</v>
      </c>
      <c r="AE470" s="12">
        <f>ROUND((Source!AU170/100)*((ROUND(SUMIF(SmtRes!AQ153:'SmtRes'!AQ165,"=1",SmtRes!AD153:'SmtRes'!AD165)*Source!I170, 2)+ROUND(SUMIF(SmtRes!AQ153:'SmtRes'!AQ165,"=1",SmtRes!AC153:'SmtRes'!AC165)*Source!I170, 2))), 2)</f>
        <v>1324.57</v>
      </c>
      <c r="AN470" s="62">
        <f>L447+L449+L458+L468+L469+L450</f>
        <v>57817.86</v>
      </c>
      <c r="AO470" s="62">
        <f>L449</f>
        <v>5233.9500000000007</v>
      </c>
      <c r="AQ470" s="12" t="s">
        <v>830</v>
      </c>
      <c r="AR470" s="62">
        <f>L447</f>
        <v>16404.98</v>
      </c>
      <c r="AT470" s="62">
        <f>L450</f>
        <v>4798.21</v>
      </c>
      <c r="AV470" s="12" t="s">
        <v>830</v>
      </c>
      <c r="AW470" s="62">
        <f>L458</f>
        <v>0</v>
      </c>
      <c r="AZ470" s="12">
        <f>Source!X170</f>
        <v>20567.09</v>
      </c>
      <c r="BA470" s="12">
        <f>Source!Y170</f>
        <v>10813.63</v>
      </c>
      <c r="CD470" s="12">
        <v>2</v>
      </c>
    </row>
    <row r="471" spans="1:83" ht="107.4" x14ac:dyDescent="0.25">
      <c r="A471" s="50" t="s">
        <v>170</v>
      </c>
      <c r="B471" s="51" t="s">
        <v>850</v>
      </c>
      <c r="C471" s="51" t="s">
        <v>1034</v>
      </c>
      <c r="D471" s="52" t="str">
        <f>Source!H172</f>
        <v>КОМПЛ</v>
      </c>
      <c r="E471" s="48">
        <f>Source!K172</f>
        <v>1</v>
      </c>
      <c r="F471" s="48"/>
      <c r="G471" s="48">
        <f>Source!I172</f>
        <v>1</v>
      </c>
      <c r="H471" s="47"/>
      <c r="I471" s="53"/>
      <c r="J471" s="47"/>
      <c r="K471" s="53"/>
      <c r="L471" s="47"/>
    </row>
    <row r="472" spans="1:83" ht="13.8" x14ac:dyDescent="0.25">
      <c r="A472" s="55"/>
      <c r="B472" s="48">
        <v>1</v>
      </c>
      <c r="C472" s="55" t="s">
        <v>819</v>
      </c>
      <c r="D472" s="52" t="s">
        <v>590</v>
      </c>
      <c r="E472" s="49"/>
      <c r="F472" s="48"/>
      <c r="G472" s="49">
        <f>Source!U172</f>
        <v>37.238</v>
      </c>
      <c r="H472" s="48"/>
      <c r="I472" s="48"/>
      <c r="J472" s="48"/>
      <c r="K472" s="48"/>
      <c r="L472" s="43">
        <f>SUM(L473:L473)-SUMIF(CE473:CE473, 1, L473:L473)</f>
        <v>22267.58</v>
      </c>
    </row>
    <row r="473" spans="1:83" ht="13.8" x14ac:dyDescent="0.25">
      <c r="A473" s="51"/>
      <c r="B473" s="51" t="s">
        <v>617</v>
      </c>
      <c r="C473" s="51" t="s">
        <v>618</v>
      </c>
      <c r="D473" s="52" t="s">
        <v>590</v>
      </c>
      <c r="E473" s="48">
        <v>43.3</v>
      </c>
      <c r="F473" s="48">
        <f>ROUND(0.86,7)</f>
        <v>0.86</v>
      </c>
      <c r="G473" s="48">
        <f>SmtRes!CX166</f>
        <v>37.238</v>
      </c>
      <c r="H473" s="47"/>
      <c r="I473" s="53"/>
      <c r="J473" s="47">
        <f>SmtRes!CZ166</f>
        <v>597.98</v>
      </c>
      <c r="K473" s="53"/>
      <c r="L473" s="47">
        <f>SmtRes!DI166</f>
        <v>22267.58</v>
      </c>
    </row>
    <row r="474" spans="1:83" ht="13.8" x14ac:dyDescent="0.25">
      <c r="A474" s="55"/>
      <c r="B474" s="48">
        <v>2</v>
      </c>
      <c r="C474" s="55" t="s">
        <v>820</v>
      </c>
      <c r="D474" s="52"/>
      <c r="E474" s="49"/>
      <c r="F474" s="48"/>
      <c r="G474" s="49"/>
      <c r="H474" s="48"/>
      <c r="I474" s="48"/>
      <c r="J474" s="48"/>
      <c r="K474" s="48"/>
      <c r="L474" s="43">
        <f>SUM(L475:L482)-SUMIF(CE475:CE482, 1, L475:L482)</f>
        <v>7699.6200000000026</v>
      </c>
    </row>
    <row r="475" spans="1:83" ht="13.8" x14ac:dyDescent="0.25">
      <c r="A475" s="55"/>
      <c r="B475" s="48"/>
      <c r="C475" s="55" t="s">
        <v>823</v>
      </c>
      <c r="D475" s="52" t="s">
        <v>590</v>
      </c>
      <c r="E475" s="49"/>
      <c r="F475" s="48"/>
      <c r="G475" s="49">
        <f>Source!V172</f>
        <v>9.8125999999999998</v>
      </c>
      <c r="H475" s="48"/>
      <c r="I475" s="48"/>
      <c r="J475" s="48"/>
      <c r="K475" s="48"/>
      <c r="L475" s="43">
        <f>SUMIF(CE476:CE482, 1, L476:L482)</f>
        <v>6750.4</v>
      </c>
      <c r="CE475" s="12">
        <v>1</v>
      </c>
    </row>
    <row r="476" spans="1:83" ht="27.6" x14ac:dyDescent="0.25">
      <c r="A476" s="51"/>
      <c r="B476" s="51" t="s">
        <v>593</v>
      </c>
      <c r="C476" s="51" t="s">
        <v>595</v>
      </c>
      <c r="D476" s="52" t="s">
        <v>596</v>
      </c>
      <c r="E476" s="48">
        <v>5</v>
      </c>
      <c r="F476" s="48">
        <f t="shared" ref="F476:F482" si="27">ROUND(0.86,7)</f>
        <v>0.86</v>
      </c>
      <c r="G476" s="48">
        <f>SmtRes!CX168</f>
        <v>4.3</v>
      </c>
      <c r="H476" s="47"/>
      <c r="I476" s="53"/>
      <c r="J476" s="47">
        <f>SmtRes!CZ168</f>
        <v>1552.12</v>
      </c>
      <c r="K476" s="53"/>
      <c r="L476" s="47">
        <f>SmtRes!DG168</f>
        <v>6674.12</v>
      </c>
    </row>
    <row r="477" spans="1:83" ht="13.8" x14ac:dyDescent="0.25">
      <c r="A477" s="51"/>
      <c r="B477" s="51" t="s">
        <v>597</v>
      </c>
      <c r="C477" s="51" t="s">
        <v>821</v>
      </c>
      <c r="D477" s="52" t="s">
        <v>590</v>
      </c>
      <c r="E477" s="48">
        <f>SmtRes!DO168*SmtRes!AT168</f>
        <v>5</v>
      </c>
      <c r="F477" s="48">
        <f t="shared" si="27"/>
        <v>0.86</v>
      </c>
      <c r="G477" s="48">
        <f>SmtRes!DO168*SmtRes!CX168</f>
        <v>4.3</v>
      </c>
      <c r="H477" s="47"/>
      <c r="I477" s="53"/>
      <c r="J477" s="47">
        <f>ROUND(SmtRes!AG168/SmtRes!DO168, 2)</f>
        <v>803.25</v>
      </c>
      <c r="K477" s="53"/>
      <c r="L477" s="47">
        <f>SmtRes!DH168</f>
        <v>3453.98</v>
      </c>
      <c r="CE477" s="12">
        <v>1</v>
      </c>
    </row>
    <row r="478" spans="1:83" ht="27.6" x14ac:dyDescent="0.25">
      <c r="A478" s="51"/>
      <c r="B478" s="51" t="s">
        <v>638</v>
      </c>
      <c r="C478" s="51" t="s">
        <v>640</v>
      </c>
      <c r="D478" s="52" t="s">
        <v>596</v>
      </c>
      <c r="E478" s="48">
        <v>5.83</v>
      </c>
      <c r="F478" s="48">
        <f t="shared" si="27"/>
        <v>0.86</v>
      </c>
      <c r="G478" s="48">
        <f>SmtRes!CX169</f>
        <v>5.0137999999999998</v>
      </c>
      <c r="H478" s="47">
        <f>SmtRes!CZ169</f>
        <v>104.99</v>
      </c>
      <c r="I478" s="53">
        <f>SmtRes!AJ169</f>
        <v>1.23</v>
      </c>
      <c r="J478" s="47">
        <f>ROUND(H478*I478, 2)</f>
        <v>129.13999999999999</v>
      </c>
      <c r="K478" s="53"/>
      <c r="L478" s="47">
        <f>SmtRes!DG169</f>
        <v>647.48</v>
      </c>
    </row>
    <row r="479" spans="1:83" ht="13.8" x14ac:dyDescent="0.25">
      <c r="A479" s="51"/>
      <c r="B479" s="51" t="s">
        <v>601</v>
      </c>
      <c r="C479" s="51" t="s">
        <v>822</v>
      </c>
      <c r="D479" s="52" t="s">
        <v>590</v>
      </c>
      <c r="E479" s="48">
        <f>SmtRes!DO169*SmtRes!AT169</f>
        <v>5.83</v>
      </c>
      <c r="F479" s="48">
        <f t="shared" si="27"/>
        <v>0.86</v>
      </c>
      <c r="G479" s="48">
        <f>SmtRes!DO169*SmtRes!CX169</f>
        <v>5.0137999999999998</v>
      </c>
      <c r="H479" s="47"/>
      <c r="I479" s="53"/>
      <c r="J479" s="47">
        <f>ROUND(SmtRes!AG169/SmtRes!DO169, 2)</f>
        <v>597.98</v>
      </c>
      <c r="K479" s="53"/>
      <c r="L479" s="47">
        <f>SmtRes!DH169</f>
        <v>2998.15</v>
      </c>
      <c r="CE479" s="12">
        <v>1</v>
      </c>
    </row>
    <row r="480" spans="1:83" ht="27.6" x14ac:dyDescent="0.25">
      <c r="A480" s="51"/>
      <c r="B480" s="51" t="s">
        <v>598</v>
      </c>
      <c r="C480" s="51" t="s">
        <v>600</v>
      </c>
      <c r="D480" s="52" t="s">
        <v>596</v>
      </c>
      <c r="E480" s="48">
        <v>0.57999999999999996</v>
      </c>
      <c r="F480" s="48">
        <f t="shared" si="27"/>
        <v>0.86</v>
      </c>
      <c r="G480" s="48">
        <f>SmtRes!CX170</f>
        <v>0.49880000000000002</v>
      </c>
      <c r="H480" s="47">
        <f>SmtRes!CZ170</f>
        <v>477.92</v>
      </c>
      <c r="I480" s="53">
        <f>SmtRes!AJ170</f>
        <v>1.22</v>
      </c>
      <c r="J480" s="47">
        <f>ROUND(H480*I480, 2)</f>
        <v>583.05999999999995</v>
      </c>
      <c r="K480" s="53"/>
      <c r="L480" s="47">
        <f>SmtRes!DG170</f>
        <v>290.83</v>
      </c>
    </row>
    <row r="481" spans="1:83" ht="13.8" x14ac:dyDescent="0.25">
      <c r="A481" s="51"/>
      <c r="B481" s="51" t="s">
        <v>601</v>
      </c>
      <c r="C481" s="51" t="s">
        <v>822</v>
      </c>
      <c r="D481" s="52" t="s">
        <v>590</v>
      </c>
      <c r="E481" s="48">
        <f>SmtRes!DO170*SmtRes!AT170</f>
        <v>0.57999999999999996</v>
      </c>
      <c r="F481" s="48">
        <f t="shared" si="27"/>
        <v>0.86</v>
      </c>
      <c r="G481" s="48">
        <f>SmtRes!DO170*SmtRes!CX170</f>
        <v>0.49880000000000002</v>
      </c>
      <c r="H481" s="47"/>
      <c r="I481" s="53"/>
      <c r="J481" s="47">
        <f>ROUND(SmtRes!AG170/SmtRes!DO170, 2)</f>
        <v>597.98</v>
      </c>
      <c r="K481" s="53"/>
      <c r="L481" s="47">
        <f>SmtRes!DH170</f>
        <v>298.27</v>
      </c>
      <c r="CE481" s="12">
        <v>1</v>
      </c>
    </row>
    <row r="482" spans="1:83" ht="27.6" x14ac:dyDescent="0.25">
      <c r="A482" s="51"/>
      <c r="B482" s="51" t="s">
        <v>619</v>
      </c>
      <c r="C482" s="51" t="s">
        <v>621</v>
      </c>
      <c r="D482" s="52" t="s">
        <v>596</v>
      </c>
      <c r="E482" s="48">
        <v>3.66</v>
      </c>
      <c r="F482" s="48">
        <f t="shared" si="27"/>
        <v>0.86</v>
      </c>
      <c r="G482" s="48">
        <f>SmtRes!CX171</f>
        <v>3.1476000000000002</v>
      </c>
      <c r="H482" s="47"/>
      <c r="I482" s="53"/>
      <c r="J482" s="47">
        <f>SmtRes!CZ171</f>
        <v>27.7</v>
      </c>
      <c r="K482" s="53"/>
      <c r="L482" s="47">
        <f>SmtRes!DG171</f>
        <v>87.19</v>
      </c>
    </row>
    <row r="483" spans="1:83" ht="13.8" x14ac:dyDescent="0.25">
      <c r="A483" s="55"/>
      <c r="B483" s="48">
        <v>4</v>
      </c>
      <c r="C483" s="55" t="s">
        <v>824</v>
      </c>
      <c r="D483" s="52"/>
      <c r="E483" s="49"/>
      <c r="F483" s="48"/>
      <c r="G483" s="49"/>
      <c r="H483" s="48"/>
      <c r="I483" s="48"/>
      <c r="J483" s="48"/>
      <c r="K483" s="48"/>
      <c r="L483" s="43">
        <f>SUM(L484:L489)-SUMIF(CE484:CE489, 1, L484:L489)</f>
        <v>0</v>
      </c>
    </row>
    <row r="484" spans="1:83" ht="27.6" x14ac:dyDescent="0.25">
      <c r="A484" s="51"/>
      <c r="B484" s="51" t="s">
        <v>622</v>
      </c>
      <c r="C484" s="51" t="s">
        <v>624</v>
      </c>
      <c r="D484" s="52" t="s">
        <v>99</v>
      </c>
      <c r="E484" s="48">
        <v>2E-3</v>
      </c>
      <c r="F484" s="48">
        <f t="shared" ref="F484:F489" si="28">ROUND(0,7)</f>
        <v>0</v>
      </c>
      <c r="G484" s="48">
        <f>SmtRes!CX172</f>
        <v>0</v>
      </c>
      <c r="H484" s="47">
        <f>SmtRes!CZ172</f>
        <v>144581.54999999999</v>
      </c>
      <c r="I484" s="53">
        <f>SmtRes!AI172</f>
        <v>1.77</v>
      </c>
      <c r="J484" s="47">
        <f t="shared" ref="J484:J489" si="29">ROUND(H484*I484, 2)</f>
        <v>255909.34</v>
      </c>
      <c r="K484" s="53"/>
      <c r="L484" s="47">
        <f>SmtRes!DF172</f>
        <v>0</v>
      </c>
    </row>
    <row r="485" spans="1:83" ht="41.4" x14ac:dyDescent="0.25">
      <c r="A485" s="51"/>
      <c r="B485" s="51" t="s">
        <v>625</v>
      </c>
      <c r="C485" s="51" t="s">
        <v>627</v>
      </c>
      <c r="D485" s="52" t="s">
        <v>91</v>
      </c>
      <c r="E485" s="48">
        <v>4.9000000000000004</v>
      </c>
      <c r="F485" s="48">
        <f t="shared" si="28"/>
        <v>0</v>
      </c>
      <c r="G485" s="48">
        <f>SmtRes!CX173</f>
        <v>0</v>
      </c>
      <c r="H485" s="47">
        <f>SmtRes!CZ173</f>
        <v>155.63</v>
      </c>
      <c r="I485" s="53">
        <f>SmtRes!AI173</f>
        <v>0.94</v>
      </c>
      <c r="J485" s="47">
        <f t="shared" si="29"/>
        <v>146.29</v>
      </c>
      <c r="K485" s="53"/>
      <c r="L485" s="47">
        <f>SmtRes!DF173</f>
        <v>0</v>
      </c>
    </row>
    <row r="486" spans="1:83" ht="13.8" x14ac:dyDescent="0.25">
      <c r="A486" s="51"/>
      <c r="B486" s="51" t="s">
        <v>89</v>
      </c>
      <c r="C486" s="51" t="s">
        <v>90</v>
      </c>
      <c r="D486" s="52" t="s">
        <v>91</v>
      </c>
      <c r="E486" s="48">
        <v>10.199999999999999</v>
      </c>
      <c r="F486" s="48">
        <f t="shared" si="28"/>
        <v>0</v>
      </c>
      <c r="G486" s="48">
        <f>SmtRes!CX174</f>
        <v>0</v>
      </c>
      <c r="H486" s="47">
        <f>SmtRes!CZ174</f>
        <v>174.93</v>
      </c>
      <c r="I486" s="53">
        <f>SmtRes!AI174</f>
        <v>1.1499999999999999</v>
      </c>
      <c r="J486" s="47">
        <f t="shared" si="29"/>
        <v>201.17</v>
      </c>
      <c r="K486" s="53"/>
      <c r="L486" s="47">
        <f>SmtRes!DF174</f>
        <v>0</v>
      </c>
    </row>
    <row r="487" spans="1:83" ht="27.6" x14ac:dyDescent="0.25">
      <c r="A487" s="51"/>
      <c r="B487" s="51" t="s">
        <v>628</v>
      </c>
      <c r="C487" s="51" t="s">
        <v>630</v>
      </c>
      <c r="D487" s="52" t="s">
        <v>631</v>
      </c>
      <c r="E487" s="48">
        <v>0.14000000000000001</v>
      </c>
      <c r="F487" s="48">
        <f t="shared" si="28"/>
        <v>0</v>
      </c>
      <c r="G487" s="48">
        <f>SmtRes!CX175</f>
        <v>0</v>
      </c>
      <c r="H487" s="47">
        <f>SmtRes!CZ175</f>
        <v>386.46</v>
      </c>
      <c r="I487" s="53">
        <f>SmtRes!AI175</f>
        <v>1.44</v>
      </c>
      <c r="J487" s="47">
        <f t="shared" si="29"/>
        <v>556.5</v>
      </c>
      <c r="K487" s="53"/>
      <c r="L487" s="47">
        <f>SmtRes!DF175</f>
        <v>0</v>
      </c>
    </row>
    <row r="488" spans="1:83" ht="27.6" x14ac:dyDescent="0.25">
      <c r="A488" s="51"/>
      <c r="B488" s="51" t="s">
        <v>632</v>
      </c>
      <c r="C488" s="51" t="s">
        <v>634</v>
      </c>
      <c r="D488" s="52" t="s">
        <v>99</v>
      </c>
      <c r="E488" s="48">
        <v>1.0999999999999999E-2</v>
      </c>
      <c r="F488" s="48">
        <f t="shared" si="28"/>
        <v>0</v>
      </c>
      <c r="G488" s="48">
        <f>SmtRes!CX176</f>
        <v>0</v>
      </c>
      <c r="H488" s="47">
        <f>SmtRes!CZ176</f>
        <v>70310.45</v>
      </c>
      <c r="I488" s="53">
        <f>SmtRes!AI176</f>
        <v>0.84</v>
      </c>
      <c r="J488" s="47">
        <f t="shared" si="29"/>
        <v>59060.78</v>
      </c>
      <c r="K488" s="53"/>
      <c r="L488" s="47">
        <f>SmtRes!DF176</f>
        <v>0</v>
      </c>
    </row>
    <row r="489" spans="1:83" ht="27.6" x14ac:dyDescent="0.25">
      <c r="A489" s="51"/>
      <c r="B489" s="51" t="s">
        <v>635</v>
      </c>
      <c r="C489" s="56" t="s">
        <v>637</v>
      </c>
      <c r="D489" s="57" t="s">
        <v>91</v>
      </c>
      <c r="E489" s="58">
        <v>1.9</v>
      </c>
      <c r="F489" s="58">
        <f t="shared" si="28"/>
        <v>0</v>
      </c>
      <c r="G489" s="58">
        <f>SmtRes!CX177</f>
        <v>0</v>
      </c>
      <c r="H489" s="59">
        <f>SmtRes!CZ177</f>
        <v>79.88</v>
      </c>
      <c r="I489" s="60">
        <f>SmtRes!AI177</f>
        <v>1.31</v>
      </c>
      <c r="J489" s="59">
        <f t="shared" si="29"/>
        <v>104.64</v>
      </c>
      <c r="K489" s="60"/>
      <c r="L489" s="59">
        <f>SmtRes!DF177</f>
        <v>0</v>
      </c>
    </row>
    <row r="490" spans="1:83" ht="13.8" x14ac:dyDescent="0.25">
      <c r="A490" s="51"/>
      <c r="B490" s="51"/>
      <c r="C490" s="61" t="s">
        <v>825</v>
      </c>
      <c r="D490" s="52"/>
      <c r="E490" s="48"/>
      <c r="F490" s="48"/>
      <c r="G490" s="48"/>
      <c r="H490" s="47"/>
      <c r="I490" s="53"/>
      <c r="J490" s="47"/>
      <c r="K490" s="53"/>
      <c r="L490" s="47">
        <f>L472+L474+L475+L483</f>
        <v>36717.600000000006</v>
      </c>
    </row>
    <row r="491" spans="1:83" ht="41.4" x14ac:dyDescent="0.25">
      <c r="A491" s="50" t="s">
        <v>853</v>
      </c>
      <c r="B491" s="51" t="str">
        <f>Source!F173</f>
        <v>421/пр_2020_п.75_пп.а</v>
      </c>
      <c r="C491" s="51" t="str">
        <f>Source!G173</f>
        <v>Сметная стоимость вспомогательных ненормируемых материальных ресурсов, не учтенная в сметной норме, 2%</v>
      </c>
      <c r="D491" s="52" t="str">
        <f>Source!H173</f>
        <v>%</v>
      </c>
      <c r="E491" s="48">
        <f>SmtRes!AT178</f>
        <v>2</v>
      </c>
      <c r="F491" s="48"/>
      <c r="G491" s="48">
        <f>Source!I173</f>
        <v>2</v>
      </c>
      <c r="H491" s="47"/>
      <c r="I491" s="53"/>
      <c r="J491" s="47"/>
      <c r="K491" s="53">
        <f>ROUND(0,7)</f>
        <v>0</v>
      </c>
      <c r="L491" s="47">
        <f>Source!P173</f>
        <v>0</v>
      </c>
      <c r="AD491" s="12">
        <f>ROUND((Source!AT173/100)*((ROUND(0*Source!I173, 2)+ROUND(0*Source!I173, 2))), 2)</f>
        <v>0</v>
      </c>
      <c r="AE491" s="12">
        <f>ROUND((Source!AU173/100)*((ROUND(0*Source!I173, 2)+ROUND(0*Source!I173, 2))), 2)</f>
        <v>0</v>
      </c>
      <c r="AN491" s="12">
        <f>L491</f>
        <v>0</v>
      </c>
      <c r="AW491" s="12">
        <f>L491</f>
        <v>0</v>
      </c>
      <c r="AZ491" s="12">
        <f>Source!X173</f>
        <v>0</v>
      </c>
      <c r="BA491" s="12">
        <f>Source!Y173</f>
        <v>0</v>
      </c>
      <c r="CD491" s="12">
        <v>2</v>
      </c>
    </row>
    <row r="492" spans="1:83" ht="13.8" x14ac:dyDescent="0.25">
      <c r="A492" s="51"/>
      <c r="B492" s="51"/>
      <c r="C492" s="51" t="s">
        <v>826</v>
      </c>
      <c r="D492" s="52"/>
      <c r="E492" s="48"/>
      <c r="F492" s="48"/>
      <c r="G492" s="48"/>
      <c r="H492" s="47"/>
      <c r="I492" s="53"/>
      <c r="J492" s="47"/>
      <c r="K492" s="53"/>
      <c r="L492" s="47">
        <f>SUM(AR471:AR495)+SUM(AS471:AS495)+SUM(AT471:AT495)+SUM(AU471:AU495)+SUM(AV471:AV495)</f>
        <v>29017.980000000003</v>
      </c>
    </row>
    <row r="493" spans="1:83" ht="27.6" x14ac:dyDescent="0.25">
      <c r="A493" s="51"/>
      <c r="B493" s="51" t="s">
        <v>128</v>
      </c>
      <c r="C493" s="51" t="s">
        <v>835</v>
      </c>
      <c r="D493" s="52" t="s">
        <v>133</v>
      </c>
      <c r="E493" s="48">
        <f>Source!BZ172</f>
        <v>97</v>
      </c>
      <c r="F493" s="48"/>
      <c r="G493" s="48">
        <f>Source!AT172</f>
        <v>97</v>
      </c>
      <c r="H493" s="47"/>
      <c r="I493" s="53"/>
      <c r="J493" s="47"/>
      <c r="K493" s="53"/>
      <c r="L493" s="47">
        <f>SUM(AZ471:AZ495)</f>
        <v>28147.439999999999</v>
      </c>
    </row>
    <row r="494" spans="1:83" ht="27.6" x14ac:dyDescent="0.25">
      <c r="A494" s="56"/>
      <c r="B494" s="56" t="s">
        <v>129</v>
      </c>
      <c r="C494" s="56" t="s">
        <v>836</v>
      </c>
      <c r="D494" s="57" t="s">
        <v>133</v>
      </c>
      <c r="E494" s="58">
        <f>Source!CA172</f>
        <v>51</v>
      </c>
      <c r="F494" s="58"/>
      <c r="G494" s="58">
        <f>Source!AU172</f>
        <v>51</v>
      </c>
      <c r="H494" s="59"/>
      <c r="I494" s="60"/>
      <c r="J494" s="59"/>
      <c r="K494" s="60"/>
      <c r="L494" s="59">
        <f>SUM(BA471:BA495)</f>
        <v>14799.17</v>
      </c>
    </row>
    <row r="495" spans="1:83" ht="13.8" x14ac:dyDescent="0.25">
      <c r="C495" s="98" t="s">
        <v>829</v>
      </c>
      <c r="D495" s="98"/>
      <c r="E495" s="98"/>
      <c r="F495" s="98"/>
      <c r="G495" s="98"/>
      <c r="H495" s="98"/>
      <c r="I495" s="99">
        <f>K495/E471</f>
        <v>79664.209999999992</v>
      </c>
      <c r="J495" s="99"/>
      <c r="K495" s="99">
        <f>L472+L474+L483+L493+L494+L475+SUM(L491:L491)</f>
        <v>79664.209999999992</v>
      </c>
      <c r="L495" s="99"/>
      <c r="AD495" s="12">
        <f>ROUND((Source!AT172/100)*((ROUND(SUMIF(SmtRes!AQ166:'SmtRes'!AQ178,"=1",SmtRes!AD166:'SmtRes'!AD178)*Source!I172, 2)+ROUND(SUMIF(SmtRes!AQ166:'SmtRes'!AQ178,"=1",SmtRes!AC166:'SmtRes'!AC178)*Source!I172, 2))), 2)</f>
        <v>2519.27</v>
      </c>
      <c r="AE495" s="12">
        <f>ROUND((Source!AU172/100)*((ROUND(SUMIF(SmtRes!AQ166:'SmtRes'!AQ178,"=1",SmtRes!AD166:'SmtRes'!AD178)*Source!I172, 2)+ROUND(SUMIF(SmtRes!AQ166:'SmtRes'!AQ178,"=1",SmtRes!AC166:'SmtRes'!AC178)*Source!I172, 2))), 2)</f>
        <v>1324.57</v>
      </c>
      <c r="AN495" s="62">
        <f>L472+L474+L483+L493+L494+L475</f>
        <v>79664.209999999992</v>
      </c>
      <c r="AO495" s="62">
        <f>L474</f>
        <v>7699.6200000000026</v>
      </c>
      <c r="AQ495" s="12" t="s">
        <v>830</v>
      </c>
      <c r="AR495" s="62">
        <f>L472</f>
        <v>22267.58</v>
      </c>
      <c r="AT495" s="62">
        <f>L475</f>
        <v>6750.4</v>
      </c>
      <c r="AV495" s="12" t="s">
        <v>830</v>
      </c>
      <c r="AW495" s="62">
        <f>L483</f>
        <v>0</v>
      </c>
      <c r="AZ495" s="12">
        <f>Source!X172</f>
        <v>28147.439999999999</v>
      </c>
      <c r="BA495" s="12">
        <f>Source!Y172</f>
        <v>14799.17</v>
      </c>
      <c r="CD495" s="12">
        <v>2</v>
      </c>
    </row>
    <row r="497" spans="1:12" ht="13.8" hidden="1" x14ac:dyDescent="0.25">
      <c r="A497" s="41"/>
      <c r="B497" s="42"/>
      <c r="C497" s="76" t="s">
        <v>831</v>
      </c>
      <c r="D497" s="76"/>
      <c r="E497" s="76"/>
      <c r="F497" s="76"/>
      <c r="G497" s="76"/>
      <c r="H497" s="76"/>
      <c r="I497" s="43"/>
      <c r="J497" s="41"/>
      <c r="K497" s="44"/>
      <c r="L497" s="43">
        <f>L499+L500+L506+L510</f>
        <v>107363.05</v>
      </c>
    </row>
    <row r="498" spans="1:12" ht="13.8" hidden="1" x14ac:dyDescent="0.25">
      <c r="A498" s="45"/>
      <c r="B498" s="46"/>
      <c r="C498" s="82" t="s">
        <v>791</v>
      </c>
      <c r="D498" s="83"/>
      <c r="E498" s="83"/>
      <c r="F498" s="83"/>
      <c r="G498" s="83"/>
      <c r="H498" s="83"/>
      <c r="I498" s="47"/>
      <c r="J498" s="45"/>
      <c r="K498" s="48"/>
      <c r="L498" s="47"/>
    </row>
    <row r="499" spans="1:12" ht="13.8" hidden="1" x14ac:dyDescent="0.25">
      <c r="A499" s="45"/>
      <c r="B499" s="46"/>
      <c r="C499" s="83" t="s">
        <v>792</v>
      </c>
      <c r="D499" s="83"/>
      <c r="E499" s="83"/>
      <c r="F499" s="83"/>
      <c r="G499" s="83"/>
      <c r="H499" s="83"/>
      <c r="I499" s="47"/>
      <c r="J499" s="45"/>
      <c r="K499" s="48"/>
      <c r="L499" s="47">
        <f>SUM(AR393:AR495)</f>
        <v>65743.360000000001</v>
      </c>
    </row>
    <row r="500" spans="1:12" ht="13.8" hidden="1" x14ac:dyDescent="0.25">
      <c r="A500" s="45"/>
      <c r="B500" s="46"/>
      <c r="C500" s="83" t="s">
        <v>793</v>
      </c>
      <c r="D500" s="83"/>
      <c r="E500" s="83"/>
      <c r="F500" s="83"/>
      <c r="G500" s="83"/>
      <c r="H500" s="83"/>
      <c r="I500" s="47"/>
      <c r="J500" s="45"/>
      <c r="K500" s="48"/>
      <c r="L500" s="47">
        <f>L502+L505+L504</f>
        <v>41619.69</v>
      </c>
    </row>
    <row r="501" spans="1:12" ht="13.8" hidden="1" x14ac:dyDescent="0.25">
      <c r="A501" s="45"/>
      <c r="B501" s="46"/>
      <c r="C501" s="82" t="s">
        <v>794</v>
      </c>
      <c r="D501" s="83"/>
      <c r="E501" s="83"/>
      <c r="F501" s="83"/>
      <c r="G501" s="83"/>
      <c r="H501" s="83"/>
      <c r="I501" s="47"/>
      <c r="J501" s="45"/>
      <c r="K501" s="48"/>
      <c r="L501" s="47"/>
    </row>
    <row r="502" spans="1:12" ht="13.8" hidden="1" x14ac:dyDescent="0.25">
      <c r="A502" s="45"/>
      <c r="B502" s="46"/>
      <c r="C502" s="83" t="s">
        <v>793</v>
      </c>
      <c r="D502" s="83"/>
      <c r="E502" s="83"/>
      <c r="F502" s="83"/>
      <c r="G502" s="83"/>
      <c r="H502" s="83"/>
      <c r="I502" s="47"/>
      <c r="J502" s="45"/>
      <c r="K502" s="48"/>
      <c r="L502" s="47">
        <f>SUM(AO393:AO495)</f>
        <v>21987.060000000005</v>
      </c>
    </row>
    <row r="503" spans="1:12" ht="13.8" hidden="1" x14ac:dyDescent="0.25">
      <c r="A503" s="45"/>
      <c r="B503" s="46"/>
      <c r="C503" s="82" t="s">
        <v>795</v>
      </c>
      <c r="D503" s="83"/>
      <c r="E503" s="83"/>
      <c r="F503" s="83"/>
      <c r="G503" s="83"/>
      <c r="H503" s="83"/>
      <c r="I503" s="47"/>
      <c r="J503" s="45"/>
      <c r="K503" s="48"/>
      <c r="L503" s="47"/>
    </row>
    <row r="504" spans="1:12" ht="13.8" hidden="1" x14ac:dyDescent="0.25">
      <c r="A504" s="45"/>
      <c r="B504" s="46"/>
      <c r="C504" s="83" t="s">
        <v>815</v>
      </c>
      <c r="D504" s="83"/>
      <c r="E504" s="83"/>
      <c r="F504" s="83"/>
      <c r="G504" s="83"/>
      <c r="H504" s="83"/>
      <c r="I504" s="47"/>
      <c r="J504" s="45"/>
      <c r="K504" s="48"/>
      <c r="L504" s="47">
        <f>SUM(AT393:AT495)</f>
        <v>19632.629999999997</v>
      </c>
    </row>
    <row r="505" spans="1:12" ht="13.8" hidden="1" x14ac:dyDescent="0.25">
      <c r="A505" s="45"/>
      <c r="B505" s="46"/>
      <c r="C505" s="83" t="s">
        <v>796</v>
      </c>
      <c r="D505" s="83"/>
      <c r="E505" s="83"/>
      <c r="F505" s="83"/>
      <c r="G505" s="83"/>
      <c r="H505" s="83"/>
      <c r="I505" s="47"/>
      <c r="J505" s="45"/>
      <c r="K505" s="48"/>
      <c r="L505" s="47">
        <f>SUM(AV393:AV495)</f>
        <v>0</v>
      </c>
    </row>
    <row r="506" spans="1:12" ht="13.8" hidden="1" x14ac:dyDescent="0.25">
      <c r="A506" s="45"/>
      <c r="B506" s="46"/>
      <c r="C506" s="83" t="s">
        <v>797</v>
      </c>
      <c r="D506" s="83"/>
      <c r="E506" s="83"/>
      <c r="F506" s="83"/>
      <c r="G506" s="83"/>
      <c r="H506" s="83"/>
      <c r="I506" s="47"/>
      <c r="J506" s="45"/>
      <c r="K506" s="48"/>
      <c r="L506" s="47">
        <f>L508+L509</f>
        <v>0</v>
      </c>
    </row>
    <row r="507" spans="1:12" ht="13.8" hidden="1" x14ac:dyDescent="0.25">
      <c r="A507" s="45"/>
      <c r="B507" s="46"/>
      <c r="C507" s="82" t="s">
        <v>794</v>
      </c>
      <c r="D507" s="83"/>
      <c r="E507" s="83"/>
      <c r="F507" s="83"/>
      <c r="G507" s="83"/>
      <c r="H507" s="83"/>
      <c r="I507" s="47"/>
      <c r="J507" s="45"/>
      <c r="K507" s="48"/>
      <c r="L507" s="47"/>
    </row>
    <row r="508" spans="1:12" ht="13.8" hidden="1" x14ac:dyDescent="0.25">
      <c r="A508" s="45"/>
      <c r="B508" s="46"/>
      <c r="C508" s="83" t="s">
        <v>798</v>
      </c>
      <c r="D508" s="83"/>
      <c r="E508" s="83"/>
      <c r="F508" s="83"/>
      <c r="G508" s="83"/>
      <c r="H508" s="83"/>
      <c r="I508" s="47"/>
      <c r="J508" s="45"/>
      <c r="K508" s="48"/>
      <c r="L508" s="47">
        <f>SUM(AW393:AW495)-SUM(BK393:BK495)</f>
        <v>0</v>
      </c>
    </row>
    <row r="509" spans="1:12" ht="13.8" hidden="1" x14ac:dyDescent="0.25">
      <c r="A509" s="45"/>
      <c r="B509" s="46"/>
      <c r="C509" s="83" t="s">
        <v>799</v>
      </c>
      <c r="D509" s="83"/>
      <c r="E509" s="83"/>
      <c r="F509" s="83"/>
      <c r="G509" s="83"/>
      <c r="H509" s="83"/>
      <c r="I509" s="47"/>
      <c r="J509" s="45"/>
      <c r="K509" s="48"/>
      <c r="L509" s="47">
        <f>SUM(BC393:BC495)</f>
        <v>0</v>
      </c>
    </row>
    <row r="510" spans="1:12" ht="13.8" hidden="1" x14ac:dyDescent="0.25">
      <c r="A510" s="45"/>
      <c r="B510" s="46"/>
      <c r="C510" s="83" t="s">
        <v>800</v>
      </c>
      <c r="D510" s="83"/>
      <c r="E510" s="83"/>
      <c r="F510" s="83"/>
      <c r="G510" s="83"/>
      <c r="H510" s="83"/>
      <c r="I510" s="47"/>
      <c r="J510" s="45"/>
      <c r="K510" s="48"/>
      <c r="L510" s="47">
        <f>SUM(BB393:BB495)</f>
        <v>0</v>
      </c>
    </row>
    <row r="511" spans="1:12" ht="13.8" hidden="1" x14ac:dyDescent="0.25">
      <c r="A511" s="45"/>
      <c r="B511" s="46"/>
      <c r="C511" s="83" t="s">
        <v>801</v>
      </c>
      <c r="D511" s="83"/>
      <c r="E511" s="83"/>
      <c r="F511" s="83"/>
      <c r="G511" s="83"/>
      <c r="H511" s="83"/>
      <c r="I511" s="47"/>
      <c r="J511" s="45"/>
      <c r="K511" s="48"/>
      <c r="L511" s="47">
        <f>SUM(AR393:AR495)+SUM(AT393:AT495)+SUM(AV393:AV495)</f>
        <v>85375.989999999991</v>
      </c>
    </row>
    <row r="512" spans="1:12" ht="13.8" hidden="1" x14ac:dyDescent="0.25">
      <c r="A512" s="45"/>
      <c r="B512" s="46"/>
      <c r="C512" s="83" t="s">
        <v>802</v>
      </c>
      <c r="D512" s="83"/>
      <c r="E512" s="83"/>
      <c r="F512" s="83"/>
      <c r="G512" s="83"/>
      <c r="H512" s="83"/>
      <c r="I512" s="47"/>
      <c r="J512" s="45"/>
      <c r="K512" s="48"/>
      <c r="L512" s="47">
        <f>SUM(AZ393:AZ495)</f>
        <v>82814.7</v>
      </c>
    </row>
    <row r="513" spans="1:12" ht="13.8" hidden="1" x14ac:dyDescent="0.25">
      <c r="A513" s="45"/>
      <c r="B513" s="46"/>
      <c r="C513" s="83" t="s">
        <v>803</v>
      </c>
      <c r="D513" s="83"/>
      <c r="E513" s="83"/>
      <c r="F513" s="83"/>
      <c r="G513" s="83"/>
      <c r="H513" s="83"/>
      <c r="I513" s="47"/>
      <c r="J513" s="45"/>
      <c r="K513" s="48"/>
      <c r="L513" s="47">
        <f>SUM(BA393:BA495)</f>
        <v>43541.759999999995</v>
      </c>
    </row>
    <row r="514" spans="1:12" ht="13.8" hidden="1" x14ac:dyDescent="0.25">
      <c r="A514" s="45"/>
      <c r="B514" s="46"/>
      <c r="C514" s="83" t="s">
        <v>804</v>
      </c>
      <c r="D514" s="83"/>
      <c r="E514" s="83"/>
      <c r="F514" s="83"/>
      <c r="G514" s="83"/>
      <c r="H514" s="83"/>
      <c r="I514" s="47"/>
      <c r="J514" s="45"/>
      <c r="K514" s="48"/>
      <c r="L514" s="47">
        <f>L516+L517</f>
        <v>0</v>
      </c>
    </row>
    <row r="515" spans="1:12" ht="13.8" hidden="1" x14ac:dyDescent="0.25">
      <c r="A515" s="45"/>
      <c r="B515" s="46"/>
      <c r="C515" s="82" t="s">
        <v>791</v>
      </c>
      <c r="D515" s="83"/>
      <c r="E515" s="83"/>
      <c r="F515" s="83"/>
      <c r="G515" s="83"/>
      <c r="H515" s="83"/>
      <c r="I515" s="47"/>
      <c r="J515" s="45"/>
      <c r="K515" s="48"/>
      <c r="L515" s="47"/>
    </row>
    <row r="516" spans="1:12" ht="13.8" hidden="1" x14ac:dyDescent="0.25">
      <c r="A516" s="45"/>
      <c r="B516" s="46"/>
      <c r="C516" s="83" t="s">
        <v>805</v>
      </c>
      <c r="D516" s="83"/>
      <c r="E516" s="83"/>
      <c r="F516" s="83"/>
      <c r="G516" s="83"/>
      <c r="H516" s="83"/>
      <c r="I516" s="47"/>
      <c r="J516" s="45"/>
      <c r="K516" s="48"/>
      <c r="L516" s="47">
        <f>SUM(BK393:BK495)</f>
        <v>0</v>
      </c>
    </row>
    <row r="517" spans="1:12" ht="13.8" hidden="1" x14ac:dyDescent="0.25">
      <c r="A517" s="45"/>
      <c r="B517" s="46"/>
      <c r="C517" s="83" t="s">
        <v>806</v>
      </c>
      <c r="D517" s="83"/>
      <c r="E517" s="83"/>
      <c r="F517" s="83"/>
      <c r="G517" s="83"/>
      <c r="H517" s="83"/>
      <c r="I517" s="47"/>
      <c r="J517" s="45"/>
      <c r="K517" s="48"/>
      <c r="L517" s="47">
        <f>SUM(BD393:BD495)</f>
        <v>0</v>
      </c>
    </row>
    <row r="518" spans="1:12" ht="13.8" hidden="1" x14ac:dyDescent="0.25">
      <c r="A518" s="45"/>
      <c r="B518" s="46"/>
      <c r="C518" s="83" t="s">
        <v>807</v>
      </c>
      <c r="D518" s="83"/>
      <c r="E518" s="83"/>
      <c r="F518" s="83"/>
      <c r="G518" s="83"/>
      <c r="H518" s="83"/>
      <c r="I518" s="47"/>
      <c r="J518" s="45"/>
      <c r="K518" s="48"/>
      <c r="L518" s="47"/>
    </row>
    <row r="519" spans="1:12" ht="13.8" hidden="1" x14ac:dyDescent="0.25">
      <c r="A519" s="45"/>
      <c r="B519" s="46"/>
      <c r="C519" s="83" t="s">
        <v>808</v>
      </c>
      <c r="D519" s="83"/>
      <c r="E519" s="83"/>
      <c r="F519" s="83"/>
      <c r="G519" s="83"/>
      <c r="H519" s="83"/>
      <c r="I519" s="47"/>
      <c r="J519" s="45"/>
      <c r="K519" s="48"/>
      <c r="L519" s="47">
        <f>SUM(BO393:BO495)</f>
        <v>0</v>
      </c>
    </row>
    <row r="520" spans="1:12" ht="13.8" hidden="1" x14ac:dyDescent="0.25">
      <c r="A520" s="41"/>
      <c r="B520" s="42"/>
      <c r="C520" s="76" t="s">
        <v>809</v>
      </c>
      <c r="D520" s="76"/>
      <c r="E520" s="76"/>
      <c r="F520" s="76"/>
      <c r="G520" s="76"/>
      <c r="H520" s="76"/>
      <c r="I520" s="43"/>
      <c r="J520" s="41"/>
      <c r="K520" s="44"/>
      <c r="L520" s="43">
        <f>L497+L512+L513+L514+L518+L519</f>
        <v>233719.51</v>
      </c>
    </row>
    <row r="521" spans="1:12" ht="13.8" hidden="1" x14ac:dyDescent="0.25">
      <c r="A521" s="45"/>
      <c r="B521" s="46"/>
      <c r="C521" s="82" t="s">
        <v>810</v>
      </c>
      <c r="D521" s="83"/>
      <c r="E521" s="83"/>
      <c r="F521" s="83"/>
      <c r="G521" s="83"/>
      <c r="H521" s="83"/>
      <c r="I521" s="47"/>
      <c r="J521" s="45"/>
      <c r="K521" s="48"/>
      <c r="L521" s="47"/>
    </row>
    <row r="522" spans="1:12" ht="13.8" hidden="1" x14ac:dyDescent="0.25">
      <c r="A522" s="45"/>
      <c r="B522" s="46"/>
      <c r="C522" s="83" t="s">
        <v>811</v>
      </c>
      <c r="D522" s="83"/>
      <c r="E522" s="83"/>
      <c r="F522" s="83"/>
      <c r="G522" s="83"/>
      <c r="H522" s="83"/>
      <c r="I522" s="47"/>
      <c r="J522" s="45"/>
      <c r="K522" s="48"/>
      <c r="L522" s="47">
        <f>SUM(AX393:AX495)</f>
        <v>0</v>
      </c>
    </row>
    <row r="523" spans="1:12" ht="13.8" hidden="1" x14ac:dyDescent="0.25">
      <c r="A523" s="45"/>
      <c r="B523" s="46"/>
      <c r="C523" s="83" t="s">
        <v>812</v>
      </c>
      <c r="D523" s="83"/>
      <c r="E523" s="83"/>
      <c r="F523" s="83"/>
      <c r="G523" s="83"/>
      <c r="H523" s="83"/>
      <c r="I523" s="47"/>
      <c r="J523" s="45"/>
      <c r="K523" s="48"/>
      <c r="L523" s="47">
        <f>SUM(AY393:AY495)</f>
        <v>0</v>
      </c>
    </row>
    <row r="524" spans="1:12" ht="13.8" hidden="1" x14ac:dyDescent="0.25">
      <c r="A524" s="45"/>
      <c r="B524" s="46"/>
      <c r="C524" s="83" t="s">
        <v>813</v>
      </c>
      <c r="D524" s="83"/>
      <c r="E524" s="83"/>
      <c r="F524" s="100"/>
      <c r="G524" s="49">
        <f>Source!F197</f>
        <v>109.94240000000001</v>
      </c>
      <c r="H524" s="45"/>
      <c r="I524" s="45"/>
      <c r="J524" s="45"/>
      <c r="K524" s="45"/>
      <c r="L524" s="45"/>
    </row>
    <row r="525" spans="1:12" ht="13.8" hidden="1" x14ac:dyDescent="0.25">
      <c r="A525" s="45"/>
      <c r="B525" s="46"/>
      <c r="C525" s="83" t="s">
        <v>814</v>
      </c>
      <c r="D525" s="83"/>
      <c r="E525" s="83"/>
      <c r="F525" s="100"/>
      <c r="G525" s="49">
        <f>Source!F198</f>
        <v>28.625959999999999</v>
      </c>
      <c r="H525" s="45"/>
      <c r="I525" s="45"/>
      <c r="J525" s="45"/>
      <c r="K525" s="45"/>
      <c r="L525" s="45"/>
    </row>
    <row r="526" spans="1:12" hidden="1" x14ac:dyDescent="0.25"/>
    <row r="528" spans="1:12" ht="16.8" x14ac:dyDescent="0.25">
      <c r="A528" s="81" t="s">
        <v>854</v>
      </c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</row>
    <row r="529" spans="1:83" ht="107.4" x14ac:dyDescent="0.25">
      <c r="A529" s="50" t="s">
        <v>173</v>
      </c>
      <c r="B529" s="51" t="s">
        <v>855</v>
      </c>
      <c r="C529" s="51" t="s">
        <v>1035</v>
      </c>
      <c r="D529" s="52" t="str">
        <f>Source!H209</f>
        <v>КОМПЛ</v>
      </c>
      <c r="E529" s="48">
        <f>Source!K209</f>
        <v>1</v>
      </c>
      <c r="F529" s="48"/>
      <c r="G529" s="48">
        <f>Source!I209</f>
        <v>1</v>
      </c>
      <c r="H529" s="47"/>
      <c r="I529" s="53"/>
      <c r="J529" s="47"/>
      <c r="K529" s="53"/>
      <c r="L529" s="47"/>
    </row>
    <row r="530" spans="1:83" ht="105.6" x14ac:dyDescent="0.25">
      <c r="B530" s="54" t="str">
        <f>Source!EO209</f>
        <v>Поправка: 571/пр_2022_п.84_т.3_стр.1_стб.3</v>
      </c>
      <c r="C530" s="54" t="str">
        <f>Source!CN209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531" spans="1:83" ht="13.8" x14ac:dyDescent="0.25">
      <c r="A531" s="55"/>
      <c r="B531" s="48">
        <v>1</v>
      </c>
      <c r="C531" s="55" t="s">
        <v>819</v>
      </c>
      <c r="D531" s="52" t="s">
        <v>590</v>
      </c>
      <c r="E531" s="49"/>
      <c r="F531" s="48"/>
      <c r="G531" s="49">
        <f>Source!U209</f>
        <v>31.605</v>
      </c>
      <c r="H531" s="48"/>
      <c r="I531" s="48"/>
      <c r="J531" s="48"/>
      <c r="K531" s="48"/>
      <c r="L531" s="43">
        <f>SUM(L532:L532)-SUMIF(CE532:CE532, 1, L532:L532)</f>
        <v>18899.16</v>
      </c>
    </row>
    <row r="532" spans="1:83" ht="13.8" x14ac:dyDescent="0.25">
      <c r="A532" s="51"/>
      <c r="B532" s="51" t="s">
        <v>617</v>
      </c>
      <c r="C532" s="51" t="s">
        <v>618</v>
      </c>
      <c r="D532" s="52" t="s">
        <v>590</v>
      </c>
      <c r="E532" s="48">
        <v>52.5</v>
      </c>
      <c r="F532" s="48">
        <f>ROUND((0.7)*0.86,7)</f>
        <v>0.60199999999999998</v>
      </c>
      <c r="G532" s="48">
        <f>SmtRes!CX179</f>
        <v>31.605</v>
      </c>
      <c r="H532" s="47"/>
      <c r="I532" s="53"/>
      <c r="J532" s="47">
        <f>SmtRes!CZ179</f>
        <v>597.98</v>
      </c>
      <c r="K532" s="53"/>
      <c r="L532" s="47">
        <f>SmtRes!DI179</f>
        <v>18899.16</v>
      </c>
    </row>
    <row r="533" spans="1:83" ht="13.8" x14ac:dyDescent="0.25">
      <c r="A533" s="55"/>
      <c r="B533" s="48">
        <v>2</v>
      </c>
      <c r="C533" s="55" t="s">
        <v>820</v>
      </c>
      <c r="D533" s="52"/>
      <c r="E533" s="49"/>
      <c r="F533" s="48"/>
      <c r="G533" s="49"/>
      <c r="H533" s="48"/>
      <c r="I533" s="48"/>
      <c r="J533" s="48"/>
      <c r="K533" s="48"/>
      <c r="L533" s="43">
        <f>SUM(L534:L541)-SUMIF(CE534:CE541, 1, L534:L541)</f>
        <v>8211.6199999999953</v>
      </c>
    </row>
    <row r="534" spans="1:83" ht="13.8" x14ac:dyDescent="0.25">
      <c r="A534" s="55"/>
      <c r="B534" s="48"/>
      <c r="C534" s="55" t="s">
        <v>823</v>
      </c>
      <c r="D534" s="52" t="s">
        <v>590</v>
      </c>
      <c r="E534" s="49"/>
      <c r="F534" s="48"/>
      <c r="G534" s="49">
        <f>Source!V209</f>
        <v>10.342359999999999</v>
      </c>
      <c r="H534" s="48"/>
      <c r="I534" s="48"/>
      <c r="J534" s="48"/>
      <c r="K534" s="48"/>
      <c r="L534" s="43">
        <f>SUMIF(CE535:CE541, 1, L535:L541)</f>
        <v>7071.7800000000007</v>
      </c>
      <c r="CE534" s="12">
        <v>1</v>
      </c>
    </row>
    <row r="535" spans="1:83" ht="27.6" x14ac:dyDescent="0.25">
      <c r="A535" s="51"/>
      <c r="B535" s="51" t="s">
        <v>593</v>
      </c>
      <c r="C535" s="51" t="s">
        <v>595</v>
      </c>
      <c r="D535" s="52" t="s">
        <v>596</v>
      </c>
      <c r="E535" s="48">
        <v>7.18</v>
      </c>
      <c r="F535" s="48">
        <f t="shared" ref="F535:F541" si="30">ROUND((0.7)*0.86,7)</f>
        <v>0.60199999999999998</v>
      </c>
      <c r="G535" s="48">
        <f>SmtRes!CX181</f>
        <v>4.3223599999999998</v>
      </c>
      <c r="H535" s="47"/>
      <c r="I535" s="53"/>
      <c r="J535" s="47">
        <f>SmtRes!CZ181</f>
        <v>1552.12</v>
      </c>
      <c r="K535" s="53"/>
      <c r="L535" s="47">
        <f>SmtRes!DG181</f>
        <v>6708.82</v>
      </c>
    </row>
    <row r="536" spans="1:83" ht="13.8" x14ac:dyDescent="0.25">
      <c r="A536" s="51"/>
      <c r="B536" s="51" t="s">
        <v>597</v>
      </c>
      <c r="C536" s="51" t="s">
        <v>821</v>
      </c>
      <c r="D536" s="52" t="s">
        <v>590</v>
      </c>
      <c r="E536" s="48">
        <f>SmtRes!DO181*SmtRes!AT181</f>
        <v>7.18</v>
      </c>
      <c r="F536" s="48">
        <f t="shared" si="30"/>
        <v>0.60199999999999998</v>
      </c>
      <c r="G536" s="48">
        <f>SmtRes!DO181*SmtRes!CX181</f>
        <v>4.3223599999999998</v>
      </c>
      <c r="H536" s="47"/>
      <c r="I536" s="53"/>
      <c r="J536" s="47">
        <f>ROUND(SmtRes!AG181/SmtRes!DO181, 2)</f>
        <v>803.25</v>
      </c>
      <c r="K536" s="53"/>
      <c r="L536" s="47">
        <f>SmtRes!DH181</f>
        <v>3471.94</v>
      </c>
      <c r="CE536" s="12">
        <v>1</v>
      </c>
    </row>
    <row r="537" spans="1:83" ht="27.6" x14ac:dyDescent="0.25">
      <c r="A537" s="51"/>
      <c r="B537" s="51" t="s">
        <v>638</v>
      </c>
      <c r="C537" s="51" t="s">
        <v>640</v>
      </c>
      <c r="D537" s="52" t="s">
        <v>596</v>
      </c>
      <c r="E537" s="48">
        <v>7.52</v>
      </c>
      <c r="F537" s="48">
        <f t="shared" si="30"/>
        <v>0.60199999999999998</v>
      </c>
      <c r="G537" s="48">
        <f>SmtRes!CX182</f>
        <v>4.5270400000000004</v>
      </c>
      <c r="H537" s="47">
        <f>SmtRes!CZ182</f>
        <v>104.99</v>
      </c>
      <c r="I537" s="53">
        <f>SmtRes!AJ182</f>
        <v>1.23</v>
      </c>
      <c r="J537" s="47">
        <f>ROUND(H537*I537, 2)</f>
        <v>129.13999999999999</v>
      </c>
      <c r="K537" s="53"/>
      <c r="L537" s="47">
        <f>SmtRes!DG182</f>
        <v>584.62</v>
      </c>
    </row>
    <row r="538" spans="1:83" ht="13.8" x14ac:dyDescent="0.25">
      <c r="A538" s="51"/>
      <c r="B538" s="51" t="s">
        <v>601</v>
      </c>
      <c r="C538" s="51" t="s">
        <v>822</v>
      </c>
      <c r="D538" s="52" t="s">
        <v>590</v>
      </c>
      <c r="E538" s="48">
        <f>SmtRes!DO182*SmtRes!AT182</f>
        <v>7.52</v>
      </c>
      <c r="F538" s="48">
        <f t="shared" si="30"/>
        <v>0.60199999999999998</v>
      </c>
      <c r="G538" s="48">
        <f>SmtRes!DO182*SmtRes!CX182</f>
        <v>4.5270400000000004</v>
      </c>
      <c r="H538" s="47"/>
      <c r="I538" s="53"/>
      <c r="J538" s="47">
        <f>ROUND(SmtRes!AG182/SmtRes!DO182, 2)</f>
        <v>597.98</v>
      </c>
      <c r="K538" s="53"/>
      <c r="L538" s="47">
        <f>SmtRes!DH182</f>
        <v>2707.08</v>
      </c>
      <c r="CE538" s="12">
        <v>1</v>
      </c>
    </row>
    <row r="539" spans="1:83" ht="27.6" x14ac:dyDescent="0.25">
      <c r="A539" s="51"/>
      <c r="B539" s="51" t="s">
        <v>598</v>
      </c>
      <c r="C539" s="51" t="s">
        <v>600</v>
      </c>
      <c r="D539" s="52" t="s">
        <v>596</v>
      </c>
      <c r="E539" s="48">
        <v>2.48</v>
      </c>
      <c r="F539" s="48">
        <f t="shared" si="30"/>
        <v>0.60199999999999998</v>
      </c>
      <c r="G539" s="48">
        <f>SmtRes!CX183</f>
        <v>1.4929600000000001</v>
      </c>
      <c r="H539" s="47">
        <f>SmtRes!CZ183</f>
        <v>477.92</v>
      </c>
      <c r="I539" s="53">
        <f>SmtRes!AJ183</f>
        <v>1.22</v>
      </c>
      <c r="J539" s="47">
        <f>ROUND(H539*I539, 2)</f>
        <v>583.05999999999995</v>
      </c>
      <c r="K539" s="53"/>
      <c r="L539" s="47">
        <f>SmtRes!DG183</f>
        <v>870.49</v>
      </c>
    </row>
    <row r="540" spans="1:83" ht="13.8" x14ac:dyDescent="0.25">
      <c r="A540" s="51"/>
      <c r="B540" s="51" t="s">
        <v>601</v>
      </c>
      <c r="C540" s="51" t="s">
        <v>822</v>
      </c>
      <c r="D540" s="52" t="s">
        <v>590</v>
      </c>
      <c r="E540" s="48">
        <f>SmtRes!DO183*SmtRes!AT183</f>
        <v>2.48</v>
      </c>
      <c r="F540" s="48">
        <f t="shared" si="30"/>
        <v>0.60199999999999998</v>
      </c>
      <c r="G540" s="48">
        <f>SmtRes!DO183*SmtRes!CX183</f>
        <v>1.4929600000000001</v>
      </c>
      <c r="H540" s="47"/>
      <c r="I540" s="53"/>
      <c r="J540" s="47">
        <f>ROUND(SmtRes!AG183/SmtRes!DO183, 2)</f>
        <v>597.98</v>
      </c>
      <c r="K540" s="53"/>
      <c r="L540" s="47">
        <f>SmtRes!DH183</f>
        <v>892.76</v>
      </c>
      <c r="CE540" s="12">
        <v>1</v>
      </c>
    </row>
    <row r="541" spans="1:83" ht="27.6" x14ac:dyDescent="0.25">
      <c r="A541" s="51"/>
      <c r="B541" s="51" t="s">
        <v>619</v>
      </c>
      <c r="C541" s="51" t="s">
        <v>621</v>
      </c>
      <c r="D541" s="52" t="s">
        <v>596</v>
      </c>
      <c r="E541" s="48">
        <v>2.86</v>
      </c>
      <c r="F541" s="48">
        <f t="shared" si="30"/>
        <v>0.60199999999999998</v>
      </c>
      <c r="G541" s="48">
        <f>SmtRes!CX184</f>
        <v>1.7217199999999999</v>
      </c>
      <c r="H541" s="47"/>
      <c r="I541" s="53"/>
      <c r="J541" s="47">
        <f>SmtRes!CZ184</f>
        <v>27.7</v>
      </c>
      <c r="K541" s="53"/>
      <c r="L541" s="47">
        <f>SmtRes!DG184</f>
        <v>47.69</v>
      </c>
    </row>
    <row r="542" spans="1:83" ht="13.8" x14ac:dyDescent="0.25">
      <c r="A542" s="55"/>
      <c r="B542" s="48">
        <v>4</v>
      </c>
      <c r="C542" s="55" t="s">
        <v>824</v>
      </c>
      <c r="D542" s="52"/>
      <c r="E542" s="49"/>
      <c r="F542" s="48"/>
      <c r="G542" s="49"/>
      <c r="H542" s="48"/>
      <c r="I542" s="48"/>
      <c r="J542" s="48"/>
      <c r="K542" s="48"/>
      <c r="L542" s="43">
        <f>SUM(L543:L548)-SUMIF(CE543:CE548, 1, L543:L548)</f>
        <v>0</v>
      </c>
    </row>
    <row r="543" spans="1:83" ht="27.6" x14ac:dyDescent="0.25">
      <c r="A543" s="51"/>
      <c r="B543" s="51" t="s">
        <v>622</v>
      </c>
      <c r="C543" s="51" t="s">
        <v>624</v>
      </c>
      <c r="D543" s="52" t="s">
        <v>99</v>
      </c>
      <c r="E543" s="48">
        <v>2E-3</v>
      </c>
      <c r="F543" s="48">
        <f t="shared" ref="F543:F548" si="31">ROUND(0,7)</f>
        <v>0</v>
      </c>
      <c r="G543" s="48">
        <f>SmtRes!CX185</f>
        <v>0</v>
      </c>
      <c r="H543" s="47">
        <f>SmtRes!CZ185</f>
        <v>144581.54999999999</v>
      </c>
      <c r="I543" s="53">
        <f>SmtRes!AI185</f>
        <v>1.77</v>
      </c>
      <c r="J543" s="47">
        <f t="shared" ref="J543:J548" si="32">ROUND(H543*I543, 2)</f>
        <v>255909.34</v>
      </c>
      <c r="K543" s="53"/>
      <c r="L543" s="47">
        <f>SmtRes!DF185</f>
        <v>0</v>
      </c>
    </row>
    <row r="544" spans="1:83" ht="41.4" x14ac:dyDescent="0.25">
      <c r="A544" s="51"/>
      <c r="B544" s="51" t="s">
        <v>625</v>
      </c>
      <c r="C544" s="51" t="s">
        <v>627</v>
      </c>
      <c r="D544" s="52" t="s">
        <v>91</v>
      </c>
      <c r="E544" s="48">
        <v>6</v>
      </c>
      <c r="F544" s="48">
        <f t="shared" si="31"/>
        <v>0</v>
      </c>
      <c r="G544" s="48">
        <f>SmtRes!CX186</f>
        <v>0</v>
      </c>
      <c r="H544" s="47">
        <f>SmtRes!CZ186</f>
        <v>155.63</v>
      </c>
      <c r="I544" s="53">
        <f>SmtRes!AI186</f>
        <v>0.94</v>
      </c>
      <c r="J544" s="47">
        <f t="shared" si="32"/>
        <v>146.29</v>
      </c>
      <c r="K544" s="53"/>
      <c r="L544" s="47">
        <f>SmtRes!DF186</f>
        <v>0</v>
      </c>
    </row>
    <row r="545" spans="1:83" ht="13.8" x14ac:dyDescent="0.25">
      <c r="A545" s="51"/>
      <c r="B545" s="51" t="s">
        <v>89</v>
      </c>
      <c r="C545" s="51" t="s">
        <v>90</v>
      </c>
      <c r="D545" s="52" t="s">
        <v>91</v>
      </c>
      <c r="E545" s="48">
        <v>1.7</v>
      </c>
      <c r="F545" s="48">
        <f t="shared" si="31"/>
        <v>0</v>
      </c>
      <c r="G545" s="48">
        <f>SmtRes!CX187</f>
        <v>0</v>
      </c>
      <c r="H545" s="47">
        <f>SmtRes!CZ187</f>
        <v>174.93</v>
      </c>
      <c r="I545" s="53">
        <f>SmtRes!AI187</f>
        <v>1.1499999999999999</v>
      </c>
      <c r="J545" s="47">
        <f t="shared" si="32"/>
        <v>201.17</v>
      </c>
      <c r="K545" s="53"/>
      <c r="L545" s="47">
        <f>SmtRes!DF187</f>
        <v>0</v>
      </c>
    </row>
    <row r="546" spans="1:83" ht="27.6" x14ac:dyDescent="0.25">
      <c r="A546" s="51"/>
      <c r="B546" s="51" t="s">
        <v>628</v>
      </c>
      <c r="C546" s="51" t="s">
        <v>630</v>
      </c>
      <c r="D546" s="52" t="s">
        <v>631</v>
      </c>
      <c r="E546" s="48">
        <v>0.15</v>
      </c>
      <c r="F546" s="48">
        <f t="shared" si="31"/>
        <v>0</v>
      </c>
      <c r="G546" s="48">
        <f>SmtRes!CX188</f>
        <v>0</v>
      </c>
      <c r="H546" s="47">
        <f>SmtRes!CZ188</f>
        <v>386.46</v>
      </c>
      <c r="I546" s="53">
        <f>SmtRes!AI188</f>
        <v>1.44</v>
      </c>
      <c r="J546" s="47">
        <f t="shared" si="32"/>
        <v>556.5</v>
      </c>
      <c r="K546" s="53"/>
      <c r="L546" s="47">
        <f>SmtRes!DF188</f>
        <v>0</v>
      </c>
    </row>
    <row r="547" spans="1:83" ht="27.6" x14ac:dyDescent="0.25">
      <c r="A547" s="51"/>
      <c r="B547" s="51" t="s">
        <v>632</v>
      </c>
      <c r="C547" s="51" t="s">
        <v>634</v>
      </c>
      <c r="D547" s="52" t="s">
        <v>99</v>
      </c>
      <c r="E547" s="48">
        <v>0.01</v>
      </c>
      <c r="F547" s="48">
        <f t="shared" si="31"/>
        <v>0</v>
      </c>
      <c r="G547" s="48">
        <f>SmtRes!CX189</f>
        <v>0</v>
      </c>
      <c r="H547" s="47">
        <f>SmtRes!CZ189</f>
        <v>70310.45</v>
      </c>
      <c r="I547" s="53">
        <f>SmtRes!AI189</f>
        <v>0.84</v>
      </c>
      <c r="J547" s="47">
        <f t="shared" si="32"/>
        <v>59060.78</v>
      </c>
      <c r="K547" s="53"/>
      <c r="L547" s="47">
        <f>SmtRes!DF189</f>
        <v>0</v>
      </c>
    </row>
    <row r="548" spans="1:83" ht="27.6" x14ac:dyDescent="0.25">
      <c r="A548" s="51"/>
      <c r="B548" s="51" t="s">
        <v>635</v>
      </c>
      <c r="C548" s="56" t="s">
        <v>637</v>
      </c>
      <c r="D548" s="57" t="s">
        <v>91</v>
      </c>
      <c r="E548" s="58">
        <v>1.9</v>
      </c>
      <c r="F548" s="58">
        <f t="shared" si="31"/>
        <v>0</v>
      </c>
      <c r="G548" s="58">
        <f>SmtRes!CX190</f>
        <v>0</v>
      </c>
      <c r="H548" s="59">
        <f>SmtRes!CZ190</f>
        <v>79.88</v>
      </c>
      <c r="I548" s="60">
        <f>SmtRes!AI190</f>
        <v>1.31</v>
      </c>
      <c r="J548" s="59">
        <f t="shared" si="32"/>
        <v>104.64</v>
      </c>
      <c r="K548" s="60"/>
      <c r="L548" s="59">
        <f>SmtRes!DF190</f>
        <v>0</v>
      </c>
    </row>
    <row r="549" spans="1:83" ht="13.8" x14ac:dyDescent="0.25">
      <c r="A549" s="51"/>
      <c r="B549" s="51"/>
      <c r="C549" s="61" t="s">
        <v>825</v>
      </c>
      <c r="D549" s="52"/>
      <c r="E549" s="48"/>
      <c r="F549" s="48"/>
      <c r="G549" s="48"/>
      <c r="H549" s="47"/>
      <c r="I549" s="53"/>
      <c r="J549" s="47"/>
      <c r="K549" s="53"/>
      <c r="L549" s="47">
        <f>L531+L533+L534+L542</f>
        <v>34182.559999999998</v>
      </c>
    </row>
    <row r="550" spans="1:83" ht="41.4" x14ac:dyDescent="0.25">
      <c r="A550" s="50" t="s">
        <v>856</v>
      </c>
      <c r="B550" s="51" t="str">
        <f>Source!F210</f>
        <v>421/пр_2020_п.75_пп.а</v>
      </c>
      <c r="C550" s="51" t="str">
        <f>Source!G210</f>
        <v>Сметная стоимость вспомогательных ненормируемых материальных ресурсов, не учтенная в сметной норме, 2%</v>
      </c>
      <c r="D550" s="52" t="str">
        <f>Source!H210</f>
        <v>%</v>
      </c>
      <c r="E550" s="48">
        <f>SmtRes!AT191</f>
        <v>2</v>
      </c>
      <c r="F550" s="48"/>
      <c r="G550" s="48">
        <f>Source!I210</f>
        <v>2</v>
      </c>
      <c r="H550" s="47"/>
      <c r="I550" s="53"/>
      <c r="J550" s="47"/>
      <c r="K550" s="53">
        <f>ROUND(0,7)</f>
        <v>0</v>
      </c>
      <c r="L550" s="47">
        <f>Source!P210</f>
        <v>0</v>
      </c>
      <c r="AD550" s="12">
        <f>ROUND((Source!AT210/100)*((ROUND(0*Source!I210, 2)+ROUND(0*Source!I210, 2))), 2)</f>
        <v>0</v>
      </c>
      <c r="AE550" s="12">
        <f>ROUND((Source!AU210/100)*((ROUND(0*Source!I210, 2)+ROUND(0*Source!I210, 2))), 2)</f>
        <v>0</v>
      </c>
      <c r="AN550" s="12">
        <f>L550</f>
        <v>0</v>
      </c>
      <c r="AW550" s="12">
        <f>L550</f>
        <v>0</v>
      </c>
      <c r="AZ550" s="12">
        <f>Source!X210</f>
        <v>0</v>
      </c>
      <c r="BA550" s="12">
        <f>Source!Y210</f>
        <v>0</v>
      </c>
      <c r="CD550" s="12">
        <v>2</v>
      </c>
    </row>
    <row r="551" spans="1:83" ht="13.8" x14ac:dyDescent="0.25">
      <c r="A551" s="51"/>
      <c r="B551" s="51"/>
      <c r="C551" s="51" t="s">
        <v>826</v>
      </c>
      <c r="D551" s="52"/>
      <c r="E551" s="48"/>
      <c r="F551" s="48"/>
      <c r="G551" s="48"/>
      <c r="H551" s="47"/>
      <c r="I551" s="53"/>
      <c r="J551" s="47"/>
      <c r="K551" s="53"/>
      <c r="L551" s="47">
        <f>SUM(AR529:AR554)+SUM(AS529:AS554)+SUM(AT529:AT554)+SUM(AU529:AU554)+SUM(AV529:AV554)</f>
        <v>25970.940000000002</v>
      </c>
    </row>
    <row r="552" spans="1:83" ht="27.6" x14ac:dyDescent="0.25">
      <c r="A552" s="51"/>
      <c r="B552" s="51" t="s">
        <v>128</v>
      </c>
      <c r="C552" s="51" t="s">
        <v>835</v>
      </c>
      <c r="D552" s="52" t="s">
        <v>133</v>
      </c>
      <c r="E552" s="48">
        <f>Source!BZ209</f>
        <v>97</v>
      </c>
      <c r="F552" s="48"/>
      <c r="G552" s="48">
        <f>Source!AT209</f>
        <v>97</v>
      </c>
      <c r="H552" s="47"/>
      <c r="I552" s="53"/>
      <c r="J552" s="47"/>
      <c r="K552" s="53"/>
      <c r="L552" s="47">
        <f>SUM(AZ529:AZ554)</f>
        <v>25191.81</v>
      </c>
    </row>
    <row r="553" spans="1:83" ht="27.6" x14ac:dyDescent="0.25">
      <c r="A553" s="56"/>
      <c r="B553" s="56" t="s">
        <v>129</v>
      </c>
      <c r="C553" s="56" t="s">
        <v>836</v>
      </c>
      <c r="D553" s="57" t="s">
        <v>133</v>
      </c>
      <c r="E553" s="58">
        <f>Source!CA209</f>
        <v>51</v>
      </c>
      <c r="F553" s="58"/>
      <c r="G553" s="58">
        <f>Source!AU209</f>
        <v>51</v>
      </c>
      <c r="H553" s="59"/>
      <c r="I553" s="60"/>
      <c r="J553" s="59"/>
      <c r="K553" s="60"/>
      <c r="L553" s="59">
        <f>SUM(BA529:BA554)</f>
        <v>13245.18</v>
      </c>
    </row>
    <row r="554" spans="1:83" ht="13.8" x14ac:dyDescent="0.25">
      <c r="C554" s="98" t="s">
        <v>829</v>
      </c>
      <c r="D554" s="98"/>
      <c r="E554" s="98"/>
      <c r="F554" s="98"/>
      <c r="G554" s="98"/>
      <c r="H554" s="98"/>
      <c r="I554" s="99">
        <f>K554/E529</f>
        <v>72619.549999999988</v>
      </c>
      <c r="J554" s="99"/>
      <c r="K554" s="99">
        <f>L531+L533+L542+L552+L553+L534+SUM(L550:L550)</f>
        <v>72619.549999999988</v>
      </c>
      <c r="L554" s="99"/>
      <c r="AD554" s="12">
        <f>ROUND((Source!AT209/100)*((ROUND(SUMIF(SmtRes!AQ179:'SmtRes'!AQ191,"=1",SmtRes!AD179:'SmtRes'!AD191)*Source!I209, 2)+ROUND(SUMIF(SmtRes!AQ179:'SmtRes'!AQ191,"=1",SmtRes!AC179:'SmtRes'!AC191)*Source!I209, 2))), 2)</f>
        <v>2519.27</v>
      </c>
      <c r="AE554" s="12">
        <f>ROUND((Source!AU209/100)*((ROUND(SUMIF(SmtRes!AQ179:'SmtRes'!AQ191,"=1",SmtRes!AD179:'SmtRes'!AD191)*Source!I209, 2)+ROUND(SUMIF(SmtRes!AQ179:'SmtRes'!AQ191,"=1",SmtRes!AC179:'SmtRes'!AC191)*Source!I209, 2))), 2)</f>
        <v>1324.57</v>
      </c>
      <c r="AN554" s="62">
        <f>L531+L533+L542+L552+L553+L534</f>
        <v>72619.549999999988</v>
      </c>
      <c r="AO554" s="62">
        <f>L533</f>
        <v>8211.6199999999953</v>
      </c>
      <c r="AQ554" s="12" t="s">
        <v>830</v>
      </c>
      <c r="AR554" s="62">
        <f>L531</f>
        <v>18899.16</v>
      </c>
      <c r="AT554" s="62">
        <f>L534</f>
        <v>7071.7800000000007</v>
      </c>
      <c r="AV554" s="12" t="s">
        <v>830</v>
      </c>
      <c r="AW554" s="62">
        <f>L542</f>
        <v>0</v>
      </c>
      <c r="AZ554" s="12">
        <f>Source!X209</f>
        <v>25191.81</v>
      </c>
      <c r="BA554" s="12">
        <f>Source!Y209</f>
        <v>13245.18</v>
      </c>
      <c r="CD554" s="12">
        <v>2</v>
      </c>
    </row>
    <row r="555" spans="1:83" ht="107.4" x14ac:dyDescent="0.25">
      <c r="A555" s="50" t="s">
        <v>178</v>
      </c>
      <c r="B555" s="51" t="s">
        <v>857</v>
      </c>
      <c r="C555" s="51" t="s">
        <v>1036</v>
      </c>
      <c r="D555" s="52" t="str">
        <f>Source!H211</f>
        <v>КОМПЛ</v>
      </c>
      <c r="E555" s="48">
        <f>Source!K211</f>
        <v>1</v>
      </c>
      <c r="F555" s="48"/>
      <c r="G555" s="48">
        <f>Source!I211</f>
        <v>1</v>
      </c>
      <c r="H555" s="47"/>
      <c r="I555" s="53"/>
      <c r="J555" s="47"/>
      <c r="K555" s="53"/>
      <c r="L555" s="47"/>
    </row>
    <row r="556" spans="1:83" ht="105.6" x14ac:dyDescent="0.25">
      <c r="B556" s="54" t="str">
        <f>Source!EO211</f>
        <v>Поправка: 571/пр_2022_п.84_т.3_стр.1_стб.3</v>
      </c>
      <c r="C556" s="54" t="str">
        <f>Source!CN211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557" spans="1:83" ht="13.8" x14ac:dyDescent="0.25">
      <c r="A557" s="55"/>
      <c r="B557" s="48">
        <v>1</v>
      </c>
      <c r="C557" s="55" t="s">
        <v>819</v>
      </c>
      <c r="D557" s="52" t="s">
        <v>590</v>
      </c>
      <c r="E557" s="49"/>
      <c r="F557" s="48"/>
      <c r="G557" s="49">
        <f>Source!U211</f>
        <v>43.404200000000003</v>
      </c>
      <c r="H557" s="48"/>
      <c r="I557" s="48"/>
      <c r="J557" s="48"/>
      <c r="K557" s="48"/>
      <c r="L557" s="43">
        <f>SUM(L558:L558)-SUMIF(CE558:CE558, 1, L558:L558)</f>
        <v>25954.84</v>
      </c>
    </row>
    <row r="558" spans="1:83" ht="13.8" x14ac:dyDescent="0.25">
      <c r="A558" s="51"/>
      <c r="B558" s="51" t="s">
        <v>617</v>
      </c>
      <c r="C558" s="51" t="s">
        <v>618</v>
      </c>
      <c r="D558" s="52" t="s">
        <v>590</v>
      </c>
      <c r="E558" s="48">
        <v>72.099999999999994</v>
      </c>
      <c r="F558" s="48">
        <f>ROUND((0.7)*0.86,7)</f>
        <v>0.60199999999999998</v>
      </c>
      <c r="G558" s="48">
        <f>SmtRes!CX192</f>
        <v>43.404200000000003</v>
      </c>
      <c r="H558" s="47"/>
      <c r="I558" s="53"/>
      <c r="J558" s="47">
        <f>SmtRes!CZ192</f>
        <v>597.98</v>
      </c>
      <c r="K558" s="53"/>
      <c r="L558" s="47">
        <f>SmtRes!DI192</f>
        <v>25954.84</v>
      </c>
    </row>
    <row r="559" spans="1:83" ht="13.8" x14ac:dyDescent="0.25">
      <c r="A559" s="55"/>
      <c r="B559" s="48">
        <v>2</v>
      </c>
      <c r="C559" s="55" t="s">
        <v>820</v>
      </c>
      <c r="D559" s="52"/>
      <c r="E559" s="49"/>
      <c r="F559" s="48"/>
      <c r="G559" s="49"/>
      <c r="H559" s="48"/>
      <c r="I559" s="48"/>
      <c r="J559" s="48"/>
      <c r="K559" s="48"/>
      <c r="L559" s="43">
        <f>SUM(L560:L567)-SUMIF(CE560:CE567, 1, L560:L567)</f>
        <v>11305.600000000006</v>
      </c>
    </row>
    <row r="560" spans="1:83" ht="13.8" x14ac:dyDescent="0.25">
      <c r="A560" s="55"/>
      <c r="B560" s="48"/>
      <c r="C560" s="55" t="s">
        <v>823</v>
      </c>
      <c r="D560" s="52" t="s">
        <v>590</v>
      </c>
      <c r="E560" s="49"/>
      <c r="F560" s="48"/>
      <c r="G560" s="49">
        <f>Source!V211</f>
        <v>13.74968</v>
      </c>
      <c r="H560" s="48"/>
      <c r="I560" s="48"/>
      <c r="J560" s="48"/>
      <c r="K560" s="48"/>
      <c r="L560" s="43">
        <f>SUMIF(CE561:CE567, 1, L561:L567)</f>
        <v>9457.76</v>
      </c>
      <c r="CE560" s="12">
        <v>1</v>
      </c>
    </row>
    <row r="561" spans="1:83" ht="27.6" x14ac:dyDescent="0.25">
      <c r="A561" s="51"/>
      <c r="B561" s="51" t="s">
        <v>593</v>
      </c>
      <c r="C561" s="51" t="s">
        <v>595</v>
      </c>
      <c r="D561" s="52" t="s">
        <v>596</v>
      </c>
      <c r="E561" s="48">
        <v>10</v>
      </c>
      <c r="F561" s="48">
        <f t="shared" ref="F561:F567" si="33">ROUND((0.7)*0.86,7)</f>
        <v>0.60199999999999998</v>
      </c>
      <c r="G561" s="48">
        <f>SmtRes!CX194</f>
        <v>6.02</v>
      </c>
      <c r="H561" s="47"/>
      <c r="I561" s="53"/>
      <c r="J561" s="47">
        <f>SmtRes!CZ194</f>
        <v>1552.12</v>
      </c>
      <c r="K561" s="53"/>
      <c r="L561" s="47">
        <f>SmtRes!DG194</f>
        <v>9343.76</v>
      </c>
    </row>
    <row r="562" spans="1:83" ht="13.8" x14ac:dyDescent="0.25">
      <c r="A562" s="51"/>
      <c r="B562" s="51" t="s">
        <v>597</v>
      </c>
      <c r="C562" s="51" t="s">
        <v>821</v>
      </c>
      <c r="D562" s="52" t="s">
        <v>590</v>
      </c>
      <c r="E562" s="48">
        <f>SmtRes!DO194*SmtRes!AT194</f>
        <v>10</v>
      </c>
      <c r="F562" s="48">
        <f t="shared" si="33"/>
        <v>0.60199999999999998</v>
      </c>
      <c r="G562" s="48">
        <f>SmtRes!DO194*SmtRes!CX194</f>
        <v>6.02</v>
      </c>
      <c r="H562" s="47"/>
      <c r="I562" s="53"/>
      <c r="J562" s="47">
        <f>ROUND(SmtRes!AG194/SmtRes!DO194, 2)</f>
        <v>803.25</v>
      </c>
      <c r="K562" s="53"/>
      <c r="L562" s="47">
        <f>SmtRes!DH194</f>
        <v>4835.57</v>
      </c>
      <c r="CE562" s="12">
        <v>1</v>
      </c>
    </row>
    <row r="563" spans="1:83" ht="27.6" x14ac:dyDescent="0.25">
      <c r="A563" s="51"/>
      <c r="B563" s="51" t="s">
        <v>638</v>
      </c>
      <c r="C563" s="51" t="s">
        <v>640</v>
      </c>
      <c r="D563" s="52" t="s">
        <v>596</v>
      </c>
      <c r="E563" s="48">
        <v>9.7200000000000006</v>
      </c>
      <c r="F563" s="48">
        <f t="shared" si="33"/>
        <v>0.60199999999999998</v>
      </c>
      <c r="G563" s="48">
        <f>SmtRes!CX195</f>
        <v>5.8514400000000002</v>
      </c>
      <c r="H563" s="47">
        <f>SmtRes!CZ195</f>
        <v>104.99</v>
      </c>
      <c r="I563" s="53">
        <f>SmtRes!AJ195</f>
        <v>1.23</v>
      </c>
      <c r="J563" s="47">
        <f>ROUND(H563*I563, 2)</f>
        <v>129.13999999999999</v>
      </c>
      <c r="K563" s="53"/>
      <c r="L563" s="47">
        <f>SmtRes!DG195</f>
        <v>755.65</v>
      </c>
    </row>
    <row r="564" spans="1:83" ht="13.8" x14ac:dyDescent="0.25">
      <c r="A564" s="51"/>
      <c r="B564" s="51" t="s">
        <v>601</v>
      </c>
      <c r="C564" s="51" t="s">
        <v>822</v>
      </c>
      <c r="D564" s="52" t="s">
        <v>590</v>
      </c>
      <c r="E564" s="48">
        <f>SmtRes!DO195*SmtRes!AT195</f>
        <v>9.7200000000000006</v>
      </c>
      <c r="F564" s="48">
        <f t="shared" si="33"/>
        <v>0.60199999999999998</v>
      </c>
      <c r="G564" s="48">
        <f>SmtRes!DO195*SmtRes!CX195</f>
        <v>5.8514400000000002</v>
      </c>
      <c r="H564" s="47"/>
      <c r="I564" s="53"/>
      <c r="J564" s="47">
        <f>ROUND(SmtRes!AG195/SmtRes!DO195, 2)</f>
        <v>597.98</v>
      </c>
      <c r="K564" s="53"/>
      <c r="L564" s="47">
        <f>SmtRes!DH195</f>
        <v>3499.04</v>
      </c>
      <c r="CE564" s="12">
        <v>1</v>
      </c>
    </row>
    <row r="565" spans="1:83" ht="27.6" x14ac:dyDescent="0.25">
      <c r="A565" s="51"/>
      <c r="B565" s="51" t="s">
        <v>598</v>
      </c>
      <c r="C565" s="51" t="s">
        <v>600</v>
      </c>
      <c r="D565" s="52" t="s">
        <v>596</v>
      </c>
      <c r="E565" s="48">
        <v>3.12</v>
      </c>
      <c r="F565" s="48">
        <f t="shared" si="33"/>
        <v>0.60199999999999998</v>
      </c>
      <c r="G565" s="48">
        <f>SmtRes!CX196</f>
        <v>1.8782399999999999</v>
      </c>
      <c r="H565" s="47">
        <f>SmtRes!CZ196</f>
        <v>477.92</v>
      </c>
      <c r="I565" s="53">
        <f>SmtRes!AJ196</f>
        <v>1.22</v>
      </c>
      <c r="J565" s="47">
        <f>ROUND(H565*I565, 2)</f>
        <v>583.05999999999995</v>
      </c>
      <c r="K565" s="53"/>
      <c r="L565" s="47">
        <f>SmtRes!DG196</f>
        <v>1095.1300000000001</v>
      </c>
    </row>
    <row r="566" spans="1:83" ht="13.8" x14ac:dyDescent="0.25">
      <c r="A566" s="51"/>
      <c r="B566" s="51" t="s">
        <v>601</v>
      </c>
      <c r="C566" s="51" t="s">
        <v>822</v>
      </c>
      <c r="D566" s="52" t="s">
        <v>590</v>
      </c>
      <c r="E566" s="48">
        <f>SmtRes!DO196*SmtRes!AT196</f>
        <v>3.12</v>
      </c>
      <c r="F566" s="48">
        <f t="shared" si="33"/>
        <v>0.60199999999999998</v>
      </c>
      <c r="G566" s="48">
        <f>SmtRes!DO196*SmtRes!CX196</f>
        <v>1.8782399999999999</v>
      </c>
      <c r="H566" s="47"/>
      <c r="I566" s="53"/>
      <c r="J566" s="47">
        <f>ROUND(SmtRes!AG196/SmtRes!DO196, 2)</f>
        <v>597.98</v>
      </c>
      <c r="K566" s="53"/>
      <c r="L566" s="47">
        <f>SmtRes!DH196</f>
        <v>1123.1500000000001</v>
      </c>
      <c r="CE566" s="12">
        <v>1</v>
      </c>
    </row>
    <row r="567" spans="1:83" ht="27.6" x14ac:dyDescent="0.25">
      <c r="A567" s="51"/>
      <c r="B567" s="51" t="s">
        <v>619</v>
      </c>
      <c r="C567" s="51" t="s">
        <v>621</v>
      </c>
      <c r="D567" s="52" t="s">
        <v>596</v>
      </c>
      <c r="E567" s="48">
        <v>6.66</v>
      </c>
      <c r="F567" s="48">
        <f t="shared" si="33"/>
        <v>0.60199999999999998</v>
      </c>
      <c r="G567" s="48">
        <f>SmtRes!CX197</f>
        <v>4.0093199999999998</v>
      </c>
      <c r="H567" s="47"/>
      <c r="I567" s="53"/>
      <c r="J567" s="47">
        <f>SmtRes!CZ197</f>
        <v>27.7</v>
      </c>
      <c r="K567" s="53"/>
      <c r="L567" s="47">
        <f>SmtRes!DG197</f>
        <v>111.06</v>
      </c>
    </row>
    <row r="568" spans="1:83" ht="13.8" x14ac:dyDescent="0.25">
      <c r="A568" s="55"/>
      <c r="B568" s="48">
        <v>4</v>
      </c>
      <c r="C568" s="55" t="s">
        <v>824</v>
      </c>
      <c r="D568" s="52"/>
      <c r="E568" s="49"/>
      <c r="F568" s="48"/>
      <c r="G568" s="49"/>
      <c r="H568" s="48"/>
      <c r="I568" s="48"/>
      <c r="J568" s="48"/>
      <c r="K568" s="48"/>
      <c r="L568" s="43">
        <f>SUM(L569:L574)-SUMIF(CE569:CE574, 1, L569:L574)</f>
        <v>0</v>
      </c>
    </row>
    <row r="569" spans="1:83" ht="27.6" x14ac:dyDescent="0.25">
      <c r="A569" s="51"/>
      <c r="B569" s="51" t="s">
        <v>622</v>
      </c>
      <c r="C569" s="51" t="s">
        <v>624</v>
      </c>
      <c r="D569" s="52" t="s">
        <v>99</v>
      </c>
      <c r="E569" s="48">
        <v>2E-3</v>
      </c>
      <c r="F569" s="48">
        <f t="shared" ref="F569:F574" si="34">ROUND(0,7)</f>
        <v>0</v>
      </c>
      <c r="G569" s="48">
        <f>SmtRes!CX198</f>
        <v>0</v>
      </c>
      <c r="H569" s="47">
        <f>SmtRes!CZ198</f>
        <v>144581.54999999999</v>
      </c>
      <c r="I569" s="53">
        <f>SmtRes!AI198</f>
        <v>1.77</v>
      </c>
      <c r="J569" s="47">
        <f t="shared" ref="J569:J574" si="35">ROUND(H569*I569, 2)</f>
        <v>255909.34</v>
      </c>
      <c r="K569" s="53"/>
      <c r="L569" s="47">
        <f>SmtRes!DF198</f>
        <v>0</v>
      </c>
    </row>
    <row r="570" spans="1:83" ht="41.4" x14ac:dyDescent="0.25">
      <c r="A570" s="51"/>
      <c r="B570" s="51" t="s">
        <v>625</v>
      </c>
      <c r="C570" s="51" t="s">
        <v>627</v>
      </c>
      <c r="D570" s="52" t="s">
        <v>91</v>
      </c>
      <c r="E570" s="48">
        <v>6</v>
      </c>
      <c r="F570" s="48">
        <f t="shared" si="34"/>
        <v>0</v>
      </c>
      <c r="G570" s="48">
        <f>SmtRes!CX199</f>
        <v>0</v>
      </c>
      <c r="H570" s="47">
        <f>SmtRes!CZ199</f>
        <v>155.63</v>
      </c>
      <c r="I570" s="53">
        <f>SmtRes!AI199</f>
        <v>0.94</v>
      </c>
      <c r="J570" s="47">
        <f t="shared" si="35"/>
        <v>146.29</v>
      </c>
      <c r="K570" s="53"/>
      <c r="L570" s="47">
        <f>SmtRes!DF199</f>
        <v>0</v>
      </c>
    </row>
    <row r="571" spans="1:83" ht="13.8" x14ac:dyDescent="0.25">
      <c r="A571" s="51"/>
      <c r="B571" s="51" t="s">
        <v>89</v>
      </c>
      <c r="C571" s="51" t="s">
        <v>90</v>
      </c>
      <c r="D571" s="52" t="s">
        <v>91</v>
      </c>
      <c r="E571" s="48">
        <v>1.7</v>
      </c>
      <c r="F571" s="48">
        <f t="shared" si="34"/>
        <v>0</v>
      </c>
      <c r="G571" s="48">
        <f>SmtRes!CX200</f>
        <v>0</v>
      </c>
      <c r="H571" s="47">
        <f>SmtRes!CZ200</f>
        <v>174.93</v>
      </c>
      <c r="I571" s="53">
        <f>SmtRes!AI200</f>
        <v>1.1499999999999999</v>
      </c>
      <c r="J571" s="47">
        <f t="shared" si="35"/>
        <v>201.17</v>
      </c>
      <c r="K571" s="53"/>
      <c r="L571" s="47">
        <f>SmtRes!DF200</f>
        <v>0</v>
      </c>
    </row>
    <row r="572" spans="1:83" ht="27.6" x14ac:dyDescent="0.25">
      <c r="A572" s="51"/>
      <c r="B572" s="51" t="s">
        <v>628</v>
      </c>
      <c r="C572" s="51" t="s">
        <v>630</v>
      </c>
      <c r="D572" s="52" t="s">
        <v>631</v>
      </c>
      <c r="E572" s="48">
        <v>0.15</v>
      </c>
      <c r="F572" s="48">
        <f t="shared" si="34"/>
        <v>0</v>
      </c>
      <c r="G572" s="48">
        <f>SmtRes!CX201</f>
        <v>0</v>
      </c>
      <c r="H572" s="47">
        <f>SmtRes!CZ201</f>
        <v>386.46</v>
      </c>
      <c r="I572" s="53">
        <f>SmtRes!AI201</f>
        <v>1.44</v>
      </c>
      <c r="J572" s="47">
        <f t="shared" si="35"/>
        <v>556.5</v>
      </c>
      <c r="K572" s="53"/>
      <c r="L572" s="47">
        <f>SmtRes!DF201</f>
        <v>0</v>
      </c>
    </row>
    <row r="573" spans="1:83" ht="27.6" x14ac:dyDescent="0.25">
      <c r="A573" s="51"/>
      <c r="B573" s="51" t="s">
        <v>632</v>
      </c>
      <c r="C573" s="51" t="s">
        <v>634</v>
      </c>
      <c r="D573" s="52" t="s">
        <v>99</v>
      </c>
      <c r="E573" s="48">
        <v>0.01</v>
      </c>
      <c r="F573" s="48">
        <f t="shared" si="34"/>
        <v>0</v>
      </c>
      <c r="G573" s="48">
        <f>SmtRes!CX202</f>
        <v>0</v>
      </c>
      <c r="H573" s="47">
        <f>SmtRes!CZ202</f>
        <v>70310.45</v>
      </c>
      <c r="I573" s="53">
        <f>SmtRes!AI202</f>
        <v>0.84</v>
      </c>
      <c r="J573" s="47">
        <f t="shared" si="35"/>
        <v>59060.78</v>
      </c>
      <c r="K573" s="53"/>
      <c r="L573" s="47">
        <f>SmtRes!DF202</f>
        <v>0</v>
      </c>
    </row>
    <row r="574" spans="1:83" ht="27.6" x14ac:dyDescent="0.25">
      <c r="A574" s="51"/>
      <c r="B574" s="51" t="s">
        <v>635</v>
      </c>
      <c r="C574" s="56" t="s">
        <v>637</v>
      </c>
      <c r="D574" s="57" t="s">
        <v>91</v>
      </c>
      <c r="E574" s="58">
        <v>1.9</v>
      </c>
      <c r="F574" s="58">
        <f t="shared" si="34"/>
        <v>0</v>
      </c>
      <c r="G574" s="58">
        <f>SmtRes!CX203</f>
        <v>0</v>
      </c>
      <c r="H574" s="59">
        <f>SmtRes!CZ203</f>
        <v>79.88</v>
      </c>
      <c r="I574" s="60">
        <f>SmtRes!AI203</f>
        <v>1.31</v>
      </c>
      <c r="J574" s="59">
        <f t="shared" si="35"/>
        <v>104.64</v>
      </c>
      <c r="K574" s="60"/>
      <c r="L574" s="59">
        <f>SmtRes!DF203</f>
        <v>0</v>
      </c>
    </row>
    <row r="575" spans="1:83" ht="13.8" x14ac:dyDescent="0.25">
      <c r="A575" s="51"/>
      <c r="B575" s="51"/>
      <c r="C575" s="61" t="s">
        <v>825</v>
      </c>
      <c r="D575" s="52"/>
      <c r="E575" s="48"/>
      <c r="F575" s="48"/>
      <c r="G575" s="48"/>
      <c r="H575" s="47"/>
      <c r="I575" s="53"/>
      <c r="J575" s="47"/>
      <c r="K575" s="53"/>
      <c r="L575" s="47">
        <f>L557+L559+L560+L568</f>
        <v>46718.200000000004</v>
      </c>
    </row>
    <row r="576" spans="1:83" ht="41.4" x14ac:dyDescent="0.25">
      <c r="A576" s="50" t="s">
        <v>858</v>
      </c>
      <c r="B576" s="51" t="str">
        <f>Source!F212</f>
        <v>421/пр_2020_п.75_пп.а</v>
      </c>
      <c r="C576" s="51" t="str">
        <f>Source!G212</f>
        <v>Сметная стоимость вспомогательных ненормируемых материальных ресурсов, не учтенная в сметной норме, 2%</v>
      </c>
      <c r="D576" s="52" t="str">
        <f>Source!H212</f>
        <v>%</v>
      </c>
      <c r="E576" s="48">
        <f>SmtRes!AT204</f>
        <v>2</v>
      </c>
      <c r="F576" s="48"/>
      <c r="G576" s="48">
        <f>Source!I212</f>
        <v>2</v>
      </c>
      <c r="H576" s="47"/>
      <c r="I576" s="53"/>
      <c r="J576" s="47"/>
      <c r="K576" s="53">
        <f>ROUND(0,7)</f>
        <v>0</v>
      </c>
      <c r="L576" s="47">
        <f>Source!P212</f>
        <v>0</v>
      </c>
      <c r="AD576" s="12">
        <f>ROUND((Source!AT212/100)*((ROUND(0*Source!I212, 2)+ROUND(0*Source!I212, 2))), 2)</f>
        <v>0</v>
      </c>
      <c r="AE576" s="12">
        <f>ROUND((Source!AU212/100)*((ROUND(0*Source!I212, 2)+ROUND(0*Source!I212, 2))), 2)</f>
        <v>0</v>
      </c>
      <c r="AN576" s="12">
        <f>L576</f>
        <v>0</v>
      </c>
      <c r="AW576" s="12">
        <f>L576</f>
        <v>0</v>
      </c>
      <c r="AZ576" s="12">
        <f>Source!X212</f>
        <v>0</v>
      </c>
      <c r="BA576" s="12">
        <f>Source!Y212</f>
        <v>0</v>
      </c>
      <c r="CD576" s="12">
        <v>2</v>
      </c>
    </row>
    <row r="577" spans="1:83" ht="13.8" x14ac:dyDescent="0.25">
      <c r="A577" s="51"/>
      <c r="B577" s="51"/>
      <c r="C577" s="51" t="s">
        <v>826</v>
      </c>
      <c r="D577" s="52"/>
      <c r="E577" s="48"/>
      <c r="F577" s="48"/>
      <c r="G577" s="48"/>
      <c r="H577" s="47"/>
      <c r="I577" s="53"/>
      <c r="J577" s="47"/>
      <c r="K577" s="53"/>
      <c r="L577" s="47">
        <f>SUM(AR555:AR580)+SUM(AS555:AS580)+SUM(AT555:AT580)+SUM(AU555:AU580)+SUM(AV555:AV580)</f>
        <v>35412.6</v>
      </c>
    </row>
    <row r="578" spans="1:83" ht="27.6" x14ac:dyDescent="0.25">
      <c r="A578" s="51"/>
      <c r="B578" s="51" t="s">
        <v>128</v>
      </c>
      <c r="C578" s="51" t="s">
        <v>835</v>
      </c>
      <c r="D578" s="52" t="s">
        <v>133</v>
      </c>
      <c r="E578" s="48">
        <f>Source!BZ211</f>
        <v>97</v>
      </c>
      <c r="F578" s="48"/>
      <c r="G578" s="48">
        <f>Source!AT211</f>
        <v>97</v>
      </c>
      <c r="H578" s="47"/>
      <c r="I578" s="53"/>
      <c r="J578" s="47"/>
      <c r="K578" s="53"/>
      <c r="L578" s="47">
        <f>SUM(AZ555:AZ580)</f>
        <v>34350.22</v>
      </c>
    </row>
    <row r="579" spans="1:83" ht="27.6" x14ac:dyDescent="0.25">
      <c r="A579" s="56"/>
      <c r="B579" s="56" t="s">
        <v>129</v>
      </c>
      <c r="C579" s="56" t="s">
        <v>836</v>
      </c>
      <c r="D579" s="57" t="s">
        <v>133</v>
      </c>
      <c r="E579" s="58">
        <f>Source!CA211</f>
        <v>51</v>
      </c>
      <c r="F579" s="58"/>
      <c r="G579" s="58">
        <f>Source!AU211</f>
        <v>51</v>
      </c>
      <c r="H579" s="59"/>
      <c r="I579" s="60"/>
      <c r="J579" s="59"/>
      <c r="K579" s="60"/>
      <c r="L579" s="59">
        <f>SUM(BA555:BA580)</f>
        <v>18060.43</v>
      </c>
    </row>
    <row r="580" spans="1:83" ht="13.8" x14ac:dyDescent="0.25">
      <c r="C580" s="98" t="s">
        <v>829</v>
      </c>
      <c r="D580" s="98"/>
      <c r="E580" s="98"/>
      <c r="F580" s="98"/>
      <c r="G580" s="98"/>
      <c r="H580" s="98"/>
      <c r="I580" s="99">
        <f>K580/E555</f>
        <v>99128.849999999991</v>
      </c>
      <c r="J580" s="99"/>
      <c r="K580" s="99">
        <f>L557+L559+L568+L578+L579+L560+SUM(L576:L576)</f>
        <v>99128.849999999991</v>
      </c>
      <c r="L580" s="99"/>
      <c r="AD580" s="12">
        <f>ROUND((Source!AT211/100)*((ROUND(SUMIF(SmtRes!AQ192:'SmtRes'!AQ204,"=1",SmtRes!AD192:'SmtRes'!AD204)*Source!I211, 2)+ROUND(SUMIF(SmtRes!AQ192:'SmtRes'!AQ204,"=1",SmtRes!AC192:'SmtRes'!AC204)*Source!I211, 2))), 2)</f>
        <v>2519.27</v>
      </c>
      <c r="AE580" s="12">
        <f>ROUND((Source!AU211/100)*((ROUND(SUMIF(SmtRes!AQ192:'SmtRes'!AQ204,"=1",SmtRes!AD192:'SmtRes'!AD204)*Source!I211, 2)+ROUND(SUMIF(SmtRes!AQ192:'SmtRes'!AQ204,"=1",SmtRes!AC192:'SmtRes'!AC204)*Source!I211, 2))), 2)</f>
        <v>1324.57</v>
      </c>
      <c r="AN580" s="62">
        <f>L557+L559+L568+L578+L579+L560</f>
        <v>99128.849999999991</v>
      </c>
      <c r="AO580" s="62">
        <f>L559</f>
        <v>11305.600000000006</v>
      </c>
      <c r="AQ580" s="12" t="s">
        <v>830</v>
      </c>
      <c r="AR580" s="62">
        <f>L557</f>
        <v>25954.84</v>
      </c>
      <c r="AT580" s="62">
        <f>L560</f>
        <v>9457.76</v>
      </c>
      <c r="AV580" s="12" t="s">
        <v>830</v>
      </c>
      <c r="AW580" s="62">
        <f>L568</f>
        <v>0</v>
      </c>
      <c r="AZ580" s="12">
        <f>Source!X211</f>
        <v>34350.22</v>
      </c>
      <c r="BA580" s="12">
        <f>Source!Y211</f>
        <v>18060.43</v>
      </c>
      <c r="CD580" s="12">
        <v>2</v>
      </c>
    </row>
    <row r="581" spans="1:83" ht="107.4" x14ac:dyDescent="0.25">
      <c r="A581" s="50" t="s">
        <v>183</v>
      </c>
      <c r="B581" s="51" t="s">
        <v>855</v>
      </c>
      <c r="C581" s="51" t="s">
        <v>1037</v>
      </c>
      <c r="D581" s="52" t="str">
        <f>Source!H213</f>
        <v>КОМПЛ</v>
      </c>
      <c r="E581" s="48">
        <f>Source!K213</f>
        <v>1</v>
      </c>
      <c r="F581" s="48"/>
      <c r="G581" s="48">
        <f>Source!I213</f>
        <v>1</v>
      </c>
      <c r="H581" s="47"/>
      <c r="I581" s="53"/>
      <c r="J581" s="47"/>
      <c r="K581" s="53"/>
      <c r="L581" s="47"/>
    </row>
    <row r="582" spans="1:83" ht="13.8" x14ac:dyDescent="0.25">
      <c r="A582" s="55"/>
      <c r="B582" s="48">
        <v>1</v>
      </c>
      <c r="C582" s="55" t="s">
        <v>819</v>
      </c>
      <c r="D582" s="52" t="s">
        <v>590</v>
      </c>
      <c r="E582" s="49"/>
      <c r="F582" s="48"/>
      <c r="G582" s="49">
        <f>Source!U213</f>
        <v>45.15</v>
      </c>
      <c r="H582" s="48"/>
      <c r="I582" s="48"/>
      <c r="J582" s="48"/>
      <c r="K582" s="48"/>
      <c r="L582" s="43">
        <f>SUM(L583:L583)-SUMIF(CE583:CE583, 1, L583:L583)</f>
        <v>26998.799999999999</v>
      </c>
    </row>
    <row r="583" spans="1:83" ht="13.8" x14ac:dyDescent="0.25">
      <c r="A583" s="51"/>
      <c r="B583" s="51" t="s">
        <v>617</v>
      </c>
      <c r="C583" s="51" t="s">
        <v>618</v>
      </c>
      <c r="D583" s="52" t="s">
        <v>590</v>
      </c>
      <c r="E583" s="48">
        <v>52.5</v>
      </c>
      <c r="F583" s="48">
        <f>ROUND(0.86,7)</f>
        <v>0.86</v>
      </c>
      <c r="G583" s="48">
        <f>SmtRes!CX205</f>
        <v>45.15</v>
      </c>
      <c r="H583" s="47"/>
      <c r="I583" s="53"/>
      <c r="J583" s="47">
        <f>SmtRes!CZ205</f>
        <v>597.98</v>
      </c>
      <c r="K583" s="53"/>
      <c r="L583" s="47">
        <f>SmtRes!DI205</f>
        <v>26998.799999999999</v>
      </c>
    </row>
    <row r="584" spans="1:83" ht="13.8" x14ac:dyDescent="0.25">
      <c r="A584" s="55"/>
      <c r="B584" s="48">
        <v>2</v>
      </c>
      <c r="C584" s="55" t="s">
        <v>820</v>
      </c>
      <c r="D584" s="52"/>
      <c r="E584" s="49"/>
      <c r="F584" s="48"/>
      <c r="G584" s="49"/>
      <c r="H584" s="48"/>
      <c r="I584" s="48"/>
      <c r="J584" s="48"/>
      <c r="K584" s="48"/>
      <c r="L584" s="43">
        <f>SUM(L585:L592)-SUMIF(CE585:CE592, 1, L585:L592)</f>
        <v>11730.879999999997</v>
      </c>
    </row>
    <row r="585" spans="1:83" ht="13.8" x14ac:dyDescent="0.25">
      <c r="A585" s="55"/>
      <c r="B585" s="48"/>
      <c r="C585" s="55" t="s">
        <v>823</v>
      </c>
      <c r="D585" s="52" t="s">
        <v>590</v>
      </c>
      <c r="E585" s="49"/>
      <c r="F585" s="48"/>
      <c r="G585" s="49">
        <f>Source!V213</f>
        <v>14.774799999999999</v>
      </c>
      <c r="H585" s="48"/>
      <c r="I585" s="48"/>
      <c r="J585" s="48"/>
      <c r="K585" s="48"/>
      <c r="L585" s="43">
        <f>SUMIF(CE586:CE592, 1, L586:L592)</f>
        <v>10102.540000000001</v>
      </c>
      <c r="CE585" s="12">
        <v>1</v>
      </c>
    </row>
    <row r="586" spans="1:83" ht="27.6" x14ac:dyDescent="0.25">
      <c r="A586" s="51"/>
      <c r="B586" s="51" t="s">
        <v>593</v>
      </c>
      <c r="C586" s="51" t="s">
        <v>595</v>
      </c>
      <c r="D586" s="52" t="s">
        <v>596</v>
      </c>
      <c r="E586" s="48">
        <v>7.18</v>
      </c>
      <c r="F586" s="48">
        <f t="shared" ref="F586:F592" si="36">ROUND(0.86,7)</f>
        <v>0.86</v>
      </c>
      <c r="G586" s="48">
        <f>SmtRes!CX207</f>
        <v>6.1748000000000003</v>
      </c>
      <c r="H586" s="47"/>
      <c r="I586" s="53"/>
      <c r="J586" s="47">
        <f>SmtRes!CZ207</f>
        <v>1552.12</v>
      </c>
      <c r="K586" s="53"/>
      <c r="L586" s="47">
        <f>SmtRes!DG207</f>
        <v>9584.0300000000007</v>
      </c>
    </row>
    <row r="587" spans="1:83" ht="13.8" x14ac:dyDescent="0.25">
      <c r="A587" s="51"/>
      <c r="B587" s="51" t="s">
        <v>597</v>
      </c>
      <c r="C587" s="51" t="s">
        <v>821</v>
      </c>
      <c r="D587" s="52" t="s">
        <v>590</v>
      </c>
      <c r="E587" s="48">
        <f>SmtRes!DO207*SmtRes!AT207</f>
        <v>7.18</v>
      </c>
      <c r="F587" s="48">
        <f t="shared" si="36"/>
        <v>0.86</v>
      </c>
      <c r="G587" s="48">
        <f>SmtRes!DO207*SmtRes!CX207</f>
        <v>6.1748000000000003</v>
      </c>
      <c r="H587" s="47"/>
      <c r="I587" s="53"/>
      <c r="J587" s="47">
        <f>ROUND(SmtRes!AG207/SmtRes!DO207, 2)</f>
        <v>803.25</v>
      </c>
      <c r="K587" s="53"/>
      <c r="L587" s="47">
        <f>SmtRes!DH207</f>
        <v>4959.91</v>
      </c>
      <c r="CE587" s="12">
        <v>1</v>
      </c>
    </row>
    <row r="588" spans="1:83" ht="27.6" x14ac:dyDescent="0.25">
      <c r="A588" s="51"/>
      <c r="B588" s="51" t="s">
        <v>638</v>
      </c>
      <c r="C588" s="51" t="s">
        <v>640</v>
      </c>
      <c r="D588" s="52" t="s">
        <v>596</v>
      </c>
      <c r="E588" s="48">
        <v>7.52</v>
      </c>
      <c r="F588" s="48">
        <f t="shared" si="36"/>
        <v>0.86</v>
      </c>
      <c r="G588" s="48">
        <f>SmtRes!CX208</f>
        <v>6.4672000000000001</v>
      </c>
      <c r="H588" s="47">
        <f>SmtRes!CZ208</f>
        <v>104.99</v>
      </c>
      <c r="I588" s="53">
        <f>SmtRes!AJ208</f>
        <v>1.23</v>
      </c>
      <c r="J588" s="47">
        <f>ROUND(H588*I588, 2)</f>
        <v>129.13999999999999</v>
      </c>
      <c r="K588" s="53"/>
      <c r="L588" s="47">
        <f>SmtRes!DG208</f>
        <v>835.17</v>
      </c>
    </row>
    <row r="589" spans="1:83" ht="13.8" x14ac:dyDescent="0.25">
      <c r="A589" s="51"/>
      <c r="B589" s="51" t="s">
        <v>601</v>
      </c>
      <c r="C589" s="51" t="s">
        <v>822</v>
      </c>
      <c r="D589" s="52" t="s">
        <v>590</v>
      </c>
      <c r="E589" s="48">
        <f>SmtRes!DO208*SmtRes!AT208</f>
        <v>7.52</v>
      </c>
      <c r="F589" s="48">
        <f t="shared" si="36"/>
        <v>0.86</v>
      </c>
      <c r="G589" s="48">
        <f>SmtRes!DO208*SmtRes!CX208</f>
        <v>6.4672000000000001</v>
      </c>
      <c r="H589" s="47"/>
      <c r="I589" s="53"/>
      <c r="J589" s="47">
        <f>ROUND(SmtRes!AG208/SmtRes!DO208, 2)</f>
        <v>597.98</v>
      </c>
      <c r="K589" s="53"/>
      <c r="L589" s="47">
        <f>SmtRes!DH208</f>
        <v>3867.26</v>
      </c>
      <c r="CE589" s="12">
        <v>1</v>
      </c>
    </row>
    <row r="590" spans="1:83" ht="27.6" x14ac:dyDescent="0.25">
      <c r="A590" s="51"/>
      <c r="B590" s="51" t="s">
        <v>598</v>
      </c>
      <c r="C590" s="51" t="s">
        <v>600</v>
      </c>
      <c r="D590" s="52" t="s">
        <v>596</v>
      </c>
      <c r="E590" s="48">
        <v>2.48</v>
      </c>
      <c r="F590" s="48">
        <f t="shared" si="36"/>
        <v>0.86</v>
      </c>
      <c r="G590" s="48">
        <f>SmtRes!CX209</f>
        <v>2.1328</v>
      </c>
      <c r="H590" s="47">
        <f>SmtRes!CZ209</f>
        <v>477.92</v>
      </c>
      <c r="I590" s="53">
        <f>SmtRes!AJ209</f>
        <v>1.22</v>
      </c>
      <c r="J590" s="47">
        <f>ROUND(H590*I590, 2)</f>
        <v>583.05999999999995</v>
      </c>
      <c r="K590" s="53"/>
      <c r="L590" s="47">
        <f>SmtRes!DG209</f>
        <v>1243.55</v>
      </c>
    </row>
    <row r="591" spans="1:83" ht="13.8" x14ac:dyDescent="0.25">
      <c r="A591" s="51"/>
      <c r="B591" s="51" t="s">
        <v>601</v>
      </c>
      <c r="C591" s="51" t="s">
        <v>822</v>
      </c>
      <c r="D591" s="52" t="s">
        <v>590</v>
      </c>
      <c r="E591" s="48">
        <f>SmtRes!DO209*SmtRes!AT209</f>
        <v>2.48</v>
      </c>
      <c r="F591" s="48">
        <f t="shared" si="36"/>
        <v>0.86</v>
      </c>
      <c r="G591" s="48">
        <f>SmtRes!DO209*SmtRes!CX209</f>
        <v>2.1328</v>
      </c>
      <c r="H591" s="47"/>
      <c r="I591" s="53"/>
      <c r="J591" s="47">
        <f>ROUND(SmtRes!AG209/SmtRes!DO209, 2)</f>
        <v>597.98</v>
      </c>
      <c r="K591" s="53"/>
      <c r="L591" s="47">
        <f>SmtRes!DH209</f>
        <v>1275.3699999999999</v>
      </c>
      <c r="CE591" s="12">
        <v>1</v>
      </c>
    </row>
    <row r="592" spans="1:83" ht="27.6" x14ac:dyDescent="0.25">
      <c r="A592" s="51"/>
      <c r="B592" s="51" t="s">
        <v>619</v>
      </c>
      <c r="C592" s="51" t="s">
        <v>621</v>
      </c>
      <c r="D592" s="52" t="s">
        <v>596</v>
      </c>
      <c r="E592" s="48">
        <v>2.86</v>
      </c>
      <c r="F592" s="48">
        <f t="shared" si="36"/>
        <v>0.86</v>
      </c>
      <c r="G592" s="48">
        <f>SmtRes!CX210</f>
        <v>2.4596</v>
      </c>
      <c r="H592" s="47"/>
      <c r="I592" s="53"/>
      <c r="J592" s="47">
        <f>SmtRes!CZ210</f>
        <v>27.7</v>
      </c>
      <c r="K592" s="53"/>
      <c r="L592" s="47">
        <f>SmtRes!DG210</f>
        <v>68.13</v>
      </c>
    </row>
    <row r="593" spans="1:82" ht="13.8" x14ac:dyDescent="0.25">
      <c r="A593" s="55"/>
      <c r="B593" s="48">
        <v>4</v>
      </c>
      <c r="C593" s="55" t="s">
        <v>824</v>
      </c>
      <c r="D593" s="52"/>
      <c r="E593" s="49"/>
      <c r="F593" s="48"/>
      <c r="G593" s="49"/>
      <c r="H593" s="48"/>
      <c r="I593" s="48"/>
      <c r="J593" s="48"/>
      <c r="K593" s="48"/>
      <c r="L593" s="43">
        <f>SUM(L594:L599)-SUMIF(CE594:CE599, 1, L594:L599)</f>
        <v>0</v>
      </c>
    </row>
    <row r="594" spans="1:82" ht="27.6" x14ac:dyDescent="0.25">
      <c r="A594" s="51"/>
      <c r="B594" s="51" t="s">
        <v>622</v>
      </c>
      <c r="C594" s="51" t="s">
        <v>624</v>
      </c>
      <c r="D594" s="52" t="s">
        <v>99</v>
      </c>
      <c r="E594" s="48">
        <v>2E-3</v>
      </c>
      <c r="F594" s="48">
        <f t="shared" ref="F594:F599" si="37">ROUND(0,7)</f>
        <v>0</v>
      </c>
      <c r="G594" s="48">
        <f>SmtRes!CX211</f>
        <v>0</v>
      </c>
      <c r="H594" s="47">
        <f>SmtRes!CZ211</f>
        <v>144581.54999999999</v>
      </c>
      <c r="I594" s="53">
        <f>SmtRes!AI211</f>
        <v>1.77</v>
      </c>
      <c r="J594" s="47">
        <f t="shared" ref="J594:J599" si="38">ROUND(H594*I594, 2)</f>
        <v>255909.34</v>
      </c>
      <c r="K594" s="53"/>
      <c r="L594" s="47">
        <f>SmtRes!DF211</f>
        <v>0</v>
      </c>
    </row>
    <row r="595" spans="1:82" ht="41.4" x14ac:dyDescent="0.25">
      <c r="A595" s="51"/>
      <c r="B595" s="51" t="s">
        <v>625</v>
      </c>
      <c r="C595" s="51" t="s">
        <v>627</v>
      </c>
      <c r="D595" s="52" t="s">
        <v>91</v>
      </c>
      <c r="E595" s="48">
        <v>6</v>
      </c>
      <c r="F595" s="48">
        <f t="shared" si="37"/>
        <v>0</v>
      </c>
      <c r="G595" s="48">
        <f>SmtRes!CX212</f>
        <v>0</v>
      </c>
      <c r="H595" s="47">
        <f>SmtRes!CZ212</f>
        <v>155.63</v>
      </c>
      <c r="I595" s="53">
        <f>SmtRes!AI212</f>
        <v>0.94</v>
      </c>
      <c r="J595" s="47">
        <f t="shared" si="38"/>
        <v>146.29</v>
      </c>
      <c r="K595" s="53"/>
      <c r="L595" s="47">
        <f>SmtRes!DF212</f>
        <v>0</v>
      </c>
    </row>
    <row r="596" spans="1:82" ht="13.8" x14ac:dyDescent="0.25">
      <c r="A596" s="51"/>
      <c r="B596" s="51" t="s">
        <v>89</v>
      </c>
      <c r="C596" s="51" t="s">
        <v>90</v>
      </c>
      <c r="D596" s="52" t="s">
        <v>91</v>
      </c>
      <c r="E596" s="48">
        <v>1.7</v>
      </c>
      <c r="F596" s="48">
        <f t="shared" si="37"/>
        <v>0</v>
      </c>
      <c r="G596" s="48">
        <f>SmtRes!CX213</f>
        <v>0</v>
      </c>
      <c r="H596" s="47">
        <f>SmtRes!CZ213</f>
        <v>174.93</v>
      </c>
      <c r="I596" s="53">
        <f>SmtRes!AI213</f>
        <v>1.1499999999999999</v>
      </c>
      <c r="J596" s="47">
        <f t="shared" si="38"/>
        <v>201.17</v>
      </c>
      <c r="K596" s="53"/>
      <c r="L596" s="47">
        <f>SmtRes!DF213</f>
        <v>0</v>
      </c>
    </row>
    <row r="597" spans="1:82" ht="27.6" x14ac:dyDescent="0.25">
      <c r="A597" s="51"/>
      <c r="B597" s="51" t="s">
        <v>628</v>
      </c>
      <c r="C597" s="51" t="s">
        <v>630</v>
      </c>
      <c r="D597" s="52" t="s">
        <v>631</v>
      </c>
      <c r="E597" s="48">
        <v>0.15</v>
      </c>
      <c r="F597" s="48">
        <f t="shared" si="37"/>
        <v>0</v>
      </c>
      <c r="G597" s="48">
        <f>SmtRes!CX214</f>
        <v>0</v>
      </c>
      <c r="H597" s="47">
        <f>SmtRes!CZ214</f>
        <v>386.46</v>
      </c>
      <c r="I597" s="53">
        <f>SmtRes!AI214</f>
        <v>1.44</v>
      </c>
      <c r="J597" s="47">
        <f t="shared" si="38"/>
        <v>556.5</v>
      </c>
      <c r="K597" s="53"/>
      <c r="L597" s="47">
        <f>SmtRes!DF214</f>
        <v>0</v>
      </c>
    </row>
    <row r="598" spans="1:82" ht="27.6" x14ac:dyDescent="0.25">
      <c r="A598" s="51"/>
      <c r="B598" s="51" t="s">
        <v>632</v>
      </c>
      <c r="C598" s="51" t="s">
        <v>634</v>
      </c>
      <c r="D598" s="52" t="s">
        <v>99</v>
      </c>
      <c r="E598" s="48">
        <v>0.01</v>
      </c>
      <c r="F598" s="48">
        <f t="shared" si="37"/>
        <v>0</v>
      </c>
      <c r="G598" s="48">
        <f>SmtRes!CX215</f>
        <v>0</v>
      </c>
      <c r="H598" s="47">
        <f>SmtRes!CZ215</f>
        <v>70310.45</v>
      </c>
      <c r="I598" s="53">
        <f>SmtRes!AI215</f>
        <v>0.84</v>
      </c>
      <c r="J598" s="47">
        <f t="shared" si="38"/>
        <v>59060.78</v>
      </c>
      <c r="K598" s="53"/>
      <c r="L598" s="47">
        <f>SmtRes!DF215</f>
        <v>0</v>
      </c>
    </row>
    <row r="599" spans="1:82" ht="27.6" x14ac:dyDescent="0.25">
      <c r="A599" s="51"/>
      <c r="B599" s="51" t="s">
        <v>635</v>
      </c>
      <c r="C599" s="56" t="s">
        <v>637</v>
      </c>
      <c r="D599" s="57" t="s">
        <v>91</v>
      </c>
      <c r="E599" s="58">
        <v>1.9</v>
      </c>
      <c r="F599" s="58">
        <f t="shared" si="37"/>
        <v>0</v>
      </c>
      <c r="G599" s="58">
        <f>SmtRes!CX216</f>
        <v>0</v>
      </c>
      <c r="H599" s="59">
        <f>SmtRes!CZ216</f>
        <v>79.88</v>
      </c>
      <c r="I599" s="60">
        <f>SmtRes!AI216</f>
        <v>1.31</v>
      </c>
      <c r="J599" s="59">
        <f t="shared" si="38"/>
        <v>104.64</v>
      </c>
      <c r="K599" s="60"/>
      <c r="L599" s="59">
        <f>SmtRes!DF216</f>
        <v>0</v>
      </c>
    </row>
    <row r="600" spans="1:82" ht="13.8" x14ac:dyDescent="0.25">
      <c r="A600" s="51"/>
      <c r="B600" s="51"/>
      <c r="C600" s="61" t="s">
        <v>825</v>
      </c>
      <c r="D600" s="52"/>
      <c r="E600" s="48"/>
      <c r="F600" s="48"/>
      <c r="G600" s="48"/>
      <c r="H600" s="47"/>
      <c r="I600" s="53"/>
      <c r="J600" s="47"/>
      <c r="K600" s="53"/>
      <c r="L600" s="47">
        <f>L582+L584+L585+L593</f>
        <v>48832.219999999994</v>
      </c>
    </row>
    <row r="601" spans="1:82" ht="41.4" x14ac:dyDescent="0.25">
      <c r="A601" s="50" t="s">
        <v>859</v>
      </c>
      <c r="B601" s="51" t="str">
        <f>Source!F214</f>
        <v>421/пр_2020_п.75_пп.а</v>
      </c>
      <c r="C601" s="51" t="str">
        <f>Source!G214</f>
        <v>Сметная стоимость вспомогательных ненормируемых материальных ресурсов, не учтенная в сметной норме, 2%</v>
      </c>
      <c r="D601" s="52" t="str">
        <f>Source!H214</f>
        <v>%</v>
      </c>
      <c r="E601" s="48">
        <f>SmtRes!AT217</f>
        <v>2</v>
      </c>
      <c r="F601" s="48"/>
      <c r="G601" s="48">
        <f>Source!I214</f>
        <v>2</v>
      </c>
      <c r="H601" s="47"/>
      <c r="I601" s="53"/>
      <c r="J601" s="47"/>
      <c r="K601" s="53">
        <f>ROUND(0,7)</f>
        <v>0</v>
      </c>
      <c r="L601" s="47">
        <f>Source!P214</f>
        <v>0</v>
      </c>
      <c r="AD601" s="12">
        <f>ROUND((Source!AT214/100)*((ROUND(0*Source!I214, 2)+ROUND(0*Source!I214, 2))), 2)</f>
        <v>0</v>
      </c>
      <c r="AE601" s="12">
        <f>ROUND((Source!AU214/100)*((ROUND(0*Source!I214, 2)+ROUND(0*Source!I214, 2))), 2)</f>
        <v>0</v>
      </c>
      <c r="AN601" s="12">
        <f>L601</f>
        <v>0</v>
      </c>
      <c r="AW601" s="12">
        <f>L601</f>
        <v>0</v>
      </c>
      <c r="AZ601" s="12">
        <f>Source!X214</f>
        <v>0</v>
      </c>
      <c r="BA601" s="12">
        <f>Source!Y214</f>
        <v>0</v>
      </c>
      <c r="CD601" s="12">
        <v>2</v>
      </c>
    </row>
    <row r="602" spans="1:82" ht="13.8" x14ac:dyDescent="0.25">
      <c r="A602" s="51"/>
      <c r="B602" s="51"/>
      <c r="C602" s="51" t="s">
        <v>826</v>
      </c>
      <c r="D602" s="52"/>
      <c r="E602" s="48"/>
      <c r="F602" s="48"/>
      <c r="G602" s="48"/>
      <c r="H602" s="47"/>
      <c r="I602" s="53"/>
      <c r="J602" s="47"/>
      <c r="K602" s="53"/>
      <c r="L602" s="47">
        <f>SUM(AR581:AR605)+SUM(AS581:AS605)+SUM(AT581:AT605)+SUM(AU581:AU605)+SUM(AV581:AV605)</f>
        <v>37101.339999999997</v>
      </c>
    </row>
    <row r="603" spans="1:82" ht="27.6" x14ac:dyDescent="0.25">
      <c r="A603" s="51"/>
      <c r="B603" s="51" t="s">
        <v>128</v>
      </c>
      <c r="C603" s="51" t="s">
        <v>835</v>
      </c>
      <c r="D603" s="52" t="s">
        <v>133</v>
      </c>
      <c r="E603" s="48">
        <f>Source!BZ213</f>
        <v>97</v>
      </c>
      <c r="F603" s="48"/>
      <c r="G603" s="48">
        <f>Source!AT213</f>
        <v>97</v>
      </c>
      <c r="H603" s="47"/>
      <c r="I603" s="53"/>
      <c r="J603" s="47"/>
      <c r="K603" s="53"/>
      <c r="L603" s="47">
        <f>SUM(AZ581:AZ605)</f>
        <v>35988.300000000003</v>
      </c>
    </row>
    <row r="604" spans="1:82" ht="27.6" x14ac:dyDescent="0.25">
      <c r="A604" s="56"/>
      <c r="B604" s="56" t="s">
        <v>129</v>
      </c>
      <c r="C604" s="56" t="s">
        <v>836</v>
      </c>
      <c r="D604" s="57" t="s">
        <v>133</v>
      </c>
      <c r="E604" s="58">
        <f>Source!CA213</f>
        <v>51</v>
      </c>
      <c r="F604" s="58"/>
      <c r="G604" s="58">
        <f>Source!AU213</f>
        <v>51</v>
      </c>
      <c r="H604" s="59"/>
      <c r="I604" s="60"/>
      <c r="J604" s="59"/>
      <c r="K604" s="60"/>
      <c r="L604" s="59">
        <f>SUM(BA581:BA605)</f>
        <v>18921.68</v>
      </c>
    </row>
    <row r="605" spans="1:82" ht="13.8" x14ac:dyDescent="0.25">
      <c r="C605" s="98" t="s">
        <v>829</v>
      </c>
      <c r="D605" s="98"/>
      <c r="E605" s="98"/>
      <c r="F605" s="98"/>
      <c r="G605" s="98"/>
      <c r="H605" s="98"/>
      <c r="I605" s="99">
        <f>K605/E581</f>
        <v>103742.20000000001</v>
      </c>
      <c r="J605" s="99"/>
      <c r="K605" s="99">
        <f>L582+L584+L593+L603+L604+L585+SUM(L601:L601)</f>
        <v>103742.20000000001</v>
      </c>
      <c r="L605" s="99"/>
      <c r="AD605" s="12">
        <f>ROUND((Source!AT213/100)*((ROUND(SUMIF(SmtRes!AQ205:'SmtRes'!AQ217,"=1",SmtRes!AD205:'SmtRes'!AD217)*Source!I213, 2)+ROUND(SUMIF(SmtRes!AQ205:'SmtRes'!AQ217,"=1",SmtRes!AC205:'SmtRes'!AC217)*Source!I213, 2))), 2)</f>
        <v>2519.27</v>
      </c>
      <c r="AE605" s="12">
        <f>ROUND((Source!AU213/100)*((ROUND(SUMIF(SmtRes!AQ205:'SmtRes'!AQ217,"=1",SmtRes!AD205:'SmtRes'!AD217)*Source!I213, 2)+ROUND(SUMIF(SmtRes!AQ205:'SmtRes'!AQ217,"=1",SmtRes!AC205:'SmtRes'!AC217)*Source!I213, 2))), 2)</f>
        <v>1324.57</v>
      </c>
      <c r="AN605" s="62">
        <f>L582+L584+L593+L603+L604+L585</f>
        <v>103742.20000000001</v>
      </c>
      <c r="AO605" s="62">
        <f>L584</f>
        <v>11730.879999999997</v>
      </c>
      <c r="AQ605" s="12" t="s">
        <v>830</v>
      </c>
      <c r="AR605" s="62">
        <f>L582</f>
        <v>26998.799999999999</v>
      </c>
      <c r="AT605" s="62">
        <f>L585</f>
        <v>10102.540000000001</v>
      </c>
      <c r="AV605" s="12" t="s">
        <v>830</v>
      </c>
      <c r="AW605" s="62">
        <f>L593</f>
        <v>0</v>
      </c>
      <c r="AZ605" s="12">
        <f>Source!X213</f>
        <v>35988.300000000003</v>
      </c>
      <c r="BA605" s="12">
        <f>Source!Y213</f>
        <v>18921.68</v>
      </c>
      <c r="CD605" s="12">
        <v>2</v>
      </c>
    </row>
    <row r="606" spans="1:82" ht="107.4" x14ac:dyDescent="0.25">
      <c r="A606" s="50" t="s">
        <v>185</v>
      </c>
      <c r="B606" s="51" t="s">
        <v>857</v>
      </c>
      <c r="C606" s="51" t="s">
        <v>1038</v>
      </c>
      <c r="D606" s="52" t="str">
        <f>Source!H215</f>
        <v>КОМПЛ</v>
      </c>
      <c r="E606" s="48">
        <f>Source!K215</f>
        <v>1</v>
      </c>
      <c r="F606" s="48"/>
      <c r="G606" s="48">
        <f>Source!I215</f>
        <v>1</v>
      </c>
      <c r="H606" s="47"/>
      <c r="I606" s="53"/>
      <c r="J606" s="47"/>
      <c r="K606" s="53"/>
      <c r="L606" s="47"/>
    </row>
    <row r="607" spans="1:82" ht="13.8" x14ac:dyDescent="0.25">
      <c r="A607" s="55"/>
      <c r="B607" s="48">
        <v>1</v>
      </c>
      <c r="C607" s="55" t="s">
        <v>819</v>
      </c>
      <c r="D607" s="52" t="s">
        <v>590</v>
      </c>
      <c r="E607" s="49"/>
      <c r="F607" s="48"/>
      <c r="G607" s="49">
        <f>Source!U215</f>
        <v>62.006</v>
      </c>
      <c r="H607" s="48"/>
      <c r="I607" s="48"/>
      <c r="J607" s="48"/>
      <c r="K607" s="48"/>
      <c r="L607" s="43">
        <f>SUM(L608:L608)-SUMIF(CE608:CE608, 1, L608:L608)</f>
        <v>37078.35</v>
      </c>
    </row>
    <row r="608" spans="1:82" ht="13.8" x14ac:dyDescent="0.25">
      <c r="A608" s="51"/>
      <c r="B608" s="51" t="s">
        <v>617</v>
      </c>
      <c r="C608" s="51" t="s">
        <v>618</v>
      </c>
      <c r="D608" s="52" t="s">
        <v>590</v>
      </c>
      <c r="E608" s="48">
        <v>72.099999999999994</v>
      </c>
      <c r="F608" s="48">
        <f>ROUND(0.86,7)</f>
        <v>0.86</v>
      </c>
      <c r="G608" s="48">
        <f>SmtRes!CX218</f>
        <v>62.006</v>
      </c>
      <c r="H608" s="47"/>
      <c r="I608" s="53"/>
      <c r="J608" s="47">
        <f>SmtRes!CZ218</f>
        <v>597.98</v>
      </c>
      <c r="K608" s="53"/>
      <c r="L608" s="47">
        <f>SmtRes!DI218</f>
        <v>37078.35</v>
      </c>
    </row>
    <row r="609" spans="1:83" ht="13.8" x14ac:dyDescent="0.25">
      <c r="A609" s="55"/>
      <c r="B609" s="48">
        <v>2</v>
      </c>
      <c r="C609" s="55" t="s">
        <v>820</v>
      </c>
      <c r="D609" s="52"/>
      <c r="E609" s="49"/>
      <c r="F609" s="48"/>
      <c r="G609" s="49"/>
      <c r="H609" s="48"/>
      <c r="I609" s="48"/>
      <c r="J609" s="48"/>
      <c r="K609" s="48"/>
      <c r="L609" s="43">
        <f>SUM(L610:L617)-SUMIF(CE610:CE617, 1, L610:L617)</f>
        <v>16150.859999999997</v>
      </c>
    </row>
    <row r="610" spans="1:83" ht="13.8" x14ac:dyDescent="0.25">
      <c r="A610" s="55"/>
      <c r="B610" s="48"/>
      <c r="C610" s="55" t="s">
        <v>823</v>
      </c>
      <c r="D610" s="52" t="s">
        <v>590</v>
      </c>
      <c r="E610" s="49"/>
      <c r="F610" s="48"/>
      <c r="G610" s="49">
        <f>Source!V215</f>
        <v>19.642399999999999</v>
      </c>
      <c r="H610" s="48"/>
      <c r="I610" s="48"/>
      <c r="J610" s="48"/>
      <c r="K610" s="48"/>
      <c r="L610" s="43">
        <f>SUMIF(CE611:CE617, 1, L611:L617)</f>
        <v>13511.08</v>
      </c>
      <c r="CE610" s="12">
        <v>1</v>
      </c>
    </row>
    <row r="611" spans="1:83" ht="27.6" x14ac:dyDescent="0.25">
      <c r="A611" s="51"/>
      <c r="B611" s="51" t="s">
        <v>593</v>
      </c>
      <c r="C611" s="51" t="s">
        <v>595</v>
      </c>
      <c r="D611" s="52" t="s">
        <v>596</v>
      </c>
      <c r="E611" s="48">
        <v>10</v>
      </c>
      <c r="F611" s="48">
        <f t="shared" ref="F611:F617" si="39">ROUND(0.86,7)</f>
        <v>0.86</v>
      </c>
      <c r="G611" s="48">
        <f>SmtRes!CX220</f>
        <v>8.6</v>
      </c>
      <c r="H611" s="47"/>
      <c r="I611" s="53"/>
      <c r="J611" s="47">
        <f>SmtRes!CZ220</f>
        <v>1552.12</v>
      </c>
      <c r="K611" s="53"/>
      <c r="L611" s="47">
        <f>SmtRes!DG220</f>
        <v>13348.23</v>
      </c>
    </row>
    <row r="612" spans="1:83" ht="13.8" x14ac:dyDescent="0.25">
      <c r="A612" s="51"/>
      <c r="B612" s="51" t="s">
        <v>597</v>
      </c>
      <c r="C612" s="51" t="s">
        <v>821</v>
      </c>
      <c r="D612" s="52" t="s">
        <v>590</v>
      </c>
      <c r="E612" s="48">
        <f>SmtRes!DO220*SmtRes!AT220</f>
        <v>10</v>
      </c>
      <c r="F612" s="48">
        <f t="shared" si="39"/>
        <v>0.86</v>
      </c>
      <c r="G612" s="48">
        <f>SmtRes!DO220*SmtRes!CX220</f>
        <v>8.6</v>
      </c>
      <c r="H612" s="47"/>
      <c r="I612" s="53"/>
      <c r="J612" s="47">
        <f>ROUND(SmtRes!AG220/SmtRes!DO220, 2)</f>
        <v>803.25</v>
      </c>
      <c r="K612" s="53"/>
      <c r="L612" s="47">
        <f>SmtRes!DH220</f>
        <v>6907.95</v>
      </c>
      <c r="CE612" s="12">
        <v>1</v>
      </c>
    </row>
    <row r="613" spans="1:83" ht="27.6" x14ac:dyDescent="0.25">
      <c r="A613" s="51"/>
      <c r="B613" s="51" t="s">
        <v>638</v>
      </c>
      <c r="C613" s="51" t="s">
        <v>640</v>
      </c>
      <c r="D613" s="52" t="s">
        <v>596</v>
      </c>
      <c r="E613" s="48">
        <v>9.7200000000000006</v>
      </c>
      <c r="F613" s="48">
        <f t="shared" si="39"/>
        <v>0.86</v>
      </c>
      <c r="G613" s="48">
        <f>SmtRes!CX221</f>
        <v>8.3591999999999995</v>
      </c>
      <c r="H613" s="47">
        <f>SmtRes!CZ221</f>
        <v>104.99</v>
      </c>
      <c r="I613" s="53">
        <f>SmtRes!AJ221</f>
        <v>1.23</v>
      </c>
      <c r="J613" s="47">
        <f>ROUND(H613*I613, 2)</f>
        <v>129.13999999999999</v>
      </c>
      <c r="K613" s="53"/>
      <c r="L613" s="47">
        <f>SmtRes!DG221</f>
        <v>1079.51</v>
      </c>
    </row>
    <row r="614" spans="1:83" ht="13.8" x14ac:dyDescent="0.25">
      <c r="A614" s="51"/>
      <c r="B614" s="51" t="s">
        <v>601</v>
      </c>
      <c r="C614" s="51" t="s">
        <v>822</v>
      </c>
      <c r="D614" s="52" t="s">
        <v>590</v>
      </c>
      <c r="E614" s="48">
        <f>SmtRes!DO221*SmtRes!AT221</f>
        <v>9.7200000000000006</v>
      </c>
      <c r="F614" s="48">
        <f t="shared" si="39"/>
        <v>0.86</v>
      </c>
      <c r="G614" s="48">
        <f>SmtRes!DO221*SmtRes!CX221</f>
        <v>8.3591999999999995</v>
      </c>
      <c r="H614" s="47"/>
      <c r="I614" s="53"/>
      <c r="J614" s="47">
        <f>ROUND(SmtRes!AG221/SmtRes!DO221, 2)</f>
        <v>597.98</v>
      </c>
      <c r="K614" s="53"/>
      <c r="L614" s="47">
        <f>SmtRes!DH221</f>
        <v>4998.63</v>
      </c>
      <c r="CE614" s="12">
        <v>1</v>
      </c>
    </row>
    <row r="615" spans="1:83" ht="27.6" x14ac:dyDescent="0.25">
      <c r="A615" s="51"/>
      <c r="B615" s="51" t="s">
        <v>598</v>
      </c>
      <c r="C615" s="51" t="s">
        <v>600</v>
      </c>
      <c r="D615" s="52" t="s">
        <v>596</v>
      </c>
      <c r="E615" s="48">
        <v>3.12</v>
      </c>
      <c r="F615" s="48">
        <f t="shared" si="39"/>
        <v>0.86</v>
      </c>
      <c r="G615" s="48">
        <f>SmtRes!CX222</f>
        <v>2.6831999999999998</v>
      </c>
      <c r="H615" s="47">
        <f>SmtRes!CZ222</f>
        <v>477.92</v>
      </c>
      <c r="I615" s="53">
        <f>SmtRes!AJ222</f>
        <v>1.22</v>
      </c>
      <c r="J615" s="47">
        <f>ROUND(H615*I615, 2)</f>
        <v>583.05999999999995</v>
      </c>
      <c r="K615" s="53"/>
      <c r="L615" s="47">
        <f>SmtRes!DG222</f>
        <v>1564.47</v>
      </c>
    </row>
    <row r="616" spans="1:83" ht="13.8" x14ac:dyDescent="0.25">
      <c r="A616" s="51"/>
      <c r="B616" s="51" t="s">
        <v>601</v>
      </c>
      <c r="C616" s="51" t="s">
        <v>822</v>
      </c>
      <c r="D616" s="52" t="s">
        <v>590</v>
      </c>
      <c r="E616" s="48">
        <f>SmtRes!DO222*SmtRes!AT222</f>
        <v>3.12</v>
      </c>
      <c r="F616" s="48">
        <f t="shared" si="39"/>
        <v>0.86</v>
      </c>
      <c r="G616" s="48">
        <f>SmtRes!DO222*SmtRes!CX222</f>
        <v>2.6831999999999998</v>
      </c>
      <c r="H616" s="47"/>
      <c r="I616" s="53"/>
      <c r="J616" s="47">
        <f>ROUND(SmtRes!AG222/SmtRes!DO222, 2)</f>
        <v>597.98</v>
      </c>
      <c r="K616" s="53"/>
      <c r="L616" s="47">
        <f>SmtRes!DH222</f>
        <v>1604.5</v>
      </c>
      <c r="CE616" s="12">
        <v>1</v>
      </c>
    </row>
    <row r="617" spans="1:83" ht="27.6" x14ac:dyDescent="0.25">
      <c r="A617" s="51"/>
      <c r="B617" s="51" t="s">
        <v>619</v>
      </c>
      <c r="C617" s="51" t="s">
        <v>621</v>
      </c>
      <c r="D617" s="52" t="s">
        <v>596</v>
      </c>
      <c r="E617" s="48">
        <v>6.66</v>
      </c>
      <c r="F617" s="48">
        <f t="shared" si="39"/>
        <v>0.86</v>
      </c>
      <c r="G617" s="48">
        <f>SmtRes!CX223</f>
        <v>5.7275999999999998</v>
      </c>
      <c r="H617" s="47"/>
      <c r="I617" s="53"/>
      <c r="J617" s="47">
        <f>SmtRes!CZ223</f>
        <v>27.7</v>
      </c>
      <c r="K617" s="53"/>
      <c r="L617" s="47">
        <f>SmtRes!DG223</f>
        <v>158.65</v>
      </c>
    </row>
    <row r="618" spans="1:83" ht="13.8" x14ac:dyDescent="0.25">
      <c r="A618" s="55"/>
      <c r="B618" s="48">
        <v>4</v>
      </c>
      <c r="C618" s="55" t="s">
        <v>824</v>
      </c>
      <c r="D618" s="52"/>
      <c r="E618" s="49"/>
      <c r="F618" s="48"/>
      <c r="G618" s="49"/>
      <c r="H618" s="48"/>
      <c r="I618" s="48"/>
      <c r="J618" s="48"/>
      <c r="K618" s="48"/>
      <c r="L618" s="43">
        <f>SUM(L619:L624)-SUMIF(CE619:CE624, 1, L619:L624)</f>
        <v>0</v>
      </c>
    </row>
    <row r="619" spans="1:83" ht="27.6" x14ac:dyDescent="0.25">
      <c r="A619" s="51"/>
      <c r="B619" s="51" t="s">
        <v>622</v>
      </c>
      <c r="C619" s="51" t="s">
        <v>624</v>
      </c>
      <c r="D619" s="52" t="s">
        <v>99</v>
      </c>
      <c r="E619" s="48">
        <v>2E-3</v>
      </c>
      <c r="F619" s="48">
        <f t="shared" ref="F619:F624" si="40">ROUND(0,7)</f>
        <v>0</v>
      </c>
      <c r="G619" s="48">
        <f>SmtRes!CX224</f>
        <v>0</v>
      </c>
      <c r="H619" s="47">
        <f>SmtRes!CZ224</f>
        <v>144581.54999999999</v>
      </c>
      <c r="I619" s="53">
        <f>SmtRes!AI224</f>
        <v>1.77</v>
      </c>
      <c r="J619" s="47">
        <f t="shared" ref="J619:J624" si="41">ROUND(H619*I619, 2)</f>
        <v>255909.34</v>
      </c>
      <c r="K619" s="53"/>
      <c r="L619" s="47">
        <f>SmtRes!DF224</f>
        <v>0</v>
      </c>
    </row>
    <row r="620" spans="1:83" ht="41.4" x14ac:dyDescent="0.25">
      <c r="A620" s="51"/>
      <c r="B620" s="51" t="s">
        <v>625</v>
      </c>
      <c r="C620" s="51" t="s">
        <v>627</v>
      </c>
      <c r="D620" s="52" t="s">
        <v>91</v>
      </c>
      <c r="E620" s="48">
        <v>6</v>
      </c>
      <c r="F620" s="48">
        <f t="shared" si="40"/>
        <v>0</v>
      </c>
      <c r="G620" s="48">
        <f>SmtRes!CX225</f>
        <v>0</v>
      </c>
      <c r="H620" s="47">
        <f>SmtRes!CZ225</f>
        <v>155.63</v>
      </c>
      <c r="I620" s="53">
        <f>SmtRes!AI225</f>
        <v>0.94</v>
      </c>
      <c r="J620" s="47">
        <f t="shared" si="41"/>
        <v>146.29</v>
      </c>
      <c r="K620" s="53"/>
      <c r="L620" s="47">
        <f>SmtRes!DF225</f>
        <v>0</v>
      </c>
    </row>
    <row r="621" spans="1:83" ht="13.8" x14ac:dyDescent="0.25">
      <c r="A621" s="51"/>
      <c r="B621" s="51" t="s">
        <v>89</v>
      </c>
      <c r="C621" s="51" t="s">
        <v>90</v>
      </c>
      <c r="D621" s="52" t="s">
        <v>91</v>
      </c>
      <c r="E621" s="48">
        <v>1.7</v>
      </c>
      <c r="F621" s="48">
        <f t="shared" si="40"/>
        <v>0</v>
      </c>
      <c r="G621" s="48">
        <f>SmtRes!CX226</f>
        <v>0</v>
      </c>
      <c r="H621" s="47">
        <f>SmtRes!CZ226</f>
        <v>174.93</v>
      </c>
      <c r="I621" s="53">
        <f>SmtRes!AI226</f>
        <v>1.1499999999999999</v>
      </c>
      <c r="J621" s="47">
        <f t="shared" si="41"/>
        <v>201.17</v>
      </c>
      <c r="K621" s="53"/>
      <c r="L621" s="47">
        <f>SmtRes!DF226</f>
        <v>0</v>
      </c>
    </row>
    <row r="622" spans="1:83" ht="27.6" x14ac:dyDescent="0.25">
      <c r="A622" s="51"/>
      <c r="B622" s="51" t="s">
        <v>628</v>
      </c>
      <c r="C622" s="51" t="s">
        <v>630</v>
      </c>
      <c r="D622" s="52" t="s">
        <v>631</v>
      </c>
      <c r="E622" s="48">
        <v>0.15</v>
      </c>
      <c r="F622" s="48">
        <f t="shared" si="40"/>
        <v>0</v>
      </c>
      <c r="G622" s="48">
        <f>SmtRes!CX227</f>
        <v>0</v>
      </c>
      <c r="H622" s="47">
        <f>SmtRes!CZ227</f>
        <v>386.46</v>
      </c>
      <c r="I622" s="53">
        <f>SmtRes!AI227</f>
        <v>1.44</v>
      </c>
      <c r="J622" s="47">
        <f t="shared" si="41"/>
        <v>556.5</v>
      </c>
      <c r="K622" s="53"/>
      <c r="L622" s="47">
        <f>SmtRes!DF227</f>
        <v>0</v>
      </c>
    </row>
    <row r="623" spans="1:83" ht="27.6" x14ac:dyDescent="0.25">
      <c r="A623" s="51"/>
      <c r="B623" s="51" t="s">
        <v>632</v>
      </c>
      <c r="C623" s="51" t="s">
        <v>634</v>
      </c>
      <c r="D623" s="52" t="s">
        <v>99</v>
      </c>
      <c r="E623" s="48">
        <v>0.01</v>
      </c>
      <c r="F623" s="48">
        <f t="shared" si="40"/>
        <v>0</v>
      </c>
      <c r="G623" s="48">
        <f>SmtRes!CX228</f>
        <v>0</v>
      </c>
      <c r="H623" s="47">
        <f>SmtRes!CZ228</f>
        <v>70310.45</v>
      </c>
      <c r="I623" s="53">
        <f>SmtRes!AI228</f>
        <v>0.84</v>
      </c>
      <c r="J623" s="47">
        <f t="shared" si="41"/>
        <v>59060.78</v>
      </c>
      <c r="K623" s="53"/>
      <c r="L623" s="47">
        <f>SmtRes!DF228</f>
        <v>0</v>
      </c>
    </row>
    <row r="624" spans="1:83" ht="27.6" x14ac:dyDescent="0.25">
      <c r="A624" s="51"/>
      <c r="B624" s="51" t="s">
        <v>635</v>
      </c>
      <c r="C624" s="56" t="s">
        <v>637</v>
      </c>
      <c r="D624" s="57" t="s">
        <v>91</v>
      </c>
      <c r="E624" s="58">
        <v>1.9</v>
      </c>
      <c r="F624" s="58">
        <f t="shared" si="40"/>
        <v>0</v>
      </c>
      <c r="G624" s="58">
        <f>SmtRes!CX229</f>
        <v>0</v>
      </c>
      <c r="H624" s="59">
        <f>SmtRes!CZ229</f>
        <v>79.88</v>
      </c>
      <c r="I624" s="60">
        <f>SmtRes!AI229</f>
        <v>1.31</v>
      </c>
      <c r="J624" s="59">
        <f t="shared" si="41"/>
        <v>104.64</v>
      </c>
      <c r="K624" s="60"/>
      <c r="L624" s="59">
        <f>SmtRes!DF229</f>
        <v>0</v>
      </c>
    </row>
    <row r="625" spans="1:82" ht="13.8" x14ac:dyDescent="0.25">
      <c r="A625" s="51"/>
      <c r="B625" s="51"/>
      <c r="C625" s="61" t="s">
        <v>825</v>
      </c>
      <c r="D625" s="52"/>
      <c r="E625" s="48"/>
      <c r="F625" s="48"/>
      <c r="G625" s="48"/>
      <c r="H625" s="47"/>
      <c r="I625" s="53"/>
      <c r="J625" s="47"/>
      <c r="K625" s="53"/>
      <c r="L625" s="47">
        <f>L607+L609+L610+L618</f>
        <v>66740.289999999994</v>
      </c>
    </row>
    <row r="626" spans="1:82" ht="41.4" x14ac:dyDescent="0.25">
      <c r="A626" s="50" t="s">
        <v>860</v>
      </c>
      <c r="B626" s="51" t="str">
        <f>Source!F216</f>
        <v>421/пр_2020_п.75_пп.а</v>
      </c>
      <c r="C626" s="51" t="str">
        <f>Source!G216</f>
        <v>Сметная стоимость вспомогательных ненормируемых материальных ресурсов, не учтенная в сметной норме, 2%</v>
      </c>
      <c r="D626" s="52" t="str">
        <f>Source!H216</f>
        <v>%</v>
      </c>
      <c r="E626" s="48">
        <f>SmtRes!AT230</f>
        <v>2</v>
      </c>
      <c r="F626" s="48"/>
      <c r="G626" s="48">
        <f>Source!I216</f>
        <v>2</v>
      </c>
      <c r="H626" s="47"/>
      <c r="I626" s="53"/>
      <c r="J626" s="47"/>
      <c r="K626" s="53">
        <f>ROUND(0,7)</f>
        <v>0</v>
      </c>
      <c r="L626" s="47">
        <f>Source!P216</f>
        <v>0</v>
      </c>
      <c r="AD626" s="12">
        <f>ROUND((Source!AT216/100)*((ROUND(0*Source!I216, 2)+ROUND(0*Source!I216, 2))), 2)</f>
        <v>0</v>
      </c>
      <c r="AE626" s="12">
        <f>ROUND((Source!AU216/100)*((ROUND(0*Source!I216, 2)+ROUND(0*Source!I216, 2))), 2)</f>
        <v>0</v>
      </c>
      <c r="AN626" s="12">
        <f>L626</f>
        <v>0</v>
      </c>
      <c r="AW626" s="12">
        <f>L626</f>
        <v>0</v>
      </c>
      <c r="AZ626" s="12">
        <f>Source!X216</f>
        <v>0</v>
      </c>
      <c r="BA626" s="12">
        <f>Source!Y216</f>
        <v>0</v>
      </c>
      <c r="CD626" s="12">
        <v>2</v>
      </c>
    </row>
    <row r="627" spans="1:82" ht="13.8" x14ac:dyDescent="0.25">
      <c r="A627" s="51"/>
      <c r="B627" s="51"/>
      <c r="C627" s="51" t="s">
        <v>826</v>
      </c>
      <c r="D627" s="52"/>
      <c r="E627" s="48"/>
      <c r="F627" s="48"/>
      <c r="G627" s="48"/>
      <c r="H627" s="47"/>
      <c r="I627" s="53"/>
      <c r="J627" s="47"/>
      <c r="K627" s="53"/>
      <c r="L627" s="47">
        <f>SUM(AR606:AR630)+SUM(AS606:AS630)+SUM(AT606:AT630)+SUM(AU606:AU630)+SUM(AV606:AV630)</f>
        <v>50589.43</v>
      </c>
    </row>
    <row r="628" spans="1:82" ht="27.6" x14ac:dyDescent="0.25">
      <c r="A628" s="51"/>
      <c r="B628" s="51" t="s">
        <v>128</v>
      </c>
      <c r="C628" s="51" t="s">
        <v>835</v>
      </c>
      <c r="D628" s="52" t="s">
        <v>133</v>
      </c>
      <c r="E628" s="48">
        <f>Source!BZ215</f>
        <v>97</v>
      </c>
      <c r="F628" s="48"/>
      <c r="G628" s="48">
        <f>Source!AT215</f>
        <v>97</v>
      </c>
      <c r="H628" s="47"/>
      <c r="I628" s="53"/>
      <c r="J628" s="47"/>
      <c r="K628" s="53"/>
      <c r="L628" s="47">
        <f>SUM(AZ606:AZ630)</f>
        <v>49071.75</v>
      </c>
    </row>
    <row r="629" spans="1:82" ht="27.6" x14ac:dyDescent="0.25">
      <c r="A629" s="56"/>
      <c r="B629" s="56" t="s">
        <v>129</v>
      </c>
      <c r="C629" s="56" t="s">
        <v>836</v>
      </c>
      <c r="D629" s="57" t="s">
        <v>133</v>
      </c>
      <c r="E629" s="58">
        <f>Source!CA215</f>
        <v>51</v>
      </c>
      <c r="F629" s="58"/>
      <c r="G629" s="58">
        <f>Source!AU215</f>
        <v>51</v>
      </c>
      <c r="H629" s="59"/>
      <c r="I629" s="60"/>
      <c r="J629" s="59"/>
      <c r="K629" s="60"/>
      <c r="L629" s="59">
        <f>SUM(BA606:BA630)</f>
        <v>25800.61</v>
      </c>
    </row>
    <row r="630" spans="1:82" ht="13.8" x14ac:dyDescent="0.25">
      <c r="C630" s="98" t="s">
        <v>829</v>
      </c>
      <c r="D630" s="98"/>
      <c r="E630" s="98"/>
      <c r="F630" s="98"/>
      <c r="G630" s="98"/>
      <c r="H630" s="98"/>
      <c r="I630" s="99">
        <f>K630/E606</f>
        <v>141612.65</v>
      </c>
      <c r="J630" s="99"/>
      <c r="K630" s="99">
        <f>L607+L609+L618+L628+L629+L610+SUM(L626:L626)</f>
        <v>141612.65</v>
      </c>
      <c r="L630" s="99"/>
      <c r="AD630" s="12">
        <f>ROUND((Source!AT215/100)*((ROUND(SUMIF(SmtRes!AQ218:'SmtRes'!AQ230,"=1",SmtRes!AD218:'SmtRes'!AD230)*Source!I215, 2)+ROUND(SUMIF(SmtRes!AQ218:'SmtRes'!AQ230,"=1",SmtRes!AC218:'SmtRes'!AC230)*Source!I215, 2))), 2)</f>
        <v>2519.27</v>
      </c>
      <c r="AE630" s="12">
        <f>ROUND((Source!AU215/100)*((ROUND(SUMIF(SmtRes!AQ218:'SmtRes'!AQ230,"=1",SmtRes!AD218:'SmtRes'!AD230)*Source!I215, 2)+ROUND(SUMIF(SmtRes!AQ218:'SmtRes'!AQ230,"=1",SmtRes!AC218:'SmtRes'!AC230)*Source!I215, 2))), 2)</f>
        <v>1324.57</v>
      </c>
      <c r="AN630" s="62">
        <f>L607+L609+L618+L628+L629+L610</f>
        <v>141612.65</v>
      </c>
      <c r="AO630" s="62">
        <f>L609</f>
        <v>16150.859999999997</v>
      </c>
      <c r="AQ630" s="12" t="s">
        <v>830</v>
      </c>
      <c r="AR630" s="62">
        <f>L607</f>
        <v>37078.35</v>
      </c>
      <c r="AT630" s="62">
        <f>L610</f>
        <v>13511.08</v>
      </c>
      <c r="AV630" s="12" t="s">
        <v>830</v>
      </c>
      <c r="AW630" s="62">
        <f>L618</f>
        <v>0</v>
      </c>
      <c r="AZ630" s="12">
        <f>Source!X215</f>
        <v>49071.75</v>
      </c>
      <c r="BA630" s="12">
        <f>Source!Y215</f>
        <v>25800.61</v>
      </c>
      <c r="CD630" s="12">
        <v>2</v>
      </c>
    </row>
    <row r="632" spans="1:82" ht="13.8" hidden="1" x14ac:dyDescent="0.25">
      <c r="A632" s="41"/>
      <c r="B632" s="42"/>
      <c r="C632" s="76" t="s">
        <v>831</v>
      </c>
      <c r="D632" s="76"/>
      <c r="E632" s="76"/>
      <c r="F632" s="76"/>
      <c r="G632" s="76"/>
      <c r="H632" s="76"/>
      <c r="I632" s="43"/>
      <c r="J632" s="41"/>
      <c r="K632" s="44"/>
      <c r="L632" s="43">
        <f>L634+L635+L641+L645</f>
        <v>196473.27</v>
      </c>
    </row>
    <row r="633" spans="1:82" ht="13.8" hidden="1" x14ac:dyDescent="0.25">
      <c r="A633" s="45"/>
      <c r="B633" s="46"/>
      <c r="C633" s="82" t="s">
        <v>791</v>
      </c>
      <c r="D633" s="83"/>
      <c r="E633" s="83"/>
      <c r="F633" s="83"/>
      <c r="G633" s="83"/>
      <c r="H633" s="83"/>
      <c r="I633" s="47"/>
      <c r="J633" s="45"/>
      <c r="K633" s="48"/>
      <c r="L633" s="47"/>
    </row>
    <row r="634" spans="1:82" ht="13.8" hidden="1" x14ac:dyDescent="0.25">
      <c r="A634" s="45"/>
      <c r="B634" s="46"/>
      <c r="C634" s="83" t="s">
        <v>792</v>
      </c>
      <c r="D634" s="83"/>
      <c r="E634" s="83"/>
      <c r="F634" s="83"/>
      <c r="G634" s="83"/>
      <c r="H634" s="83"/>
      <c r="I634" s="47"/>
      <c r="J634" s="45"/>
      <c r="K634" s="48"/>
      <c r="L634" s="47">
        <f>SUM(AR528:AR630)</f>
        <v>108931.15</v>
      </c>
    </row>
    <row r="635" spans="1:82" ht="13.8" hidden="1" x14ac:dyDescent="0.25">
      <c r="A635" s="45"/>
      <c r="B635" s="46"/>
      <c r="C635" s="83" t="s">
        <v>793</v>
      </c>
      <c r="D635" s="83"/>
      <c r="E635" s="83"/>
      <c r="F635" s="83"/>
      <c r="G635" s="83"/>
      <c r="H635" s="83"/>
      <c r="I635" s="47"/>
      <c r="J635" s="45"/>
      <c r="K635" s="48"/>
      <c r="L635" s="47">
        <f>L637+L640+L639</f>
        <v>87542.12</v>
      </c>
    </row>
    <row r="636" spans="1:82" ht="13.8" hidden="1" x14ac:dyDescent="0.25">
      <c r="A636" s="45"/>
      <c r="B636" s="46"/>
      <c r="C636" s="82" t="s">
        <v>794</v>
      </c>
      <c r="D636" s="83"/>
      <c r="E636" s="83"/>
      <c r="F636" s="83"/>
      <c r="G636" s="83"/>
      <c r="H636" s="83"/>
      <c r="I636" s="47"/>
      <c r="J636" s="45"/>
      <c r="K636" s="48"/>
      <c r="L636" s="47"/>
    </row>
    <row r="637" spans="1:82" ht="13.8" hidden="1" x14ac:dyDescent="0.25">
      <c r="A637" s="45"/>
      <c r="B637" s="46"/>
      <c r="C637" s="83" t="s">
        <v>793</v>
      </c>
      <c r="D637" s="83"/>
      <c r="E637" s="83"/>
      <c r="F637" s="83"/>
      <c r="G637" s="83"/>
      <c r="H637" s="83"/>
      <c r="I637" s="47"/>
      <c r="J637" s="45"/>
      <c r="K637" s="48"/>
      <c r="L637" s="47">
        <f>SUM(AO528:AO630)</f>
        <v>47398.959999999992</v>
      </c>
    </row>
    <row r="638" spans="1:82" ht="13.8" hidden="1" x14ac:dyDescent="0.25">
      <c r="A638" s="45"/>
      <c r="B638" s="46"/>
      <c r="C638" s="82" t="s">
        <v>795</v>
      </c>
      <c r="D638" s="83"/>
      <c r="E638" s="83"/>
      <c r="F638" s="83"/>
      <c r="G638" s="83"/>
      <c r="H638" s="83"/>
      <c r="I638" s="47"/>
      <c r="J638" s="45"/>
      <c r="K638" s="48"/>
      <c r="L638" s="47"/>
    </row>
    <row r="639" spans="1:82" ht="13.8" hidden="1" x14ac:dyDescent="0.25">
      <c r="A639" s="45"/>
      <c r="B639" s="46"/>
      <c r="C639" s="83" t="s">
        <v>815</v>
      </c>
      <c r="D639" s="83"/>
      <c r="E639" s="83"/>
      <c r="F639" s="83"/>
      <c r="G639" s="83"/>
      <c r="H639" s="83"/>
      <c r="I639" s="47"/>
      <c r="J639" s="45"/>
      <c r="K639" s="48"/>
      <c r="L639" s="47">
        <f>SUM(AT528:AT630)</f>
        <v>40143.160000000003</v>
      </c>
    </row>
    <row r="640" spans="1:82" ht="13.8" hidden="1" x14ac:dyDescent="0.25">
      <c r="A640" s="45"/>
      <c r="B640" s="46"/>
      <c r="C640" s="83" t="s">
        <v>796</v>
      </c>
      <c r="D640" s="83"/>
      <c r="E640" s="83"/>
      <c r="F640" s="83"/>
      <c r="G640" s="83"/>
      <c r="H640" s="83"/>
      <c r="I640" s="47"/>
      <c r="J640" s="45"/>
      <c r="K640" s="48"/>
      <c r="L640" s="47">
        <f>SUM(AV528:AV630)</f>
        <v>0</v>
      </c>
    </row>
    <row r="641" spans="1:12" ht="13.8" hidden="1" x14ac:dyDescent="0.25">
      <c r="A641" s="45"/>
      <c r="B641" s="46"/>
      <c r="C641" s="83" t="s">
        <v>797</v>
      </c>
      <c r="D641" s="83"/>
      <c r="E641" s="83"/>
      <c r="F641" s="83"/>
      <c r="G641" s="83"/>
      <c r="H641" s="83"/>
      <c r="I641" s="47"/>
      <c r="J641" s="45"/>
      <c r="K641" s="48"/>
      <c r="L641" s="47">
        <f>L643+L644</f>
        <v>0</v>
      </c>
    </row>
    <row r="642" spans="1:12" ht="13.8" hidden="1" x14ac:dyDescent="0.25">
      <c r="A642" s="45"/>
      <c r="B642" s="46"/>
      <c r="C642" s="82" t="s">
        <v>794</v>
      </c>
      <c r="D642" s="83"/>
      <c r="E642" s="83"/>
      <c r="F642" s="83"/>
      <c r="G642" s="83"/>
      <c r="H642" s="83"/>
      <c r="I642" s="47"/>
      <c r="J642" s="45"/>
      <c r="K642" s="48"/>
      <c r="L642" s="47"/>
    </row>
    <row r="643" spans="1:12" ht="13.8" hidden="1" x14ac:dyDescent="0.25">
      <c r="A643" s="45"/>
      <c r="B643" s="46"/>
      <c r="C643" s="83" t="s">
        <v>798</v>
      </c>
      <c r="D643" s="83"/>
      <c r="E643" s="83"/>
      <c r="F643" s="83"/>
      <c r="G643" s="83"/>
      <c r="H643" s="83"/>
      <c r="I643" s="47"/>
      <c r="J643" s="45"/>
      <c r="K643" s="48"/>
      <c r="L643" s="47">
        <f>SUM(AW528:AW630)-SUM(BK528:BK630)</f>
        <v>0</v>
      </c>
    </row>
    <row r="644" spans="1:12" ht="13.8" hidden="1" x14ac:dyDescent="0.25">
      <c r="A644" s="45"/>
      <c r="B644" s="46"/>
      <c r="C644" s="83" t="s">
        <v>799</v>
      </c>
      <c r="D644" s="83"/>
      <c r="E644" s="83"/>
      <c r="F644" s="83"/>
      <c r="G644" s="83"/>
      <c r="H644" s="83"/>
      <c r="I644" s="47"/>
      <c r="J644" s="45"/>
      <c r="K644" s="48"/>
      <c r="L644" s="47">
        <f>SUM(BC528:BC630)</f>
        <v>0</v>
      </c>
    </row>
    <row r="645" spans="1:12" ht="13.8" hidden="1" x14ac:dyDescent="0.25">
      <c r="A645" s="45"/>
      <c r="B645" s="46"/>
      <c r="C645" s="83" t="s">
        <v>800</v>
      </c>
      <c r="D645" s="83"/>
      <c r="E645" s="83"/>
      <c r="F645" s="83"/>
      <c r="G645" s="83"/>
      <c r="H645" s="83"/>
      <c r="I645" s="47"/>
      <c r="J645" s="45"/>
      <c r="K645" s="48"/>
      <c r="L645" s="47">
        <f>SUM(BB528:BB630)</f>
        <v>0</v>
      </c>
    </row>
    <row r="646" spans="1:12" ht="13.8" hidden="1" x14ac:dyDescent="0.25">
      <c r="A646" s="45"/>
      <c r="B646" s="46"/>
      <c r="C646" s="83" t="s">
        <v>801</v>
      </c>
      <c r="D646" s="83"/>
      <c r="E646" s="83"/>
      <c r="F646" s="83"/>
      <c r="G646" s="83"/>
      <c r="H646" s="83"/>
      <c r="I646" s="47"/>
      <c r="J646" s="45"/>
      <c r="K646" s="48"/>
      <c r="L646" s="47">
        <f>SUM(AR528:AR630)+SUM(AT528:AT630)+SUM(AV528:AV630)</f>
        <v>149074.31</v>
      </c>
    </row>
    <row r="647" spans="1:12" ht="13.8" hidden="1" x14ac:dyDescent="0.25">
      <c r="A647" s="45"/>
      <c r="B647" s="46"/>
      <c r="C647" s="83" t="s">
        <v>802</v>
      </c>
      <c r="D647" s="83"/>
      <c r="E647" s="83"/>
      <c r="F647" s="83"/>
      <c r="G647" s="83"/>
      <c r="H647" s="83"/>
      <c r="I647" s="47"/>
      <c r="J647" s="45"/>
      <c r="K647" s="48"/>
      <c r="L647" s="47">
        <f>SUM(AZ528:AZ630)</f>
        <v>144602.08000000002</v>
      </c>
    </row>
    <row r="648" spans="1:12" ht="13.8" hidden="1" x14ac:dyDescent="0.25">
      <c r="A648" s="45"/>
      <c r="B648" s="46"/>
      <c r="C648" s="83" t="s">
        <v>803</v>
      </c>
      <c r="D648" s="83"/>
      <c r="E648" s="83"/>
      <c r="F648" s="83"/>
      <c r="G648" s="83"/>
      <c r="H648" s="83"/>
      <c r="I648" s="47"/>
      <c r="J648" s="45"/>
      <c r="K648" s="48"/>
      <c r="L648" s="47">
        <f>SUM(BA528:BA630)</f>
        <v>76027.899999999994</v>
      </c>
    </row>
    <row r="649" spans="1:12" ht="13.8" hidden="1" x14ac:dyDescent="0.25">
      <c r="A649" s="45"/>
      <c r="B649" s="46"/>
      <c r="C649" s="83" t="s">
        <v>804</v>
      </c>
      <c r="D649" s="83"/>
      <c r="E649" s="83"/>
      <c r="F649" s="83"/>
      <c r="G649" s="83"/>
      <c r="H649" s="83"/>
      <c r="I649" s="47"/>
      <c r="J649" s="45"/>
      <c r="K649" s="48"/>
      <c r="L649" s="47">
        <f>L651+L652</f>
        <v>0</v>
      </c>
    </row>
    <row r="650" spans="1:12" ht="13.8" hidden="1" x14ac:dyDescent="0.25">
      <c r="A650" s="45"/>
      <c r="B650" s="46"/>
      <c r="C650" s="82" t="s">
        <v>791</v>
      </c>
      <c r="D650" s="83"/>
      <c r="E650" s="83"/>
      <c r="F650" s="83"/>
      <c r="G650" s="83"/>
      <c r="H650" s="83"/>
      <c r="I650" s="47"/>
      <c r="J650" s="45"/>
      <c r="K650" s="48"/>
      <c r="L650" s="47"/>
    </row>
    <row r="651" spans="1:12" ht="13.8" hidden="1" x14ac:dyDescent="0.25">
      <c r="A651" s="45"/>
      <c r="B651" s="46"/>
      <c r="C651" s="83" t="s">
        <v>805</v>
      </c>
      <c r="D651" s="83"/>
      <c r="E651" s="83"/>
      <c r="F651" s="83"/>
      <c r="G651" s="83"/>
      <c r="H651" s="83"/>
      <c r="I651" s="47"/>
      <c r="J651" s="45"/>
      <c r="K651" s="48"/>
      <c r="L651" s="47">
        <f>SUM(BK528:BK630)</f>
        <v>0</v>
      </c>
    </row>
    <row r="652" spans="1:12" ht="13.8" hidden="1" x14ac:dyDescent="0.25">
      <c r="A652" s="45"/>
      <c r="B652" s="46"/>
      <c r="C652" s="83" t="s">
        <v>806</v>
      </c>
      <c r="D652" s="83"/>
      <c r="E652" s="83"/>
      <c r="F652" s="83"/>
      <c r="G652" s="83"/>
      <c r="H652" s="83"/>
      <c r="I652" s="47"/>
      <c r="J652" s="45"/>
      <c r="K652" s="48"/>
      <c r="L652" s="47">
        <f>SUM(BD528:BD630)</f>
        <v>0</v>
      </c>
    </row>
    <row r="653" spans="1:12" ht="13.8" hidden="1" x14ac:dyDescent="0.25">
      <c r="A653" s="45"/>
      <c r="B653" s="46"/>
      <c r="C653" s="83" t="s">
        <v>807</v>
      </c>
      <c r="D653" s="83"/>
      <c r="E653" s="83"/>
      <c r="F653" s="83"/>
      <c r="G653" s="83"/>
      <c r="H653" s="83"/>
      <c r="I653" s="47"/>
      <c r="J653" s="45"/>
      <c r="K653" s="48"/>
      <c r="L653" s="47"/>
    </row>
    <row r="654" spans="1:12" ht="13.8" hidden="1" x14ac:dyDescent="0.25">
      <c r="A654" s="45"/>
      <c r="B654" s="46"/>
      <c r="C654" s="83" t="s">
        <v>808</v>
      </c>
      <c r="D654" s="83"/>
      <c r="E654" s="83"/>
      <c r="F654" s="83"/>
      <c r="G654" s="83"/>
      <c r="H654" s="83"/>
      <c r="I654" s="47"/>
      <c r="J654" s="45"/>
      <c r="K654" s="48"/>
      <c r="L654" s="47">
        <f>SUM(BO528:BO630)</f>
        <v>0</v>
      </c>
    </row>
    <row r="655" spans="1:12" ht="13.8" hidden="1" x14ac:dyDescent="0.25">
      <c r="A655" s="41"/>
      <c r="B655" s="42"/>
      <c r="C655" s="76" t="s">
        <v>809</v>
      </c>
      <c r="D655" s="76"/>
      <c r="E655" s="76"/>
      <c r="F655" s="76"/>
      <c r="G655" s="76"/>
      <c r="H655" s="76"/>
      <c r="I655" s="43"/>
      <c r="J655" s="41"/>
      <c r="K655" s="44"/>
      <c r="L655" s="43">
        <f>L632+L647+L648+L649+L653+L654</f>
        <v>417103.25</v>
      </c>
    </row>
    <row r="656" spans="1:12" ht="13.8" hidden="1" x14ac:dyDescent="0.25">
      <c r="A656" s="45"/>
      <c r="B656" s="46"/>
      <c r="C656" s="82" t="s">
        <v>810</v>
      </c>
      <c r="D656" s="83"/>
      <c r="E656" s="83"/>
      <c r="F656" s="83"/>
      <c r="G656" s="83"/>
      <c r="H656" s="83"/>
      <c r="I656" s="47"/>
      <c r="J656" s="45"/>
      <c r="K656" s="48"/>
      <c r="L656" s="47"/>
    </row>
    <row r="657" spans="1:12" ht="13.8" hidden="1" x14ac:dyDescent="0.25">
      <c r="A657" s="45"/>
      <c r="B657" s="46"/>
      <c r="C657" s="83" t="s">
        <v>811</v>
      </c>
      <c r="D657" s="83"/>
      <c r="E657" s="83"/>
      <c r="F657" s="83"/>
      <c r="G657" s="83"/>
      <c r="H657" s="83"/>
      <c r="I657" s="47"/>
      <c r="J657" s="45"/>
      <c r="K657" s="48"/>
      <c r="L657" s="47">
        <f>SUM(AX528:AX630)</f>
        <v>0</v>
      </c>
    </row>
    <row r="658" spans="1:12" ht="13.8" hidden="1" x14ac:dyDescent="0.25">
      <c r="A658" s="45"/>
      <c r="B658" s="46"/>
      <c r="C658" s="83" t="s">
        <v>812</v>
      </c>
      <c r="D658" s="83"/>
      <c r="E658" s="83"/>
      <c r="F658" s="83"/>
      <c r="G658" s="83"/>
      <c r="H658" s="83"/>
      <c r="I658" s="47"/>
      <c r="J658" s="45"/>
      <c r="K658" s="48"/>
      <c r="L658" s="47">
        <f>SUM(AY528:AY630)</f>
        <v>0</v>
      </c>
    </row>
    <row r="659" spans="1:12" ht="13.8" hidden="1" x14ac:dyDescent="0.25">
      <c r="A659" s="45"/>
      <c r="B659" s="46"/>
      <c r="C659" s="83" t="s">
        <v>813</v>
      </c>
      <c r="D659" s="83"/>
      <c r="E659" s="83"/>
      <c r="F659" s="100"/>
      <c r="G659" s="49">
        <f>Source!F240</f>
        <v>182.1652</v>
      </c>
      <c r="H659" s="45"/>
      <c r="I659" s="45"/>
      <c r="J659" s="45"/>
      <c r="K659" s="45"/>
      <c r="L659" s="45"/>
    </row>
    <row r="660" spans="1:12" ht="13.8" hidden="1" x14ac:dyDescent="0.25">
      <c r="A660" s="45"/>
      <c r="B660" s="46"/>
      <c r="C660" s="83" t="s">
        <v>814</v>
      </c>
      <c r="D660" s="83"/>
      <c r="E660" s="83"/>
      <c r="F660" s="100"/>
      <c r="G660" s="49">
        <f>Source!F241</f>
        <v>58.509239999999998</v>
      </c>
      <c r="H660" s="45"/>
      <c r="I660" s="45"/>
      <c r="J660" s="45"/>
      <c r="K660" s="45"/>
      <c r="L660" s="45"/>
    </row>
    <row r="661" spans="1:12" hidden="1" x14ac:dyDescent="0.25"/>
    <row r="662" spans="1:12" hidden="1" x14ac:dyDescent="0.25"/>
    <row r="663" spans="1:12" ht="13.8" hidden="1" x14ac:dyDescent="0.25">
      <c r="A663" s="41"/>
      <c r="B663" s="42"/>
      <c r="C663" s="76" t="s">
        <v>790</v>
      </c>
      <c r="D663" s="76"/>
      <c r="E663" s="76"/>
      <c r="F663" s="76"/>
      <c r="G663" s="76"/>
      <c r="H663" s="76"/>
      <c r="I663" s="43"/>
      <c r="J663" s="41"/>
      <c r="K663" s="44"/>
      <c r="L663" s="43">
        <f>L665+L666+L672+L676</f>
        <v>450037.06999999995</v>
      </c>
    </row>
    <row r="664" spans="1:12" ht="13.8" hidden="1" x14ac:dyDescent="0.25">
      <c r="A664" s="45"/>
      <c r="B664" s="46"/>
      <c r="C664" s="82" t="s">
        <v>791</v>
      </c>
      <c r="D664" s="83"/>
      <c r="E664" s="83"/>
      <c r="F664" s="83"/>
      <c r="G664" s="83"/>
      <c r="H664" s="83"/>
      <c r="I664" s="47"/>
      <c r="J664" s="45"/>
      <c r="K664" s="48"/>
      <c r="L664" s="47"/>
    </row>
    <row r="665" spans="1:12" ht="13.8" hidden="1" x14ac:dyDescent="0.25">
      <c r="A665" s="45"/>
      <c r="B665" s="46"/>
      <c r="C665" s="83" t="s">
        <v>792</v>
      </c>
      <c r="D665" s="83"/>
      <c r="E665" s="83"/>
      <c r="F665" s="83"/>
      <c r="G665" s="83"/>
      <c r="H665" s="83"/>
      <c r="I665" s="47"/>
      <c r="J665" s="45"/>
      <c r="K665" s="48"/>
      <c r="L665" s="47">
        <f>SUM(AR86:AR661)</f>
        <v>276045.32999999996</v>
      </c>
    </row>
    <row r="666" spans="1:12" ht="13.8" hidden="1" x14ac:dyDescent="0.25">
      <c r="A666" s="45"/>
      <c r="B666" s="46"/>
      <c r="C666" s="83" t="s">
        <v>793</v>
      </c>
      <c r="D666" s="83"/>
      <c r="E666" s="83"/>
      <c r="F666" s="83"/>
      <c r="G666" s="83"/>
      <c r="H666" s="83"/>
      <c r="I666" s="47"/>
      <c r="J666" s="45"/>
      <c r="K666" s="48"/>
      <c r="L666" s="47">
        <f>L668+L671+L670</f>
        <v>173991.74</v>
      </c>
    </row>
    <row r="667" spans="1:12" ht="13.8" hidden="1" x14ac:dyDescent="0.25">
      <c r="A667" s="45"/>
      <c r="B667" s="46"/>
      <c r="C667" s="82" t="s">
        <v>794</v>
      </c>
      <c r="D667" s="83"/>
      <c r="E667" s="83"/>
      <c r="F667" s="83"/>
      <c r="G667" s="83"/>
      <c r="H667" s="83"/>
      <c r="I667" s="47"/>
      <c r="J667" s="45"/>
      <c r="K667" s="48"/>
      <c r="L667" s="47"/>
    </row>
    <row r="668" spans="1:12" ht="13.8" hidden="1" x14ac:dyDescent="0.25">
      <c r="A668" s="45"/>
      <c r="B668" s="46"/>
      <c r="C668" s="83" t="s">
        <v>793</v>
      </c>
      <c r="D668" s="83"/>
      <c r="E668" s="83"/>
      <c r="F668" s="83"/>
      <c r="G668" s="83"/>
      <c r="H668" s="83"/>
      <c r="I668" s="47"/>
      <c r="J668" s="45"/>
      <c r="K668" s="48"/>
      <c r="L668" s="47">
        <f>SUM(AO86:AO661)</f>
        <v>98647.150000000009</v>
      </c>
    </row>
    <row r="669" spans="1:12" ht="13.8" hidden="1" x14ac:dyDescent="0.25">
      <c r="A669" s="45"/>
      <c r="B669" s="46"/>
      <c r="C669" s="82" t="s">
        <v>795</v>
      </c>
      <c r="D669" s="83"/>
      <c r="E669" s="83"/>
      <c r="F669" s="83"/>
      <c r="G669" s="83"/>
      <c r="H669" s="83"/>
      <c r="I669" s="47"/>
      <c r="J669" s="45"/>
      <c r="K669" s="48"/>
      <c r="L669" s="47"/>
    </row>
    <row r="670" spans="1:12" ht="13.8" hidden="1" x14ac:dyDescent="0.25">
      <c r="A670" s="45"/>
      <c r="B670" s="46"/>
      <c r="C670" s="83" t="s">
        <v>815</v>
      </c>
      <c r="D670" s="83"/>
      <c r="E670" s="83"/>
      <c r="F670" s="83"/>
      <c r="G670" s="83"/>
      <c r="H670" s="83"/>
      <c r="I670" s="47"/>
      <c r="J670" s="45"/>
      <c r="K670" s="48"/>
      <c r="L670" s="47">
        <f>SUM(AT86:AT661)</f>
        <v>75344.59</v>
      </c>
    </row>
    <row r="671" spans="1:12" ht="13.8" hidden="1" x14ac:dyDescent="0.25">
      <c r="A671" s="45"/>
      <c r="B671" s="46"/>
      <c r="C671" s="83" t="s">
        <v>796</v>
      </c>
      <c r="D671" s="83"/>
      <c r="E671" s="83"/>
      <c r="F671" s="83"/>
      <c r="G671" s="83"/>
      <c r="H671" s="83"/>
      <c r="I671" s="47"/>
      <c r="J671" s="45"/>
      <c r="K671" s="48"/>
      <c r="L671" s="47">
        <f>SUM(AV86:AV661)</f>
        <v>0</v>
      </c>
    </row>
    <row r="672" spans="1:12" ht="13.8" hidden="1" x14ac:dyDescent="0.25">
      <c r="A672" s="45"/>
      <c r="B672" s="46"/>
      <c r="C672" s="83" t="s">
        <v>797</v>
      </c>
      <c r="D672" s="83"/>
      <c r="E672" s="83"/>
      <c r="F672" s="83"/>
      <c r="G672" s="83"/>
      <c r="H672" s="83"/>
      <c r="I672" s="47"/>
      <c r="J672" s="45"/>
      <c r="K672" s="48"/>
      <c r="L672" s="47">
        <f>L674+L675</f>
        <v>0</v>
      </c>
    </row>
    <row r="673" spans="1:12" ht="13.8" hidden="1" x14ac:dyDescent="0.25">
      <c r="A673" s="45"/>
      <c r="B673" s="46"/>
      <c r="C673" s="82" t="s">
        <v>794</v>
      </c>
      <c r="D673" s="83"/>
      <c r="E673" s="83"/>
      <c r="F673" s="83"/>
      <c r="G673" s="83"/>
      <c r="H673" s="83"/>
      <c r="I673" s="47"/>
      <c r="J673" s="45"/>
      <c r="K673" s="48"/>
      <c r="L673" s="47"/>
    </row>
    <row r="674" spans="1:12" ht="13.8" hidden="1" x14ac:dyDescent="0.25">
      <c r="A674" s="45"/>
      <c r="B674" s="46"/>
      <c r="C674" s="83" t="s">
        <v>798</v>
      </c>
      <c r="D674" s="83"/>
      <c r="E674" s="83"/>
      <c r="F674" s="83"/>
      <c r="G674" s="83"/>
      <c r="H674" s="83"/>
      <c r="I674" s="47"/>
      <c r="J674" s="45"/>
      <c r="K674" s="48"/>
      <c r="L674" s="47">
        <f>SUM(AW86:AW661)-SUM(BK86:BK661)</f>
        <v>0</v>
      </c>
    </row>
    <row r="675" spans="1:12" ht="13.8" hidden="1" x14ac:dyDescent="0.25">
      <c r="A675" s="45"/>
      <c r="B675" s="46"/>
      <c r="C675" s="83" t="s">
        <v>799</v>
      </c>
      <c r="D675" s="83"/>
      <c r="E675" s="83"/>
      <c r="F675" s="83"/>
      <c r="G675" s="83"/>
      <c r="H675" s="83"/>
      <c r="I675" s="47"/>
      <c r="J675" s="45"/>
      <c r="K675" s="48"/>
      <c r="L675" s="47">
        <f>SUM(BC86:BC661)</f>
        <v>0</v>
      </c>
    </row>
    <row r="676" spans="1:12" ht="13.8" hidden="1" x14ac:dyDescent="0.25">
      <c r="A676" s="45"/>
      <c r="B676" s="46"/>
      <c r="C676" s="83" t="s">
        <v>800</v>
      </c>
      <c r="D676" s="83"/>
      <c r="E676" s="83"/>
      <c r="F676" s="83"/>
      <c r="G676" s="83"/>
      <c r="H676" s="83"/>
      <c r="I676" s="47"/>
      <c r="J676" s="45"/>
      <c r="K676" s="48"/>
      <c r="L676" s="47">
        <f>SUM(BB86:BB661)</f>
        <v>0</v>
      </c>
    </row>
    <row r="677" spans="1:12" ht="13.8" hidden="1" x14ac:dyDescent="0.25">
      <c r="A677" s="45"/>
      <c r="B677" s="46"/>
      <c r="C677" s="83" t="s">
        <v>801</v>
      </c>
      <c r="D677" s="83"/>
      <c r="E677" s="83"/>
      <c r="F677" s="83"/>
      <c r="G677" s="83"/>
      <c r="H677" s="83"/>
      <c r="I677" s="47"/>
      <c r="J677" s="45"/>
      <c r="K677" s="48"/>
      <c r="L677" s="47">
        <f>SUM(AR86:AR661)+SUM(AT86:AT661)+SUM(AV86:AV661)</f>
        <v>351389.91999999993</v>
      </c>
    </row>
    <row r="678" spans="1:12" ht="13.8" hidden="1" x14ac:dyDescent="0.25">
      <c r="A678" s="45"/>
      <c r="B678" s="46"/>
      <c r="C678" s="83" t="s">
        <v>802</v>
      </c>
      <c r="D678" s="83"/>
      <c r="E678" s="83"/>
      <c r="F678" s="83"/>
      <c r="G678" s="83"/>
      <c r="H678" s="83"/>
      <c r="I678" s="47"/>
      <c r="J678" s="45"/>
      <c r="K678" s="48"/>
      <c r="L678" s="47">
        <f>SUM(AZ86:AZ661)</f>
        <v>341319.35</v>
      </c>
    </row>
    <row r="679" spans="1:12" ht="13.8" hidden="1" x14ac:dyDescent="0.25">
      <c r="A679" s="45"/>
      <c r="B679" s="46"/>
      <c r="C679" s="83" t="s">
        <v>803</v>
      </c>
      <c r="D679" s="83"/>
      <c r="E679" s="83"/>
      <c r="F679" s="83"/>
      <c r="G679" s="83"/>
      <c r="H679" s="83"/>
      <c r="I679" s="47"/>
      <c r="J679" s="45"/>
      <c r="K679" s="48"/>
      <c r="L679" s="47">
        <f>SUM(BA86:BA661)</f>
        <v>179915.56</v>
      </c>
    </row>
    <row r="680" spans="1:12" ht="13.8" hidden="1" x14ac:dyDescent="0.25">
      <c r="A680" s="45"/>
      <c r="B680" s="46"/>
      <c r="C680" s="83" t="s">
        <v>804</v>
      </c>
      <c r="D680" s="83"/>
      <c r="E680" s="83"/>
      <c r="F680" s="83"/>
      <c r="G680" s="83"/>
      <c r="H680" s="83"/>
      <c r="I680" s="47"/>
      <c r="J680" s="45"/>
      <c r="K680" s="48"/>
      <c r="L680" s="47">
        <f>L682+L683</f>
        <v>0</v>
      </c>
    </row>
    <row r="681" spans="1:12" ht="13.8" hidden="1" x14ac:dyDescent="0.25">
      <c r="A681" s="45"/>
      <c r="B681" s="46"/>
      <c r="C681" s="82" t="s">
        <v>791</v>
      </c>
      <c r="D681" s="83"/>
      <c r="E681" s="83"/>
      <c r="F681" s="83"/>
      <c r="G681" s="83"/>
      <c r="H681" s="83"/>
      <c r="I681" s="47"/>
      <c r="J681" s="45"/>
      <c r="K681" s="48"/>
      <c r="L681" s="47"/>
    </row>
    <row r="682" spans="1:12" ht="13.8" hidden="1" x14ac:dyDescent="0.25">
      <c r="A682" s="45"/>
      <c r="B682" s="46"/>
      <c r="C682" s="83" t="s">
        <v>805</v>
      </c>
      <c r="D682" s="83"/>
      <c r="E682" s="83"/>
      <c r="F682" s="83"/>
      <c r="G682" s="83"/>
      <c r="H682" s="83"/>
      <c r="I682" s="47"/>
      <c r="J682" s="45"/>
      <c r="K682" s="48"/>
      <c r="L682" s="47">
        <f>SUM(BK86:BK661)</f>
        <v>0</v>
      </c>
    </row>
    <row r="683" spans="1:12" ht="13.8" hidden="1" x14ac:dyDescent="0.25">
      <c r="A683" s="45"/>
      <c r="B683" s="46"/>
      <c r="C683" s="83" t="s">
        <v>806</v>
      </c>
      <c r="D683" s="83"/>
      <c r="E683" s="83"/>
      <c r="F683" s="83"/>
      <c r="G683" s="83"/>
      <c r="H683" s="83"/>
      <c r="I683" s="47"/>
      <c r="J683" s="45"/>
      <c r="K683" s="48"/>
      <c r="L683" s="47">
        <f>SUM(BD86:BD661)</f>
        <v>0</v>
      </c>
    </row>
    <row r="684" spans="1:12" ht="13.8" hidden="1" x14ac:dyDescent="0.25">
      <c r="A684" s="45"/>
      <c r="B684" s="46"/>
      <c r="C684" s="83" t="s">
        <v>807</v>
      </c>
      <c r="D684" s="83"/>
      <c r="E684" s="83"/>
      <c r="F684" s="83"/>
      <c r="G684" s="83"/>
      <c r="H684" s="83"/>
      <c r="I684" s="47"/>
      <c r="J684" s="45"/>
      <c r="K684" s="48"/>
      <c r="L684" s="47"/>
    </row>
    <row r="685" spans="1:12" ht="13.8" hidden="1" x14ac:dyDescent="0.25">
      <c r="A685" s="45"/>
      <c r="B685" s="46"/>
      <c r="C685" s="83" t="s">
        <v>808</v>
      </c>
      <c r="D685" s="83"/>
      <c r="E685" s="83"/>
      <c r="F685" s="83"/>
      <c r="G685" s="83"/>
      <c r="H685" s="83"/>
      <c r="I685" s="47"/>
      <c r="J685" s="45"/>
      <c r="K685" s="48"/>
      <c r="L685" s="47">
        <f>SUM(BO86:BO661)</f>
        <v>0</v>
      </c>
    </row>
    <row r="686" spans="1:12" ht="13.8" hidden="1" x14ac:dyDescent="0.25">
      <c r="A686" s="41"/>
      <c r="B686" s="42"/>
      <c r="C686" s="76" t="s">
        <v>809</v>
      </c>
      <c r="D686" s="76"/>
      <c r="E686" s="76"/>
      <c r="F686" s="76"/>
      <c r="G686" s="76"/>
      <c r="H686" s="76"/>
      <c r="I686" s="43"/>
      <c r="J686" s="41"/>
      <c r="K686" s="44"/>
      <c r="L686" s="43">
        <f>L663+L678+L679+L680+L684+L685</f>
        <v>971271.98</v>
      </c>
    </row>
    <row r="687" spans="1:12" ht="13.8" hidden="1" x14ac:dyDescent="0.25">
      <c r="A687" s="45"/>
      <c r="B687" s="46"/>
      <c r="C687" s="82" t="s">
        <v>810</v>
      </c>
      <c r="D687" s="83"/>
      <c r="E687" s="83"/>
      <c r="F687" s="83"/>
      <c r="G687" s="83"/>
      <c r="H687" s="83"/>
      <c r="I687" s="47"/>
      <c r="J687" s="45"/>
      <c r="K687" s="48"/>
      <c r="L687" s="47"/>
    </row>
    <row r="688" spans="1:12" ht="13.8" hidden="1" x14ac:dyDescent="0.25">
      <c r="A688" s="45"/>
      <c r="B688" s="46"/>
      <c r="C688" s="83" t="s">
        <v>811</v>
      </c>
      <c r="D688" s="83"/>
      <c r="E688" s="83"/>
      <c r="F688" s="83"/>
      <c r="G688" s="83"/>
      <c r="H688" s="83"/>
      <c r="I688" s="47"/>
      <c r="J688" s="45"/>
      <c r="K688" s="48"/>
      <c r="L688" s="47">
        <f>SUM(AX86:AX661)</f>
        <v>0</v>
      </c>
    </row>
    <row r="689" spans="1:83" ht="13.8" hidden="1" x14ac:dyDescent="0.25">
      <c r="A689" s="45"/>
      <c r="B689" s="46"/>
      <c r="C689" s="83" t="s">
        <v>812</v>
      </c>
      <c r="D689" s="83"/>
      <c r="E689" s="83"/>
      <c r="F689" s="83"/>
      <c r="G689" s="83"/>
      <c r="H689" s="83"/>
      <c r="I689" s="47"/>
      <c r="J689" s="45"/>
      <c r="K689" s="48"/>
      <c r="L689" s="47">
        <f>SUM(AY86:AY661)</f>
        <v>0</v>
      </c>
    </row>
    <row r="690" spans="1:83" ht="13.8" hidden="1" x14ac:dyDescent="0.25">
      <c r="A690" s="45"/>
      <c r="B690" s="46"/>
      <c r="C690" s="83" t="s">
        <v>813</v>
      </c>
      <c r="D690" s="83"/>
      <c r="E690" s="83"/>
      <c r="F690" s="100"/>
      <c r="G690" s="49">
        <f>Source!F270</f>
        <v>461.14404000000002</v>
      </c>
      <c r="H690" s="45"/>
      <c r="I690" s="45"/>
      <c r="J690" s="45"/>
      <c r="K690" s="45"/>
      <c r="L690" s="45"/>
    </row>
    <row r="691" spans="1:83" ht="13.8" hidden="1" x14ac:dyDescent="0.25">
      <c r="A691" s="45"/>
      <c r="B691" s="46"/>
      <c r="C691" s="83" t="s">
        <v>814</v>
      </c>
      <c r="D691" s="83"/>
      <c r="E691" s="83"/>
      <c r="F691" s="100"/>
      <c r="G691" s="49">
        <f>Source!F271</f>
        <v>107.03301999999999</v>
      </c>
      <c r="H691" s="45"/>
      <c r="I691" s="45"/>
      <c r="J691" s="45"/>
      <c r="K691" s="45"/>
      <c r="L691" s="45"/>
    </row>
    <row r="692" spans="1:83" hidden="1" x14ac:dyDescent="0.25"/>
    <row r="694" spans="1:83" ht="16.8" x14ac:dyDescent="0.25">
      <c r="A694" s="81" t="s">
        <v>861</v>
      </c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</row>
    <row r="696" spans="1:83" ht="16.8" x14ac:dyDescent="0.25">
      <c r="A696" s="81" t="s">
        <v>862</v>
      </c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</row>
    <row r="697" spans="1:83" ht="93.6" x14ac:dyDescent="0.25">
      <c r="A697" s="50" t="s">
        <v>189</v>
      </c>
      <c r="B697" s="51" t="s">
        <v>863</v>
      </c>
      <c r="C697" s="51" t="s">
        <v>1039</v>
      </c>
      <c r="D697" s="52" t="str">
        <f>Source!H286</f>
        <v>ШТ</v>
      </c>
      <c r="E697" s="48">
        <f>Source!K286</f>
        <v>1</v>
      </c>
      <c r="F697" s="48"/>
      <c r="G697" s="48">
        <f>Source!I286</f>
        <v>1</v>
      </c>
      <c r="H697" s="47"/>
      <c r="I697" s="53"/>
      <c r="J697" s="47"/>
      <c r="K697" s="53"/>
      <c r="L697" s="47"/>
    </row>
    <row r="698" spans="1:83" ht="66" x14ac:dyDescent="0.25">
      <c r="B698" s="54" t="str">
        <f>Source!EO286</f>
        <v>Поправка: 571/пр_2022_п.84_т.3_стр.4_стб.3</v>
      </c>
      <c r="C698" s="54" t="str">
        <f>Source!CN286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699" spans="1:83" ht="13.8" x14ac:dyDescent="0.25">
      <c r="A699" s="55"/>
      <c r="B699" s="48">
        <v>1</v>
      </c>
      <c r="C699" s="55" t="s">
        <v>819</v>
      </c>
      <c r="D699" s="52" t="s">
        <v>590</v>
      </c>
      <c r="E699" s="49"/>
      <c r="F699" s="48"/>
      <c r="G699" s="49">
        <f>Source!U286</f>
        <v>0.1032</v>
      </c>
      <c r="H699" s="48"/>
      <c r="I699" s="48"/>
      <c r="J699" s="48"/>
      <c r="K699" s="48"/>
      <c r="L699" s="43">
        <f>SUM(L700:L700)-SUMIF(CE700:CE700, 1, L700:L700)</f>
        <v>61.71</v>
      </c>
    </row>
    <row r="700" spans="1:83" ht="13.8" x14ac:dyDescent="0.25">
      <c r="A700" s="51"/>
      <c r="B700" s="51" t="s">
        <v>617</v>
      </c>
      <c r="C700" s="51" t="s">
        <v>618</v>
      </c>
      <c r="D700" s="52" t="s">
        <v>590</v>
      </c>
      <c r="E700" s="48">
        <v>0.4</v>
      </c>
      <c r="F700" s="48">
        <f>ROUND((0.3)*0.86,7)</f>
        <v>0.25800000000000001</v>
      </c>
      <c r="G700" s="48">
        <f>SmtRes!CX231</f>
        <v>0.1032</v>
      </c>
      <c r="H700" s="47"/>
      <c r="I700" s="53"/>
      <c r="J700" s="47">
        <f>SmtRes!CZ231</f>
        <v>597.98</v>
      </c>
      <c r="K700" s="53"/>
      <c r="L700" s="47">
        <f>SmtRes!DI231</f>
        <v>61.71</v>
      </c>
    </row>
    <row r="701" spans="1:83" ht="13.8" x14ac:dyDescent="0.25">
      <c r="A701" s="55"/>
      <c r="B701" s="48">
        <v>2</v>
      </c>
      <c r="C701" s="55" t="s">
        <v>820</v>
      </c>
      <c r="D701" s="52"/>
      <c r="E701" s="49"/>
      <c r="F701" s="48"/>
      <c r="G701" s="49"/>
      <c r="H701" s="48"/>
      <c r="I701" s="48"/>
      <c r="J701" s="48"/>
      <c r="K701" s="48"/>
      <c r="L701" s="43">
        <f>SUM(L702:L706)-SUMIF(CE702:CE706, 1, L702:L706)</f>
        <v>2.1999999999999997</v>
      </c>
    </row>
    <row r="702" spans="1:83" ht="13.8" x14ac:dyDescent="0.25">
      <c r="A702" s="55"/>
      <c r="B702" s="48"/>
      <c r="C702" s="55" t="s">
        <v>823</v>
      </c>
      <c r="D702" s="52" t="s">
        <v>590</v>
      </c>
      <c r="E702" s="49"/>
      <c r="F702" s="48"/>
      <c r="G702" s="49">
        <f>Source!V286</f>
        <v>2.0639999999999999E-3</v>
      </c>
      <c r="H702" s="48"/>
      <c r="I702" s="48"/>
      <c r="J702" s="48"/>
      <c r="K702" s="48"/>
      <c r="L702" s="43">
        <f>SUMIF(CE703:CE706, 1, L703:L706)</f>
        <v>1.45</v>
      </c>
      <c r="CE702" s="12">
        <v>1</v>
      </c>
    </row>
    <row r="703" spans="1:83" ht="27.6" x14ac:dyDescent="0.25">
      <c r="A703" s="51"/>
      <c r="B703" s="51" t="s">
        <v>593</v>
      </c>
      <c r="C703" s="51" t="s">
        <v>595</v>
      </c>
      <c r="D703" s="52" t="s">
        <v>596</v>
      </c>
      <c r="E703" s="48">
        <v>4.0000000000000001E-3</v>
      </c>
      <c r="F703" s="48">
        <f>ROUND((0.3)*0.86,7)</f>
        <v>0.25800000000000001</v>
      </c>
      <c r="G703" s="48">
        <f>SmtRes!CX233</f>
        <v>1.0319999999999999E-3</v>
      </c>
      <c r="H703" s="47"/>
      <c r="I703" s="53"/>
      <c r="J703" s="47">
        <f>SmtRes!CZ233</f>
        <v>1552.12</v>
      </c>
      <c r="K703" s="53"/>
      <c r="L703" s="47">
        <f>SmtRes!DG233</f>
        <v>1.6</v>
      </c>
    </row>
    <row r="704" spans="1:83" ht="13.8" x14ac:dyDescent="0.25">
      <c r="A704" s="51"/>
      <c r="B704" s="51" t="s">
        <v>597</v>
      </c>
      <c r="C704" s="51" t="s">
        <v>821</v>
      </c>
      <c r="D704" s="52" t="s">
        <v>590</v>
      </c>
      <c r="E704" s="48">
        <f>SmtRes!DO233*SmtRes!AT233</f>
        <v>4.0000000000000001E-3</v>
      </c>
      <c r="F704" s="48">
        <f>ROUND((0.3)*0.86,7)</f>
        <v>0.25800000000000001</v>
      </c>
      <c r="G704" s="48">
        <f>SmtRes!DO233*SmtRes!CX233</f>
        <v>1.0319999999999999E-3</v>
      </c>
      <c r="H704" s="47"/>
      <c r="I704" s="53"/>
      <c r="J704" s="47">
        <f>ROUND(SmtRes!AG233/SmtRes!DO233, 2)</f>
        <v>803.25</v>
      </c>
      <c r="K704" s="53"/>
      <c r="L704" s="47">
        <f>SmtRes!DH233</f>
        <v>0.83</v>
      </c>
      <c r="CE704" s="12">
        <v>1</v>
      </c>
    </row>
    <row r="705" spans="1:83" ht="27.6" x14ac:dyDescent="0.25">
      <c r="A705" s="51"/>
      <c r="B705" s="51" t="s">
        <v>598</v>
      </c>
      <c r="C705" s="51" t="s">
        <v>600</v>
      </c>
      <c r="D705" s="52" t="s">
        <v>596</v>
      </c>
      <c r="E705" s="48">
        <v>4.0000000000000001E-3</v>
      </c>
      <c r="F705" s="48">
        <f>ROUND((0.3)*0.86,7)</f>
        <v>0.25800000000000001</v>
      </c>
      <c r="G705" s="48">
        <f>SmtRes!CX234</f>
        <v>1.0319999999999999E-3</v>
      </c>
      <c r="H705" s="47">
        <f>SmtRes!CZ234</f>
        <v>477.92</v>
      </c>
      <c r="I705" s="53">
        <f>SmtRes!AJ234</f>
        <v>1.22</v>
      </c>
      <c r="J705" s="47">
        <f>ROUND(H705*I705, 2)</f>
        <v>583.05999999999995</v>
      </c>
      <c r="K705" s="53"/>
      <c r="L705" s="47">
        <f>SmtRes!DG234</f>
        <v>0.6</v>
      </c>
    </row>
    <row r="706" spans="1:83" ht="13.8" x14ac:dyDescent="0.25">
      <c r="A706" s="51"/>
      <c r="B706" s="51" t="s">
        <v>601</v>
      </c>
      <c r="C706" s="51" t="s">
        <v>822</v>
      </c>
      <c r="D706" s="52" t="s">
        <v>590</v>
      </c>
      <c r="E706" s="48">
        <f>SmtRes!DO234*SmtRes!AT234</f>
        <v>4.0000000000000001E-3</v>
      </c>
      <c r="F706" s="48">
        <f>ROUND((0.3)*0.86,7)</f>
        <v>0.25800000000000001</v>
      </c>
      <c r="G706" s="48">
        <f>SmtRes!DO234*SmtRes!CX234</f>
        <v>1.0319999999999999E-3</v>
      </c>
      <c r="H706" s="47"/>
      <c r="I706" s="53"/>
      <c r="J706" s="47">
        <f>ROUND(SmtRes!AG234/SmtRes!DO234, 2)</f>
        <v>597.98</v>
      </c>
      <c r="K706" s="53"/>
      <c r="L706" s="47">
        <f>SmtRes!DH234</f>
        <v>0.62</v>
      </c>
      <c r="CE706" s="12">
        <v>1</v>
      </c>
    </row>
    <row r="707" spans="1:83" ht="13.8" x14ac:dyDescent="0.25">
      <c r="A707" s="55"/>
      <c r="B707" s="48">
        <v>4</v>
      </c>
      <c r="C707" s="55" t="s">
        <v>824</v>
      </c>
      <c r="D707" s="52"/>
      <c r="E707" s="49"/>
      <c r="F707" s="48"/>
      <c r="G707" s="49"/>
      <c r="H707" s="48"/>
      <c r="I707" s="48"/>
      <c r="J707" s="48"/>
      <c r="K707" s="48"/>
      <c r="L707" s="43">
        <f>SUM(L708:L708)-SUMIF(CE708:CE708, 1, L708:L708)</f>
        <v>0</v>
      </c>
    </row>
    <row r="708" spans="1:83" ht="13.8" x14ac:dyDescent="0.25">
      <c r="A708" s="51"/>
      <c r="B708" s="51" t="s">
        <v>89</v>
      </c>
      <c r="C708" s="56" t="s">
        <v>90</v>
      </c>
      <c r="D708" s="57" t="s">
        <v>91</v>
      </c>
      <c r="E708" s="58">
        <v>0.08</v>
      </c>
      <c r="F708" s="58">
        <f>ROUND(0,7)</f>
        <v>0</v>
      </c>
      <c r="G708" s="58">
        <f>SmtRes!CX235</f>
        <v>0</v>
      </c>
      <c r="H708" s="59">
        <f>SmtRes!CZ235</f>
        <v>174.93</v>
      </c>
      <c r="I708" s="60">
        <f>SmtRes!AI235</f>
        <v>1.1499999999999999</v>
      </c>
      <c r="J708" s="59">
        <f>ROUND(H708*I708, 2)</f>
        <v>201.17</v>
      </c>
      <c r="K708" s="60"/>
      <c r="L708" s="59">
        <f>SmtRes!DF235</f>
        <v>0</v>
      </c>
    </row>
    <row r="709" spans="1:83" ht="13.8" x14ac:dyDescent="0.25">
      <c r="A709" s="51"/>
      <c r="B709" s="51"/>
      <c r="C709" s="61" t="s">
        <v>825</v>
      </c>
      <c r="D709" s="52"/>
      <c r="E709" s="48"/>
      <c r="F709" s="48"/>
      <c r="G709" s="48"/>
      <c r="H709" s="47"/>
      <c r="I709" s="53"/>
      <c r="J709" s="47"/>
      <c r="K709" s="53"/>
      <c r="L709" s="47">
        <f>L699+L701+L702+L707</f>
        <v>65.36</v>
      </c>
    </row>
    <row r="710" spans="1:83" ht="41.4" x14ac:dyDescent="0.25">
      <c r="A710" s="50" t="s">
        <v>864</v>
      </c>
      <c r="B710" s="51" t="str">
        <f>Source!F287</f>
        <v>421/пр_2020_п.75_пп.а</v>
      </c>
      <c r="C710" s="51" t="str">
        <f>Source!G287</f>
        <v>Сметная стоимость вспомогательных ненормируемых материальных ресурсов, не учтенная в сметной норме, 2%</v>
      </c>
      <c r="D710" s="52" t="str">
        <f>Source!H287</f>
        <v>%</v>
      </c>
      <c r="E710" s="48">
        <f>SmtRes!AT236</f>
        <v>2</v>
      </c>
      <c r="F710" s="48"/>
      <c r="G710" s="48">
        <f>Source!I287</f>
        <v>2</v>
      </c>
      <c r="H710" s="47"/>
      <c r="I710" s="53"/>
      <c r="J710" s="47"/>
      <c r="K710" s="53">
        <f>ROUND(0,7)</f>
        <v>0</v>
      </c>
      <c r="L710" s="47">
        <f>Source!P287</f>
        <v>0</v>
      </c>
      <c r="AD710" s="12">
        <f>ROUND((Source!AT287/100)*((ROUND(0*Source!I287, 2)+ROUND(0*Source!I287, 2))), 2)</f>
        <v>0</v>
      </c>
      <c r="AE710" s="12">
        <f>ROUND((Source!AU287/100)*((ROUND(0*Source!I287, 2)+ROUND(0*Source!I287, 2))), 2)</f>
        <v>0</v>
      </c>
      <c r="AN710" s="12">
        <f>L710</f>
        <v>0</v>
      </c>
      <c r="AW710" s="12">
        <f>L710</f>
        <v>0</v>
      </c>
      <c r="AZ710" s="12">
        <f>Source!X287</f>
        <v>0</v>
      </c>
      <c r="BA710" s="12">
        <f>Source!Y287</f>
        <v>0</v>
      </c>
      <c r="CD710" s="12">
        <v>2</v>
      </c>
    </row>
    <row r="711" spans="1:83" ht="13.8" x14ac:dyDescent="0.25">
      <c r="A711" s="51"/>
      <c r="B711" s="51"/>
      <c r="C711" s="51" t="s">
        <v>826</v>
      </c>
      <c r="D711" s="52"/>
      <c r="E711" s="48"/>
      <c r="F711" s="48"/>
      <c r="G711" s="48"/>
      <c r="H711" s="47"/>
      <c r="I711" s="53"/>
      <c r="J711" s="47"/>
      <c r="K711" s="53"/>
      <c r="L711" s="47">
        <f>SUM(AR697:AR714)+SUM(AS697:AS714)+SUM(AT697:AT714)+SUM(AU697:AU714)+SUM(AV697:AV714)</f>
        <v>63.160000000000004</v>
      </c>
    </row>
    <row r="712" spans="1:83" ht="27.6" x14ac:dyDescent="0.25">
      <c r="A712" s="51"/>
      <c r="B712" s="51" t="s">
        <v>128</v>
      </c>
      <c r="C712" s="51" t="s">
        <v>835</v>
      </c>
      <c r="D712" s="52" t="s">
        <v>133</v>
      </c>
      <c r="E712" s="48">
        <f>Source!BZ286</f>
        <v>97</v>
      </c>
      <c r="F712" s="48"/>
      <c r="G712" s="48">
        <f>Source!AT286</f>
        <v>97</v>
      </c>
      <c r="H712" s="47"/>
      <c r="I712" s="53"/>
      <c r="J712" s="47"/>
      <c r="K712" s="53"/>
      <c r="L712" s="47">
        <f>SUM(AZ697:AZ714)</f>
        <v>61.27</v>
      </c>
    </row>
    <row r="713" spans="1:83" ht="27.6" x14ac:dyDescent="0.25">
      <c r="A713" s="56"/>
      <c r="B713" s="56" t="s">
        <v>129</v>
      </c>
      <c r="C713" s="56" t="s">
        <v>836</v>
      </c>
      <c r="D713" s="57" t="s">
        <v>133</v>
      </c>
      <c r="E713" s="58">
        <f>Source!CA286</f>
        <v>51</v>
      </c>
      <c r="F713" s="58"/>
      <c r="G713" s="58">
        <f>Source!AU286</f>
        <v>51</v>
      </c>
      <c r="H713" s="59"/>
      <c r="I713" s="60"/>
      <c r="J713" s="59"/>
      <c r="K713" s="60"/>
      <c r="L713" s="59">
        <f>SUM(BA697:BA714)</f>
        <v>32.21</v>
      </c>
    </row>
    <row r="714" spans="1:83" ht="13.8" x14ac:dyDescent="0.25">
      <c r="C714" s="98" t="s">
        <v>829</v>
      </c>
      <c r="D714" s="98"/>
      <c r="E714" s="98"/>
      <c r="F714" s="98"/>
      <c r="G714" s="98"/>
      <c r="H714" s="98"/>
      <c r="I714" s="99">
        <f>K714/E697</f>
        <v>158.84</v>
      </c>
      <c r="J714" s="99"/>
      <c r="K714" s="99">
        <f>L699+L701+L707+L712+L713+L702+SUM(L710:L710)</f>
        <v>158.84</v>
      </c>
      <c r="L714" s="99"/>
      <c r="AD714" s="12">
        <f>ROUND((Source!AT286/100)*((ROUND(SUMIF(SmtRes!AQ231:'SmtRes'!AQ236,"=1",SmtRes!AD231:'SmtRes'!AD236)*Source!I286, 2)+ROUND(SUMIF(SmtRes!AQ231:'SmtRes'!AQ236,"=1",SmtRes!AC231:'SmtRes'!AC236)*Source!I286, 2))), 2)</f>
        <v>1939.23</v>
      </c>
      <c r="AE714" s="12">
        <f>ROUND((Source!AU286/100)*((ROUND(SUMIF(SmtRes!AQ231:'SmtRes'!AQ236,"=1",SmtRes!AD231:'SmtRes'!AD236)*Source!I286, 2)+ROUND(SUMIF(SmtRes!AQ231:'SmtRes'!AQ236,"=1",SmtRes!AC231:'SmtRes'!AC236)*Source!I286, 2))), 2)</f>
        <v>1019.6</v>
      </c>
      <c r="AN714" s="62">
        <f>L699+L701+L707+L712+L713+L702</f>
        <v>158.84</v>
      </c>
      <c r="AO714" s="62">
        <f>L701</f>
        <v>2.1999999999999997</v>
      </c>
      <c r="AQ714" s="12" t="s">
        <v>830</v>
      </c>
      <c r="AR714" s="62">
        <f>L699</f>
        <v>61.71</v>
      </c>
      <c r="AT714" s="62">
        <f>L702</f>
        <v>1.45</v>
      </c>
      <c r="AV714" s="12" t="s">
        <v>830</v>
      </c>
      <c r="AW714" s="62">
        <f>L707</f>
        <v>0</v>
      </c>
      <c r="AZ714" s="12">
        <f>Source!X286</f>
        <v>61.27</v>
      </c>
      <c r="BA714" s="12">
        <f>Source!Y286</f>
        <v>32.21</v>
      </c>
      <c r="CD714" s="12">
        <v>2</v>
      </c>
    </row>
    <row r="715" spans="1:83" ht="93.6" x14ac:dyDescent="0.25">
      <c r="A715" s="50" t="s">
        <v>197</v>
      </c>
      <c r="B715" s="51" t="s">
        <v>865</v>
      </c>
      <c r="C715" s="51" t="s">
        <v>1040</v>
      </c>
      <c r="D715" s="52" t="str">
        <f>Source!H288</f>
        <v>ШТ</v>
      </c>
      <c r="E715" s="48">
        <f>Source!K288</f>
        <v>1</v>
      </c>
      <c r="F715" s="48"/>
      <c r="G715" s="48">
        <f>Source!I288</f>
        <v>1</v>
      </c>
      <c r="H715" s="47"/>
      <c r="I715" s="53"/>
      <c r="J715" s="47"/>
      <c r="K715" s="53"/>
      <c r="L715" s="47"/>
    </row>
    <row r="716" spans="1:83" ht="66" x14ac:dyDescent="0.25">
      <c r="B716" s="54" t="str">
        <f>Source!EO288</f>
        <v>Поправка: 571/пр_2022_п.84_т.3_стр.4_стб.3</v>
      </c>
      <c r="C716" s="54" t="str">
        <f>Source!CN288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717" spans="1:83" ht="13.8" x14ac:dyDescent="0.25">
      <c r="A717" s="55"/>
      <c r="B717" s="48">
        <v>1</v>
      </c>
      <c r="C717" s="55" t="s">
        <v>819</v>
      </c>
      <c r="D717" s="52" t="s">
        <v>590</v>
      </c>
      <c r="E717" s="49"/>
      <c r="F717" s="48"/>
      <c r="G717" s="49">
        <f>Source!U288</f>
        <v>0.1032</v>
      </c>
      <c r="H717" s="48"/>
      <c r="I717" s="48"/>
      <c r="J717" s="48"/>
      <c r="K717" s="48"/>
      <c r="L717" s="43">
        <f>SUM(L718:L718)-SUMIF(CE718:CE718, 1, L718:L718)</f>
        <v>61.71</v>
      </c>
    </row>
    <row r="718" spans="1:83" ht="13.8" x14ac:dyDescent="0.25">
      <c r="A718" s="51"/>
      <c r="B718" s="51" t="s">
        <v>617</v>
      </c>
      <c r="C718" s="51" t="s">
        <v>618</v>
      </c>
      <c r="D718" s="52" t="s">
        <v>590</v>
      </c>
      <c r="E718" s="48">
        <v>0.4</v>
      </c>
      <c r="F718" s="48">
        <f>ROUND((0.3)*0.86,7)</f>
        <v>0.25800000000000001</v>
      </c>
      <c r="G718" s="48">
        <f>SmtRes!CX237</f>
        <v>0.1032</v>
      </c>
      <c r="H718" s="47"/>
      <c r="I718" s="53"/>
      <c r="J718" s="47">
        <f>SmtRes!CZ237</f>
        <v>597.98</v>
      </c>
      <c r="K718" s="53"/>
      <c r="L718" s="47">
        <f>SmtRes!DI237</f>
        <v>61.71</v>
      </c>
    </row>
    <row r="719" spans="1:83" ht="13.8" x14ac:dyDescent="0.25">
      <c r="A719" s="55"/>
      <c r="B719" s="48">
        <v>2</v>
      </c>
      <c r="C719" s="55" t="s">
        <v>820</v>
      </c>
      <c r="D719" s="52"/>
      <c r="E719" s="49"/>
      <c r="F719" s="48"/>
      <c r="G719" s="49"/>
      <c r="H719" s="48"/>
      <c r="I719" s="48"/>
      <c r="J719" s="48"/>
      <c r="K719" s="48"/>
      <c r="L719" s="43">
        <f>SUM(L720:L724)-SUMIF(CE720:CE724, 1, L720:L724)</f>
        <v>3.8499999999999996</v>
      </c>
    </row>
    <row r="720" spans="1:83" ht="13.8" x14ac:dyDescent="0.25">
      <c r="A720" s="55"/>
      <c r="B720" s="48"/>
      <c r="C720" s="55" t="s">
        <v>823</v>
      </c>
      <c r="D720" s="52" t="s">
        <v>590</v>
      </c>
      <c r="E720" s="49"/>
      <c r="F720" s="48"/>
      <c r="G720" s="49">
        <f>Source!V288</f>
        <v>3.6120000000000002E-3</v>
      </c>
      <c r="H720" s="48"/>
      <c r="I720" s="48"/>
      <c r="J720" s="48"/>
      <c r="K720" s="48"/>
      <c r="L720" s="43">
        <f>SUMIF(CE721:CE724, 1, L721:L724)</f>
        <v>2.5300000000000002</v>
      </c>
      <c r="CE720" s="12">
        <v>1</v>
      </c>
    </row>
    <row r="721" spans="1:83" ht="27.6" x14ac:dyDescent="0.25">
      <c r="A721" s="51"/>
      <c r="B721" s="51" t="s">
        <v>593</v>
      </c>
      <c r="C721" s="51" t="s">
        <v>595</v>
      </c>
      <c r="D721" s="52" t="s">
        <v>596</v>
      </c>
      <c r="E721" s="48">
        <v>7.0000000000000001E-3</v>
      </c>
      <c r="F721" s="48">
        <f>ROUND((0.3)*0.86,7)</f>
        <v>0.25800000000000001</v>
      </c>
      <c r="G721" s="48">
        <f>SmtRes!CX239</f>
        <v>1.8060000000000001E-3</v>
      </c>
      <c r="H721" s="47"/>
      <c r="I721" s="53"/>
      <c r="J721" s="47">
        <f>SmtRes!CZ239</f>
        <v>1552.12</v>
      </c>
      <c r="K721" s="53"/>
      <c r="L721" s="47">
        <f>SmtRes!DG239</f>
        <v>2.8</v>
      </c>
    </row>
    <row r="722" spans="1:83" ht="13.8" x14ac:dyDescent="0.25">
      <c r="A722" s="51"/>
      <c r="B722" s="51" t="s">
        <v>597</v>
      </c>
      <c r="C722" s="51" t="s">
        <v>821</v>
      </c>
      <c r="D722" s="52" t="s">
        <v>590</v>
      </c>
      <c r="E722" s="48">
        <f>SmtRes!DO239*SmtRes!AT239</f>
        <v>7.0000000000000001E-3</v>
      </c>
      <c r="F722" s="48">
        <f>ROUND((0.3)*0.86,7)</f>
        <v>0.25800000000000001</v>
      </c>
      <c r="G722" s="48">
        <f>SmtRes!DO239*SmtRes!CX239</f>
        <v>1.8060000000000001E-3</v>
      </c>
      <c r="H722" s="47"/>
      <c r="I722" s="53"/>
      <c r="J722" s="47">
        <f>ROUND(SmtRes!AG239/SmtRes!DO239, 2)</f>
        <v>803.25</v>
      </c>
      <c r="K722" s="53"/>
      <c r="L722" s="47">
        <f>SmtRes!DH239</f>
        <v>1.45</v>
      </c>
      <c r="CE722" s="12">
        <v>1</v>
      </c>
    </row>
    <row r="723" spans="1:83" ht="27.6" x14ac:dyDescent="0.25">
      <c r="A723" s="51"/>
      <c r="B723" s="51" t="s">
        <v>598</v>
      </c>
      <c r="C723" s="51" t="s">
        <v>600</v>
      </c>
      <c r="D723" s="52" t="s">
        <v>596</v>
      </c>
      <c r="E723" s="48">
        <v>7.0000000000000001E-3</v>
      </c>
      <c r="F723" s="48">
        <f>ROUND((0.3)*0.86,7)</f>
        <v>0.25800000000000001</v>
      </c>
      <c r="G723" s="48">
        <f>SmtRes!CX240</f>
        <v>1.8060000000000001E-3</v>
      </c>
      <c r="H723" s="47">
        <f>SmtRes!CZ240</f>
        <v>477.92</v>
      </c>
      <c r="I723" s="53">
        <f>SmtRes!AJ240</f>
        <v>1.22</v>
      </c>
      <c r="J723" s="47">
        <f>ROUND(H723*I723, 2)</f>
        <v>583.05999999999995</v>
      </c>
      <c r="K723" s="53"/>
      <c r="L723" s="47">
        <f>SmtRes!DG240</f>
        <v>1.05</v>
      </c>
    </row>
    <row r="724" spans="1:83" ht="13.8" x14ac:dyDescent="0.25">
      <c r="A724" s="51"/>
      <c r="B724" s="51" t="s">
        <v>601</v>
      </c>
      <c r="C724" s="51" t="s">
        <v>822</v>
      </c>
      <c r="D724" s="52" t="s">
        <v>590</v>
      </c>
      <c r="E724" s="48">
        <f>SmtRes!DO240*SmtRes!AT240</f>
        <v>7.0000000000000001E-3</v>
      </c>
      <c r="F724" s="48">
        <f>ROUND((0.3)*0.86,7)</f>
        <v>0.25800000000000001</v>
      </c>
      <c r="G724" s="48">
        <f>SmtRes!DO240*SmtRes!CX240</f>
        <v>1.8060000000000001E-3</v>
      </c>
      <c r="H724" s="47"/>
      <c r="I724" s="53"/>
      <c r="J724" s="47">
        <f>ROUND(SmtRes!AG240/SmtRes!DO240, 2)</f>
        <v>597.98</v>
      </c>
      <c r="K724" s="53"/>
      <c r="L724" s="47">
        <f>SmtRes!DH240</f>
        <v>1.08</v>
      </c>
      <c r="CE724" s="12">
        <v>1</v>
      </c>
    </row>
    <row r="725" spans="1:83" ht="13.8" x14ac:dyDescent="0.25">
      <c r="A725" s="55"/>
      <c r="B725" s="48">
        <v>4</v>
      </c>
      <c r="C725" s="55" t="s">
        <v>824</v>
      </c>
      <c r="D725" s="52"/>
      <c r="E725" s="49"/>
      <c r="F725" s="48"/>
      <c r="G725" s="49"/>
      <c r="H725" s="48"/>
      <c r="I725" s="48"/>
      <c r="J725" s="48"/>
      <c r="K725" s="48"/>
      <c r="L725" s="43">
        <f>SUM(L726:L726)-SUMIF(CE726:CE726, 1, L726:L726)</f>
        <v>0</v>
      </c>
    </row>
    <row r="726" spans="1:83" ht="13.8" x14ac:dyDescent="0.25">
      <c r="A726" s="51"/>
      <c r="B726" s="51" t="s">
        <v>89</v>
      </c>
      <c r="C726" s="56" t="s">
        <v>90</v>
      </c>
      <c r="D726" s="57" t="s">
        <v>91</v>
      </c>
      <c r="E726" s="58">
        <v>0.08</v>
      </c>
      <c r="F726" s="58">
        <f>ROUND(0,7)</f>
        <v>0</v>
      </c>
      <c r="G726" s="58">
        <f>SmtRes!CX241</f>
        <v>0</v>
      </c>
      <c r="H726" s="59">
        <f>SmtRes!CZ241</f>
        <v>174.93</v>
      </c>
      <c r="I726" s="60">
        <f>SmtRes!AI241</f>
        <v>1.1499999999999999</v>
      </c>
      <c r="J726" s="59">
        <f>ROUND(H726*I726, 2)</f>
        <v>201.17</v>
      </c>
      <c r="K726" s="60"/>
      <c r="L726" s="59">
        <f>SmtRes!DF241</f>
        <v>0</v>
      </c>
    </row>
    <row r="727" spans="1:83" ht="13.8" x14ac:dyDescent="0.25">
      <c r="A727" s="51"/>
      <c r="B727" s="51"/>
      <c r="C727" s="61" t="s">
        <v>825</v>
      </c>
      <c r="D727" s="52"/>
      <c r="E727" s="48"/>
      <c r="F727" s="48"/>
      <c r="G727" s="48"/>
      <c r="H727" s="47"/>
      <c r="I727" s="53"/>
      <c r="J727" s="47"/>
      <c r="K727" s="53"/>
      <c r="L727" s="47">
        <f>L717+L719+L720+L725</f>
        <v>68.09</v>
      </c>
    </row>
    <row r="728" spans="1:83" ht="41.4" x14ac:dyDescent="0.25">
      <c r="A728" s="50" t="s">
        <v>866</v>
      </c>
      <c r="B728" s="51" t="str">
        <f>Source!F289</f>
        <v>421/пр_2020_п.75_пп.а</v>
      </c>
      <c r="C728" s="51" t="str">
        <f>Source!G289</f>
        <v>Сметная стоимость вспомогательных ненормируемых материальных ресурсов, не учтенная в сметной норме, 2%</v>
      </c>
      <c r="D728" s="52" t="str">
        <f>Source!H289</f>
        <v>%</v>
      </c>
      <c r="E728" s="48">
        <f>SmtRes!AT242</f>
        <v>2</v>
      </c>
      <c r="F728" s="48"/>
      <c r="G728" s="48">
        <f>Source!I289</f>
        <v>2</v>
      </c>
      <c r="H728" s="47"/>
      <c r="I728" s="53"/>
      <c r="J728" s="47"/>
      <c r="K728" s="53">
        <f>ROUND(0,7)</f>
        <v>0</v>
      </c>
      <c r="L728" s="47">
        <f>Source!P289</f>
        <v>0</v>
      </c>
      <c r="AD728" s="12">
        <f>ROUND((Source!AT289/100)*((ROUND(0*Source!I289, 2)+ROUND(0*Source!I289, 2))), 2)</f>
        <v>0</v>
      </c>
      <c r="AE728" s="12">
        <f>ROUND((Source!AU289/100)*((ROUND(0*Source!I289, 2)+ROUND(0*Source!I289, 2))), 2)</f>
        <v>0</v>
      </c>
      <c r="AN728" s="12">
        <f>L728</f>
        <v>0</v>
      </c>
      <c r="AW728" s="12">
        <f>L728</f>
        <v>0</v>
      </c>
      <c r="AZ728" s="12">
        <f>Source!X289</f>
        <v>0</v>
      </c>
      <c r="BA728" s="12">
        <f>Source!Y289</f>
        <v>0</v>
      </c>
      <c r="CD728" s="12">
        <v>2</v>
      </c>
    </row>
    <row r="729" spans="1:83" ht="13.8" x14ac:dyDescent="0.25">
      <c r="A729" s="51"/>
      <c r="B729" s="51"/>
      <c r="C729" s="51" t="s">
        <v>826</v>
      </c>
      <c r="D729" s="52"/>
      <c r="E729" s="48"/>
      <c r="F729" s="48"/>
      <c r="G729" s="48"/>
      <c r="H729" s="47"/>
      <c r="I729" s="53"/>
      <c r="J729" s="47"/>
      <c r="K729" s="53"/>
      <c r="L729" s="47">
        <f>SUM(AR715:AR732)+SUM(AS715:AS732)+SUM(AT715:AT732)+SUM(AU715:AU732)+SUM(AV715:AV732)</f>
        <v>64.239999999999995</v>
      </c>
    </row>
    <row r="730" spans="1:83" ht="27.6" x14ac:dyDescent="0.25">
      <c r="A730" s="51"/>
      <c r="B730" s="51" t="s">
        <v>128</v>
      </c>
      <c r="C730" s="51" t="s">
        <v>835</v>
      </c>
      <c r="D730" s="52" t="s">
        <v>133</v>
      </c>
      <c r="E730" s="48">
        <f>Source!BZ288</f>
        <v>97</v>
      </c>
      <c r="F730" s="48"/>
      <c r="G730" s="48">
        <f>Source!AT288</f>
        <v>97</v>
      </c>
      <c r="H730" s="47"/>
      <c r="I730" s="53"/>
      <c r="J730" s="47"/>
      <c r="K730" s="53"/>
      <c r="L730" s="47">
        <f>SUM(AZ715:AZ732)</f>
        <v>62.31</v>
      </c>
    </row>
    <row r="731" spans="1:83" ht="27.6" x14ac:dyDescent="0.25">
      <c r="A731" s="56"/>
      <c r="B731" s="56" t="s">
        <v>129</v>
      </c>
      <c r="C731" s="56" t="s">
        <v>836</v>
      </c>
      <c r="D731" s="57" t="s">
        <v>133</v>
      </c>
      <c r="E731" s="58">
        <f>Source!CA288</f>
        <v>51</v>
      </c>
      <c r="F731" s="58"/>
      <c r="G731" s="58">
        <f>Source!AU288</f>
        <v>51</v>
      </c>
      <c r="H731" s="59"/>
      <c r="I731" s="60"/>
      <c r="J731" s="59"/>
      <c r="K731" s="60"/>
      <c r="L731" s="59">
        <f>SUM(BA715:BA732)</f>
        <v>32.76</v>
      </c>
    </row>
    <row r="732" spans="1:83" ht="13.8" x14ac:dyDescent="0.25">
      <c r="C732" s="98" t="s">
        <v>829</v>
      </c>
      <c r="D732" s="98"/>
      <c r="E732" s="98"/>
      <c r="F732" s="98"/>
      <c r="G732" s="98"/>
      <c r="H732" s="98"/>
      <c r="I732" s="99">
        <f>K732/E715</f>
        <v>163.16</v>
      </c>
      <c r="J732" s="99"/>
      <c r="K732" s="99">
        <f>L717+L719+L725+L730+L731+L720+SUM(L728:L728)</f>
        <v>163.16</v>
      </c>
      <c r="L732" s="99"/>
      <c r="AD732" s="12">
        <f>ROUND((Source!AT288/100)*((ROUND(SUMIF(SmtRes!AQ237:'SmtRes'!AQ242,"=1",SmtRes!AD237:'SmtRes'!AD242)*Source!I288, 2)+ROUND(SUMIF(SmtRes!AQ237:'SmtRes'!AQ242,"=1",SmtRes!AC237:'SmtRes'!AC242)*Source!I288, 2))), 2)</f>
        <v>1939.23</v>
      </c>
      <c r="AE732" s="12">
        <f>ROUND((Source!AU288/100)*((ROUND(SUMIF(SmtRes!AQ237:'SmtRes'!AQ242,"=1",SmtRes!AD237:'SmtRes'!AD242)*Source!I288, 2)+ROUND(SUMIF(SmtRes!AQ237:'SmtRes'!AQ242,"=1",SmtRes!AC237:'SmtRes'!AC242)*Source!I288, 2))), 2)</f>
        <v>1019.6</v>
      </c>
      <c r="AN732" s="62">
        <f>L717+L719+L725+L730+L731+L720</f>
        <v>163.16</v>
      </c>
      <c r="AO732" s="62">
        <f>L719</f>
        <v>3.8499999999999996</v>
      </c>
      <c r="AQ732" s="12" t="s">
        <v>830</v>
      </c>
      <c r="AR732" s="62">
        <f>L717</f>
        <v>61.71</v>
      </c>
      <c r="AT732" s="62">
        <f>L720</f>
        <v>2.5300000000000002</v>
      </c>
      <c r="AV732" s="12" t="s">
        <v>830</v>
      </c>
      <c r="AW732" s="62">
        <f>L725</f>
        <v>0</v>
      </c>
      <c r="AZ732" s="12">
        <f>Source!X288</f>
        <v>62.31</v>
      </c>
      <c r="BA732" s="12">
        <f>Source!Y288</f>
        <v>32.76</v>
      </c>
      <c r="CD732" s="12">
        <v>2</v>
      </c>
    </row>
    <row r="733" spans="1:83" ht="93.6" x14ac:dyDescent="0.25">
      <c r="A733" s="50" t="s">
        <v>202</v>
      </c>
      <c r="B733" s="51" t="s">
        <v>867</v>
      </c>
      <c r="C733" s="51" t="s">
        <v>1041</v>
      </c>
      <c r="D733" s="52" t="str">
        <f>Source!H290</f>
        <v>ШТ</v>
      </c>
      <c r="E733" s="48">
        <f>Source!K290</f>
        <v>1</v>
      </c>
      <c r="F733" s="48"/>
      <c r="G733" s="48">
        <f>Source!I290</f>
        <v>1</v>
      </c>
      <c r="H733" s="47"/>
      <c r="I733" s="53"/>
      <c r="J733" s="47"/>
      <c r="K733" s="53"/>
      <c r="L733" s="47"/>
    </row>
    <row r="734" spans="1:83" ht="66" x14ac:dyDescent="0.25">
      <c r="B734" s="54" t="str">
        <f>Source!EO290</f>
        <v>Поправка: 571/пр_2022_п.84_т.3_стр.4_стб.3</v>
      </c>
      <c r="C734" s="54" t="str">
        <f>Source!CN290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735" spans="1:83" ht="13.8" x14ac:dyDescent="0.25">
      <c r="A735" s="55"/>
      <c r="B735" s="48">
        <v>1</v>
      </c>
      <c r="C735" s="55" t="s">
        <v>819</v>
      </c>
      <c r="D735" s="52" t="s">
        <v>590</v>
      </c>
      <c r="E735" s="49"/>
      <c r="F735" s="48"/>
      <c r="G735" s="49">
        <f>Source!U290</f>
        <v>0.15479999999999999</v>
      </c>
      <c r="H735" s="48"/>
      <c r="I735" s="48"/>
      <c r="J735" s="48"/>
      <c r="K735" s="48"/>
      <c r="L735" s="43">
        <f>SUM(L736:L736)-SUMIF(CE736:CE736, 1, L736:L736)</f>
        <v>92.57</v>
      </c>
    </row>
    <row r="736" spans="1:83" ht="13.8" x14ac:dyDescent="0.25">
      <c r="A736" s="51"/>
      <c r="B736" s="51" t="s">
        <v>617</v>
      </c>
      <c r="C736" s="51" t="s">
        <v>618</v>
      </c>
      <c r="D736" s="52" t="s">
        <v>590</v>
      </c>
      <c r="E736" s="48">
        <v>0.6</v>
      </c>
      <c r="F736" s="48">
        <f>ROUND((0.3)*0.86,7)</f>
        <v>0.25800000000000001</v>
      </c>
      <c r="G736" s="48">
        <f>SmtRes!CX243</f>
        <v>0.15479999999999999</v>
      </c>
      <c r="H736" s="47"/>
      <c r="I736" s="53"/>
      <c r="J736" s="47">
        <f>SmtRes!CZ243</f>
        <v>597.98</v>
      </c>
      <c r="K736" s="53"/>
      <c r="L736" s="47">
        <f>SmtRes!DI243</f>
        <v>92.57</v>
      </c>
    </row>
    <row r="737" spans="1:83" ht="13.8" x14ac:dyDescent="0.25">
      <c r="A737" s="55"/>
      <c r="B737" s="48">
        <v>2</v>
      </c>
      <c r="C737" s="55" t="s">
        <v>820</v>
      </c>
      <c r="D737" s="52"/>
      <c r="E737" s="49"/>
      <c r="F737" s="48"/>
      <c r="G737" s="49"/>
      <c r="H737" s="48"/>
      <c r="I737" s="48"/>
      <c r="J737" s="48"/>
      <c r="K737" s="48"/>
      <c r="L737" s="43">
        <f>SUM(L738:L744)-SUMIF(CE738:CE744, 1, L738:L744)</f>
        <v>8.9599999999999991</v>
      </c>
    </row>
    <row r="738" spans="1:83" ht="13.8" x14ac:dyDescent="0.25">
      <c r="A738" s="55"/>
      <c r="B738" s="48"/>
      <c r="C738" s="55" t="s">
        <v>823</v>
      </c>
      <c r="D738" s="52" t="s">
        <v>590</v>
      </c>
      <c r="E738" s="49"/>
      <c r="F738" s="48"/>
      <c r="G738" s="49">
        <f>Source!V290</f>
        <v>1.0062E-2</v>
      </c>
      <c r="H738" s="48"/>
      <c r="I738" s="48"/>
      <c r="J738" s="48"/>
      <c r="K738" s="48"/>
      <c r="L738" s="43">
        <f>SUMIF(CE739:CE744, 1, L739:L744)</f>
        <v>6.75</v>
      </c>
      <c r="CE738" s="12">
        <v>1</v>
      </c>
    </row>
    <row r="739" spans="1:83" ht="27.6" x14ac:dyDescent="0.25">
      <c r="A739" s="51"/>
      <c r="B739" s="51" t="s">
        <v>593</v>
      </c>
      <c r="C739" s="51" t="s">
        <v>595</v>
      </c>
      <c r="D739" s="52" t="s">
        <v>596</v>
      </c>
      <c r="E739" s="48">
        <v>1.6E-2</v>
      </c>
      <c r="F739" s="48">
        <f t="shared" ref="F739:F744" si="42">ROUND((0.3)*0.86,7)</f>
        <v>0.25800000000000001</v>
      </c>
      <c r="G739" s="48">
        <f>SmtRes!CX245</f>
        <v>4.1279999999999997E-3</v>
      </c>
      <c r="H739" s="47"/>
      <c r="I739" s="53"/>
      <c r="J739" s="47">
        <f>SmtRes!CZ245</f>
        <v>1552.12</v>
      </c>
      <c r="K739" s="53"/>
      <c r="L739" s="47">
        <f>SmtRes!DG245</f>
        <v>6.41</v>
      </c>
    </row>
    <row r="740" spans="1:83" ht="13.8" x14ac:dyDescent="0.25">
      <c r="A740" s="51"/>
      <c r="B740" s="51" t="s">
        <v>597</v>
      </c>
      <c r="C740" s="51" t="s">
        <v>821</v>
      </c>
      <c r="D740" s="52" t="s">
        <v>590</v>
      </c>
      <c r="E740" s="48">
        <f>SmtRes!DO245*SmtRes!AT245</f>
        <v>1.6E-2</v>
      </c>
      <c r="F740" s="48">
        <f t="shared" si="42"/>
        <v>0.25800000000000001</v>
      </c>
      <c r="G740" s="48">
        <f>SmtRes!DO245*SmtRes!CX245</f>
        <v>4.1279999999999997E-3</v>
      </c>
      <c r="H740" s="47"/>
      <c r="I740" s="53"/>
      <c r="J740" s="47">
        <f>ROUND(SmtRes!AG245/SmtRes!DO245, 2)</f>
        <v>803.25</v>
      </c>
      <c r="K740" s="53"/>
      <c r="L740" s="47">
        <f>SmtRes!DH245</f>
        <v>3.32</v>
      </c>
      <c r="CE740" s="12">
        <v>1</v>
      </c>
    </row>
    <row r="741" spans="1:83" ht="27.6" x14ac:dyDescent="0.25">
      <c r="A741" s="51"/>
      <c r="B741" s="51" t="s">
        <v>641</v>
      </c>
      <c r="C741" s="51" t="s">
        <v>643</v>
      </c>
      <c r="D741" s="52" t="s">
        <v>596</v>
      </c>
      <c r="E741" s="48">
        <v>7.0000000000000001E-3</v>
      </c>
      <c r="F741" s="48">
        <f t="shared" si="42"/>
        <v>0.25800000000000001</v>
      </c>
      <c r="G741" s="48">
        <f>SmtRes!CX246</f>
        <v>1.8060000000000001E-3</v>
      </c>
      <c r="H741" s="47">
        <f>SmtRes!CZ246</f>
        <v>55.78</v>
      </c>
      <c r="I741" s="53">
        <f>SmtRes!AJ246</f>
        <v>1.38</v>
      </c>
      <c r="J741" s="47">
        <f>ROUND(H741*I741, 2)</f>
        <v>76.98</v>
      </c>
      <c r="K741" s="53"/>
      <c r="L741" s="47">
        <f>SmtRes!DG246</f>
        <v>0.14000000000000001</v>
      </c>
    </row>
    <row r="742" spans="1:83" ht="13.8" x14ac:dyDescent="0.25">
      <c r="A742" s="51"/>
      <c r="B742" s="51" t="s">
        <v>644</v>
      </c>
      <c r="C742" s="51" t="s">
        <v>868</v>
      </c>
      <c r="D742" s="52" t="s">
        <v>590</v>
      </c>
      <c r="E742" s="48">
        <f>SmtRes!DO246*SmtRes!AT246</f>
        <v>7.0000000000000001E-3</v>
      </c>
      <c r="F742" s="48">
        <f t="shared" si="42"/>
        <v>0.25800000000000001</v>
      </c>
      <c r="G742" s="48">
        <f>SmtRes!DO246*SmtRes!CX246</f>
        <v>1.8060000000000001E-3</v>
      </c>
      <c r="H742" s="47"/>
      <c r="I742" s="53"/>
      <c r="J742" s="47">
        <f>ROUND(SmtRes!AG246/SmtRes!DO246, 2)</f>
        <v>531.04</v>
      </c>
      <c r="K742" s="53"/>
      <c r="L742" s="47">
        <f>SmtRes!DH246</f>
        <v>0.96</v>
      </c>
      <c r="CE742" s="12">
        <v>1</v>
      </c>
    </row>
    <row r="743" spans="1:83" ht="27.6" x14ac:dyDescent="0.25">
      <c r="A743" s="51"/>
      <c r="B743" s="51" t="s">
        <v>598</v>
      </c>
      <c r="C743" s="51" t="s">
        <v>600</v>
      </c>
      <c r="D743" s="52" t="s">
        <v>596</v>
      </c>
      <c r="E743" s="48">
        <v>1.6E-2</v>
      </c>
      <c r="F743" s="48">
        <f t="shared" si="42"/>
        <v>0.25800000000000001</v>
      </c>
      <c r="G743" s="48">
        <f>SmtRes!CX247</f>
        <v>4.1279999999999997E-3</v>
      </c>
      <c r="H743" s="47">
        <f>SmtRes!CZ247</f>
        <v>477.92</v>
      </c>
      <c r="I743" s="53">
        <f>SmtRes!AJ247</f>
        <v>1.22</v>
      </c>
      <c r="J743" s="47">
        <f>ROUND(H743*I743, 2)</f>
        <v>583.05999999999995</v>
      </c>
      <c r="K743" s="53"/>
      <c r="L743" s="47">
        <f>SmtRes!DG247</f>
        <v>2.41</v>
      </c>
    </row>
    <row r="744" spans="1:83" ht="13.8" x14ac:dyDescent="0.25">
      <c r="A744" s="51"/>
      <c r="B744" s="51" t="s">
        <v>601</v>
      </c>
      <c r="C744" s="51" t="s">
        <v>822</v>
      </c>
      <c r="D744" s="52" t="s">
        <v>590</v>
      </c>
      <c r="E744" s="48">
        <f>SmtRes!DO247*SmtRes!AT247</f>
        <v>1.6E-2</v>
      </c>
      <c r="F744" s="48">
        <f t="shared" si="42"/>
        <v>0.25800000000000001</v>
      </c>
      <c r="G744" s="48">
        <f>SmtRes!DO247*SmtRes!CX247</f>
        <v>4.1279999999999997E-3</v>
      </c>
      <c r="H744" s="47"/>
      <c r="I744" s="53"/>
      <c r="J744" s="47">
        <f>ROUND(SmtRes!AG247/SmtRes!DO247, 2)</f>
        <v>597.98</v>
      </c>
      <c r="K744" s="53"/>
      <c r="L744" s="47">
        <f>SmtRes!DH247</f>
        <v>2.4700000000000002</v>
      </c>
      <c r="CE744" s="12">
        <v>1</v>
      </c>
    </row>
    <row r="745" spans="1:83" ht="13.8" x14ac:dyDescent="0.25">
      <c r="A745" s="55"/>
      <c r="B745" s="48">
        <v>4</v>
      </c>
      <c r="C745" s="55" t="s">
        <v>824</v>
      </c>
      <c r="D745" s="52"/>
      <c r="E745" s="49"/>
      <c r="F745" s="48"/>
      <c r="G745" s="49"/>
      <c r="H745" s="48"/>
      <c r="I745" s="48"/>
      <c r="J745" s="48"/>
      <c r="K745" s="48"/>
      <c r="L745" s="43">
        <f>SUM(L746:L746)-SUMIF(CE746:CE746, 1, L746:L746)</f>
        <v>0</v>
      </c>
    </row>
    <row r="746" spans="1:83" ht="13.8" x14ac:dyDescent="0.25">
      <c r="A746" s="51"/>
      <c r="B746" s="51" t="s">
        <v>89</v>
      </c>
      <c r="C746" s="56" t="s">
        <v>90</v>
      </c>
      <c r="D746" s="57" t="s">
        <v>91</v>
      </c>
      <c r="E746" s="58">
        <v>0.25</v>
      </c>
      <c r="F746" s="58">
        <f>ROUND(0,7)</f>
        <v>0</v>
      </c>
      <c r="G746" s="58">
        <f>SmtRes!CX248</f>
        <v>0</v>
      </c>
      <c r="H746" s="59">
        <f>SmtRes!CZ248</f>
        <v>174.93</v>
      </c>
      <c r="I746" s="60">
        <f>SmtRes!AI248</f>
        <v>1.1499999999999999</v>
      </c>
      <c r="J746" s="59">
        <f>ROUND(H746*I746, 2)</f>
        <v>201.17</v>
      </c>
      <c r="K746" s="60"/>
      <c r="L746" s="59">
        <f>SmtRes!DF248</f>
        <v>0</v>
      </c>
    </row>
    <row r="747" spans="1:83" ht="13.8" x14ac:dyDescent="0.25">
      <c r="A747" s="51"/>
      <c r="B747" s="51"/>
      <c r="C747" s="61" t="s">
        <v>825</v>
      </c>
      <c r="D747" s="52"/>
      <c r="E747" s="48"/>
      <c r="F747" s="48"/>
      <c r="G747" s="48"/>
      <c r="H747" s="47"/>
      <c r="I747" s="53"/>
      <c r="J747" s="47"/>
      <c r="K747" s="53"/>
      <c r="L747" s="47">
        <f>L735+L737+L738+L745</f>
        <v>108.27999999999999</v>
      </c>
    </row>
    <row r="748" spans="1:83" ht="41.4" x14ac:dyDescent="0.25">
      <c r="A748" s="50" t="s">
        <v>869</v>
      </c>
      <c r="B748" s="51" t="str">
        <f>Source!F291</f>
        <v>421/пр_2020_п.75_пп.а</v>
      </c>
      <c r="C748" s="51" t="str">
        <f>Source!G291</f>
        <v>Сметная стоимость вспомогательных ненормируемых материальных ресурсов, не учтенная в сметной норме, 2%</v>
      </c>
      <c r="D748" s="52" t="str">
        <f>Source!H291</f>
        <v>%</v>
      </c>
      <c r="E748" s="48">
        <f>SmtRes!AT249</f>
        <v>2</v>
      </c>
      <c r="F748" s="48"/>
      <c r="G748" s="48">
        <f>Source!I291</f>
        <v>2</v>
      </c>
      <c r="H748" s="47"/>
      <c r="I748" s="53"/>
      <c r="J748" s="47"/>
      <c r="K748" s="53">
        <f>ROUND(0,7)</f>
        <v>0</v>
      </c>
      <c r="L748" s="47">
        <f>Source!P291</f>
        <v>0</v>
      </c>
      <c r="AD748" s="12">
        <f>ROUND((Source!AT291/100)*((ROUND(0*Source!I291, 2)+ROUND(0*Source!I291, 2))), 2)</f>
        <v>0</v>
      </c>
      <c r="AE748" s="12">
        <f>ROUND((Source!AU291/100)*((ROUND(0*Source!I291, 2)+ROUND(0*Source!I291, 2))), 2)</f>
        <v>0</v>
      </c>
      <c r="AN748" s="12">
        <f>L748</f>
        <v>0</v>
      </c>
      <c r="AW748" s="12">
        <f>L748</f>
        <v>0</v>
      </c>
      <c r="AZ748" s="12">
        <f>Source!X291</f>
        <v>0</v>
      </c>
      <c r="BA748" s="12">
        <f>Source!Y291</f>
        <v>0</v>
      </c>
      <c r="CD748" s="12">
        <v>2</v>
      </c>
    </row>
    <row r="749" spans="1:83" ht="13.8" x14ac:dyDescent="0.25">
      <c r="A749" s="51"/>
      <c r="B749" s="51"/>
      <c r="C749" s="51" t="s">
        <v>826</v>
      </c>
      <c r="D749" s="52"/>
      <c r="E749" s="48"/>
      <c r="F749" s="48"/>
      <c r="G749" s="48"/>
      <c r="H749" s="47"/>
      <c r="I749" s="53"/>
      <c r="J749" s="47"/>
      <c r="K749" s="53"/>
      <c r="L749" s="47">
        <f>SUM(AR733:AR752)+SUM(AS733:AS752)+SUM(AT733:AT752)+SUM(AU733:AU752)+SUM(AV733:AV752)</f>
        <v>99.32</v>
      </c>
    </row>
    <row r="750" spans="1:83" ht="27.6" x14ac:dyDescent="0.25">
      <c r="A750" s="51"/>
      <c r="B750" s="51" t="s">
        <v>128</v>
      </c>
      <c r="C750" s="51" t="s">
        <v>835</v>
      </c>
      <c r="D750" s="52" t="s">
        <v>133</v>
      </c>
      <c r="E750" s="48">
        <f>Source!BZ290</f>
        <v>97</v>
      </c>
      <c r="F750" s="48"/>
      <c r="G750" s="48">
        <f>Source!AT290</f>
        <v>97</v>
      </c>
      <c r="H750" s="47"/>
      <c r="I750" s="53"/>
      <c r="J750" s="47"/>
      <c r="K750" s="53"/>
      <c r="L750" s="47">
        <f>SUM(AZ733:AZ752)</f>
        <v>96.34</v>
      </c>
    </row>
    <row r="751" spans="1:83" ht="27.6" x14ac:dyDescent="0.25">
      <c r="A751" s="56"/>
      <c r="B751" s="56" t="s">
        <v>129</v>
      </c>
      <c r="C751" s="56" t="s">
        <v>836</v>
      </c>
      <c r="D751" s="57" t="s">
        <v>133</v>
      </c>
      <c r="E751" s="58">
        <f>Source!CA290</f>
        <v>51</v>
      </c>
      <c r="F751" s="58"/>
      <c r="G751" s="58">
        <f>Source!AU290</f>
        <v>51</v>
      </c>
      <c r="H751" s="59"/>
      <c r="I751" s="60"/>
      <c r="J751" s="59"/>
      <c r="K751" s="60"/>
      <c r="L751" s="59">
        <f>SUM(BA733:BA752)</f>
        <v>50.65</v>
      </c>
    </row>
    <row r="752" spans="1:83" ht="13.8" x14ac:dyDescent="0.25">
      <c r="C752" s="98" t="s">
        <v>829</v>
      </c>
      <c r="D752" s="98"/>
      <c r="E752" s="98"/>
      <c r="F752" s="98"/>
      <c r="G752" s="98"/>
      <c r="H752" s="98"/>
      <c r="I752" s="99">
        <f>K752/E733</f>
        <v>255.27</v>
      </c>
      <c r="J752" s="99"/>
      <c r="K752" s="99">
        <f>L735+L737+L745+L750+L751+L738+SUM(L748:L748)</f>
        <v>255.27</v>
      </c>
      <c r="L752" s="99"/>
      <c r="AD752" s="12">
        <f>ROUND((Source!AT290/100)*((ROUND(SUMIF(SmtRes!AQ243:'SmtRes'!AQ249,"=1",SmtRes!AD243:'SmtRes'!AD249)*Source!I290, 2)+ROUND(SUMIF(SmtRes!AQ243:'SmtRes'!AQ249,"=1",SmtRes!AC243:'SmtRes'!AC249)*Source!I290, 2))), 2)</f>
        <v>2454.34</v>
      </c>
      <c r="AE752" s="12">
        <f>ROUND((Source!AU290/100)*((ROUND(SUMIF(SmtRes!AQ243:'SmtRes'!AQ249,"=1",SmtRes!AD243:'SmtRes'!AD249)*Source!I290, 2)+ROUND(SUMIF(SmtRes!AQ243:'SmtRes'!AQ249,"=1",SmtRes!AC243:'SmtRes'!AC249)*Source!I290, 2))), 2)</f>
        <v>1290.43</v>
      </c>
      <c r="AN752" s="62">
        <f>L735+L737+L745+L750+L751+L738</f>
        <v>255.27</v>
      </c>
      <c r="AO752" s="62">
        <f>L737</f>
        <v>8.9599999999999991</v>
      </c>
      <c r="AQ752" s="12" t="s">
        <v>830</v>
      </c>
      <c r="AR752" s="62">
        <f>L735</f>
        <v>92.57</v>
      </c>
      <c r="AT752" s="62">
        <f>L738</f>
        <v>6.75</v>
      </c>
      <c r="AV752" s="12" t="s">
        <v>830</v>
      </c>
      <c r="AW752" s="62">
        <f>L745</f>
        <v>0</v>
      </c>
      <c r="AZ752" s="12">
        <f>Source!X290</f>
        <v>96.34</v>
      </c>
      <c r="BA752" s="12">
        <f>Source!Y290</f>
        <v>50.65</v>
      </c>
      <c r="CD752" s="12">
        <v>2</v>
      </c>
    </row>
    <row r="753" spans="1:83" ht="79.8" x14ac:dyDescent="0.25">
      <c r="A753" s="50" t="s">
        <v>207</v>
      </c>
      <c r="B753" s="51" t="s">
        <v>870</v>
      </c>
      <c r="C753" s="51" t="s">
        <v>1042</v>
      </c>
      <c r="D753" s="52" t="str">
        <f>Source!H292</f>
        <v>ШТ</v>
      </c>
      <c r="E753" s="48">
        <f>Source!K292</f>
        <v>1</v>
      </c>
      <c r="F753" s="48"/>
      <c r="G753" s="48">
        <f>Source!I292</f>
        <v>1</v>
      </c>
      <c r="H753" s="47"/>
      <c r="I753" s="53"/>
      <c r="J753" s="47"/>
      <c r="K753" s="53"/>
      <c r="L753" s="47"/>
    </row>
    <row r="754" spans="1:83" ht="66" x14ac:dyDescent="0.25">
      <c r="B754" s="54" t="str">
        <f>Source!EO292</f>
        <v>Поправка: 571/пр_2022_п.84_т.3_стр.4_стб.3</v>
      </c>
      <c r="C754" s="54" t="str">
        <f>Source!CN292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755" spans="1:83" ht="13.8" x14ac:dyDescent="0.25">
      <c r="A755" s="55"/>
      <c r="B755" s="48">
        <v>1</v>
      </c>
      <c r="C755" s="55" t="s">
        <v>819</v>
      </c>
      <c r="D755" s="52" t="s">
        <v>590</v>
      </c>
      <c r="E755" s="49"/>
      <c r="F755" s="48"/>
      <c r="G755" s="49">
        <f>Source!U292</f>
        <v>0.52373999999999998</v>
      </c>
      <c r="H755" s="48"/>
      <c r="I755" s="48"/>
      <c r="J755" s="48"/>
      <c r="K755" s="48"/>
      <c r="L755" s="43">
        <f>SUM(L756:L756)-SUMIF(CE756:CE756, 1, L756:L756)</f>
        <v>313.19</v>
      </c>
    </row>
    <row r="756" spans="1:83" ht="13.8" x14ac:dyDescent="0.25">
      <c r="A756" s="51"/>
      <c r="B756" s="51" t="s">
        <v>617</v>
      </c>
      <c r="C756" s="51" t="s">
        <v>618</v>
      </c>
      <c r="D756" s="52" t="s">
        <v>590</v>
      </c>
      <c r="E756" s="48">
        <v>2.0299999999999998</v>
      </c>
      <c r="F756" s="48">
        <f>ROUND((0.3)*0.86,7)</f>
        <v>0.25800000000000001</v>
      </c>
      <c r="G756" s="48">
        <f>SmtRes!CX250</f>
        <v>0.52373999999999998</v>
      </c>
      <c r="H756" s="47"/>
      <c r="I756" s="53"/>
      <c r="J756" s="47">
        <f>SmtRes!CZ250</f>
        <v>597.98</v>
      </c>
      <c r="K756" s="53"/>
      <c r="L756" s="47">
        <f>SmtRes!DI250</f>
        <v>313.19</v>
      </c>
    </row>
    <row r="757" spans="1:83" ht="13.8" x14ac:dyDescent="0.25">
      <c r="A757" s="55"/>
      <c r="B757" s="48">
        <v>2</v>
      </c>
      <c r="C757" s="55" t="s">
        <v>820</v>
      </c>
      <c r="D757" s="52"/>
      <c r="E757" s="49"/>
      <c r="F757" s="48"/>
      <c r="G757" s="49"/>
      <c r="H757" s="48"/>
      <c r="I757" s="48"/>
      <c r="J757" s="48"/>
      <c r="K757" s="48"/>
      <c r="L757" s="43">
        <f>SUM(L758:L765)-SUMIF(CE758:CE765, 1, L758:L765)</f>
        <v>127.66000000000005</v>
      </c>
    </row>
    <row r="758" spans="1:83" ht="13.8" x14ac:dyDescent="0.25">
      <c r="A758" s="55"/>
      <c r="B758" s="48"/>
      <c r="C758" s="55" t="s">
        <v>823</v>
      </c>
      <c r="D758" s="52" t="s">
        <v>590</v>
      </c>
      <c r="E758" s="49"/>
      <c r="F758" s="48"/>
      <c r="G758" s="49">
        <f>Source!V292</f>
        <v>0.11094</v>
      </c>
      <c r="H758" s="48"/>
      <c r="I758" s="48"/>
      <c r="J758" s="48"/>
      <c r="K758" s="48"/>
      <c r="L758" s="43">
        <f>SUMIF(CE759:CE765, 1, L759:L765)</f>
        <v>82.23</v>
      </c>
      <c r="CE758" s="12">
        <v>1</v>
      </c>
    </row>
    <row r="759" spans="1:83" ht="27.6" x14ac:dyDescent="0.25">
      <c r="A759" s="51"/>
      <c r="B759" s="51" t="s">
        <v>593</v>
      </c>
      <c r="C759" s="51" t="s">
        <v>595</v>
      </c>
      <c r="D759" s="52" t="s">
        <v>596</v>
      </c>
      <c r="E759" s="48">
        <v>0.3</v>
      </c>
      <c r="F759" s="48">
        <f t="shared" ref="F759:F765" si="43">ROUND((0.3)*0.86,7)</f>
        <v>0.25800000000000001</v>
      </c>
      <c r="G759" s="48">
        <f>SmtRes!CX252</f>
        <v>7.7399999999999997E-2</v>
      </c>
      <c r="H759" s="47"/>
      <c r="I759" s="53"/>
      <c r="J759" s="47">
        <f>SmtRes!CZ252</f>
        <v>1552.12</v>
      </c>
      <c r="K759" s="53"/>
      <c r="L759" s="47">
        <f>SmtRes!DG252</f>
        <v>120.13</v>
      </c>
    </row>
    <row r="760" spans="1:83" ht="13.8" x14ac:dyDescent="0.25">
      <c r="A760" s="51"/>
      <c r="B760" s="51" t="s">
        <v>597</v>
      </c>
      <c r="C760" s="51" t="s">
        <v>821</v>
      </c>
      <c r="D760" s="52" t="s">
        <v>590</v>
      </c>
      <c r="E760" s="48">
        <f>SmtRes!DO252*SmtRes!AT252</f>
        <v>0.3</v>
      </c>
      <c r="F760" s="48">
        <f t="shared" si="43"/>
        <v>0.25800000000000001</v>
      </c>
      <c r="G760" s="48">
        <f>SmtRes!DO252*SmtRes!CX252</f>
        <v>7.7399999999999997E-2</v>
      </c>
      <c r="H760" s="47"/>
      <c r="I760" s="53"/>
      <c r="J760" s="47">
        <f>ROUND(SmtRes!AG252/SmtRes!DO252, 2)</f>
        <v>803.25</v>
      </c>
      <c r="K760" s="53"/>
      <c r="L760" s="47">
        <f>SmtRes!DH252</f>
        <v>62.17</v>
      </c>
      <c r="CE760" s="12">
        <v>1</v>
      </c>
    </row>
    <row r="761" spans="1:83" ht="27.6" x14ac:dyDescent="0.25">
      <c r="A761" s="51"/>
      <c r="B761" s="51" t="s">
        <v>638</v>
      </c>
      <c r="C761" s="51" t="s">
        <v>640</v>
      </c>
      <c r="D761" s="52" t="s">
        <v>596</v>
      </c>
      <c r="E761" s="48">
        <v>0.11</v>
      </c>
      <c r="F761" s="48">
        <f t="shared" si="43"/>
        <v>0.25800000000000001</v>
      </c>
      <c r="G761" s="48">
        <f>SmtRes!CX253</f>
        <v>2.8379999999999999E-2</v>
      </c>
      <c r="H761" s="47">
        <f>SmtRes!CZ253</f>
        <v>104.99</v>
      </c>
      <c r="I761" s="53">
        <f>SmtRes!AJ253</f>
        <v>1.23</v>
      </c>
      <c r="J761" s="47">
        <f>ROUND(H761*I761, 2)</f>
        <v>129.13999999999999</v>
      </c>
      <c r="K761" s="53"/>
      <c r="L761" s="47">
        <f>SmtRes!DG253</f>
        <v>3.66</v>
      </c>
    </row>
    <row r="762" spans="1:83" ht="13.8" x14ac:dyDescent="0.25">
      <c r="A762" s="51"/>
      <c r="B762" s="51" t="s">
        <v>601</v>
      </c>
      <c r="C762" s="51" t="s">
        <v>822</v>
      </c>
      <c r="D762" s="52" t="s">
        <v>590</v>
      </c>
      <c r="E762" s="48">
        <f>SmtRes!DO253*SmtRes!AT253</f>
        <v>0.11</v>
      </c>
      <c r="F762" s="48">
        <f t="shared" si="43"/>
        <v>0.25800000000000001</v>
      </c>
      <c r="G762" s="48">
        <f>SmtRes!DO253*SmtRes!CX253</f>
        <v>2.8379999999999999E-2</v>
      </c>
      <c r="H762" s="47"/>
      <c r="I762" s="53"/>
      <c r="J762" s="47">
        <f>ROUND(SmtRes!AG253/SmtRes!DO253, 2)</f>
        <v>597.98</v>
      </c>
      <c r="K762" s="53"/>
      <c r="L762" s="47">
        <f>SmtRes!DH253</f>
        <v>16.97</v>
      </c>
      <c r="CE762" s="12">
        <v>1</v>
      </c>
    </row>
    <row r="763" spans="1:83" ht="27.6" x14ac:dyDescent="0.25">
      <c r="A763" s="51"/>
      <c r="B763" s="51" t="s">
        <v>598</v>
      </c>
      <c r="C763" s="51" t="s">
        <v>600</v>
      </c>
      <c r="D763" s="52" t="s">
        <v>596</v>
      </c>
      <c r="E763" s="48">
        <v>0.02</v>
      </c>
      <c r="F763" s="48">
        <f t="shared" si="43"/>
        <v>0.25800000000000001</v>
      </c>
      <c r="G763" s="48">
        <f>SmtRes!CX254</f>
        <v>5.1599999999999997E-3</v>
      </c>
      <c r="H763" s="47">
        <f>SmtRes!CZ254</f>
        <v>477.92</v>
      </c>
      <c r="I763" s="53">
        <f>SmtRes!AJ254</f>
        <v>1.22</v>
      </c>
      <c r="J763" s="47">
        <f>ROUND(H763*I763, 2)</f>
        <v>583.05999999999995</v>
      </c>
      <c r="K763" s="53"/>
      <c r="L763" s="47">
        <f>SmtRes!DG254</f>
        <v>3.01</v>
      </c>
    </row>
    <row r="764" spans="1:83" ht="13.8" x14ac:dyDescent="0.25">
      <c r="A764" s="51"/>
      <c r="B764" s="51" t="s">
        <v>601</v>
      </c>
      <c r="C764" s="51" t="s">
        <v>822</v>
      </c>
      <c r="D764" s="52" t="s">
        <v>590</v>
      </c>
      <c r="E764" s="48">
        <f>SmtRes!DO254*SmtRes!AT254</f>
        <v>0.02</v>
      </c>
      <c r="F764" s="48">
        <f t="shared" si="43"/>
        <v>0.25800000000000001</v>
      </c>
      <c r="G764" s="48">
        <f>SmtRes!DO254*SmtRes!CX254</f>
        <v>5.1599999999999997E-3</v>
      </c>
      <c r="H764" s="47"/>
      <c r="I764" s="53"/>
      <c r="J764" s="47">
        <f>ROUND(SmtRes!AG254/SmtRes!DO254, 2)</f>
        <v>597.98</v>
      </c>
      <c r="K764" s="53"/>
      <c r="L764" s="47">
        <f>SmtRes!DH254</f>
        <v>3.09</v>
      </c>
      <c r="CE764" s="12">
        <v>1</v>
      </c>
    </row>
    <row r="765" spans="1:83" ht="27.6" x14ac:dyDescent="0.25">
      <c r="A765" s="51"/>
      <c r="B765" s="51" t="s">
        <v>619</v>
      </c>
      <c r="C765" s="51" t="s">
        <v>621</v>
      </c>
      <c r="D765" s="52" t="s">
        <v>596</v>
      </c>
      <c r="E765" s="48">
        <v>0.12</v>
      </c>
      <c r="F765" s="48">
        <f t="shared" si="43"/>
        <v>0.25800000000000001</v>
      </c>
      <c r="G765" s="48">
        <f>SmtRes!CX255</f>
        <v>3.0960000000000001E-2</v>
      </c>
      <c r="H765" s="47"/>
      <c r="I765" s="53"/>
      <c r="J765" s="47">
        <f>SmtRes!CZ255</f>
        <v>27.7</v>
      </c>
      <c r="K765" s="53"/>
      <c r="L765" s="47">
        <f>SmtRes!DG255</f>
        <v>0.86</v>
      </c>
    </row>
    <row r="766" spans="1:83" ht="13.8" x14ac:dyDescent="0.25">
      <c r="A766" s="55"/>
      <c r="B766" s="48">
        <v>4</v>
      </c>
      <c r="C766" s="55" t="s">
        <v>824</v>
      </c>
      <c r="D766" s="52"/>
      <c r="E766" s="49"/>
      <c r="F766" s="48"/>
      <c r="G766" s="49"/>
      <c r="H766" s="48"/>
      <c r="I766" s="48"/>
      <c r="J766" s="48"/>
      <c r="K766" s="48"/>
      <c r="L766" s="43">
        <f>SUM(L767:L772)-SUMIF(CE767:CE772, 1, L767:L772)</f>
        <v>0</v>
      </c>
    </row>
    <row r="767" spans="1:83" ht="27.6" x14ac:dyDescent="0.25">
      <c r="A767" s="51"/>
      <c r="B767" s="51" t="s">
        <v>622</v>
      </c>
      <c r="C767" s="51" t="s">
        <v>624</v>
      </c>
      <c r="D767" s="52" t="s">
        <v>99</v>
      </c>
      <c r="E767" s="48">
        <v>2.0000000000000002E-5</v>
      </c>
      <c r="F767" s="48">
        <f t="shared" ref="F767:F772" si="44">ROUND(0,7)</f>
        <v>0</v>
      </c>
      <c r="G767" s="48">
        <f>SmtRes!CX256</f>
        <v>0</v>
      </c>
      <c r="H767" s="47">
        <f>SmtRes!CZ256</f>
        <v>144581.54999999999</v>
      </c>
      <c r="I767" s="53">
        <f>SmtRes!AI256</f>
        <v>1.77</v>
      </c>
      <c r="J767" s="47">
        <f t="shared" ref="J767:J772" si="45">ROUND(H767*I767, 2)</f>
        <v>255909.34</v>
      </c>
      <c r="K767" s="53"/>
      <c r="L767" s="47">
        <f>SmtRes!DF256</f>
        <v>0</v>
      </c>
    </row>
    <row r="768" spans="1:83" ht="41.4" x14ac:dyDescent="0.25">
      <c r="A768" s="51"/>
      <c r="B768" s="51" t="s">
        <v>625</v>
      </c>
      <c r="C768" s="51" t="s">
        <v>627</v>
      </c>
      <c r="D768" s="52" t="s">
        <v>91</v>
      </c>
      <c r="E768" s="48">
        <v>0.05</v>
      </c>
      <c r="F768" s="48">
        <f t="shared" si="44"/>
        <v>0</v>
      </c>
      <c r="G768" s="48">
        <f>SmtRes!CX257</f>
        <v>0</v>
      </c>
      <c r="H768" s="47">
        <f>SmtRes!CZ257</f>
        <v>155.63</v>
      </c>
      <c r="I768" s="53">
        <f>SmtRes!AI257</f>
        <v>0.94</v>
      </c>
      <c r="J768" s="47">
        <f t="shared" si="45"/>
        <v>146.29</v>
      </c>
      <c r="K768" s="53"/>
      <c r="L768" s="47">
        <f>SmtRes!DF257</f>
        <v>0</v>
      </c>
    </row>
    <row r="769" spans="1:83" ht="13.8" x14ac:dyDescent="0.25">
      <c r="A769" s="51"/>
      <c r="B769" s="51" t="s">
        <v>89</v>
      </c>
      <c r="C769" s="51" t="s">
        <v>90</v>
      </c>
      <c r="D769" s="52" t="s">
        <v>91</v>
      </c>
      <c r="E769" s="48">
        <v>0.79</v>
      </c>
      <c r="F769" s="48">
        <f t="shared" si="44"/>
        <v>0</v>
      </c>
      <c r="G769" s="48">
        <f>SmtRes!CX258</f>
        <v>0</v>
      </c>
      <c r="H769" s="47">
        <f>SmtRes!CZ258</f>
        <v>174.93</v>
      </c>
      <c r="I769" s="53">
        <f>SmtRes!AI258</f>
        <v>1.1499999999999999</v>
      </c>
      <c r="J769" s="47">
        <f t="shared" si="45"/>
        <v>201.17</v>
      </c>
      <c r="K769" s="53"/>
      <c r="L769" s="47">
        <f>SmtRes!DF258</f>
        <v>0</v>
      </c>
    </row>
    <row r="770" spans="1:83" ht="27.6" x14ac:dyDescent="0.25">
      <c r="A770" s="51"/>
      <c r="B770" s="51" t="s">
        <v>628</v>
      </c>
      <c r="C770" s="51" t="s">
        <v>630</v>
      </c>
      <c r="D770" s="52" t="s">
        <v>631</v>
      </c>
      <c r="E770" s="48">
        <v>3.0000000000000001E-3</v>
      </c>
      <c r="F770" s="48">
        <f t="shared" si="44"/>
        <v>0</v>
      </c>
      <c r="G770" s="48">
        <f>SmtRes!CX259</f>
        <v>0</v>
      </c>
      <c r="H770" s="47">
        <f>SmtRes!CZ259</f>
        <v>386.46</v>
      </c>
      <c r="I770" s="53">
        <f>SmtRes!AI259</f>
        <v>1.44</v>
      </c>
      <c r="J770" s="47">
        <f t="shared" si="45"/>
        <v>556.5</v>
      </c>
      <c r="K770" s="53"/>
      <c r="L770" s="47">
        <f>SmtRes!DF259</f>
        <v>0</v>
      </c>
    </row>
    <row r="771" spans="1:83" ht="27.6" x14ac:dyDescent="0.25">
      <c r="A771" s="51"/>
      <c r="B771" s="51" t="s">
        <v>632</v>
      </c>
      <c r="C771" s="51" t="s">
        <v>634</v>
      </c>
      <c r="D771" s="52" t="s">
        <v>99</v>
      </c>
      <c r="E771" s="48">
        <v>3.0000000000000001E-3</v>
      </c>
      <c r="F771" s="48">
        <f t="shared" si="44"/>
        <v>0</v>
      </c>
      <c r="G771" s="48">
        <f>SmtRes!CX260</f>
        <v>0</v>
      </c>
      <c r="H771" s="47">
        <f>SmtRes!CZ260</f>
        <v>70310.45</v>
      </c>
      <c r="I771" s="53">
        <f>SmtRes!AI260</f>
        <v>0.84</v>
      </c>
      <c r="J771" s="47">
        <f t="shared" si="45"/>
        <v>59060.78</v>
      </c>
      <c r="K771" s="53"/>
      <c r="L771" s="47">
        <f>SmtRes!DF260</f>
        <v>0</v>
      </c>
    </row>
    <row r="772" spans="1:83" ht="27.6" x14ac:dyDescent="0.25">
      <c r="A772" s="51"/>
      <c r="B772" s="51" t="s">
        <v>635</v>
      </c>
      <c r="C772" s="56" t="s">
        <v>637</v>
      </c>
      <c r="D772" s="57" t="s">
        <v>91</v>
      </c>
      <c r="E772" s="58">
        <v>0.7</v>
      </c>
      <c r="F772" s="58">
        <f t="shared" si="44"/>
        <v>0</v>
      </c>
      <c r="G772" s="58">
        <f>SmtRes!CX261</f>
        <v>0</v>
      </c>
      <c r="H772" s="59">
        <f>SmtRes!CZ261</f>
        <v>79.88</v>
      </c>
      <c r="I772" s="60">
        <f>SmtRes!AI261</f>
        <v>1.31</v>
      </c>
      <c r="J772" s="59">
        <f t="shared" si="45"/>
        <v>104.64</v>
      </c>
      <c r="K772" s="60"/>
      <c r="L772" s="59">
        <f>SmtRes!DF261</f>
        <v>0</v>
      </c>
    </row>
    <row r="773" spans="1:83" ht="13.8" x14ac:dyDescent="0.25">
      <c r="A773" s="51"/>
      <c r="B773" s="51"/>
      <c r="C773" s="61" t="s">
        <v>825</v>
      </c>
      <c r="D773" s="52"/>
      <c r="E773" s="48"/>
      <c r="F773" s="48"/>
      <c r="G773" s="48"/>
      <c r="H773" s="47"/>
      <c r="I773" s="53"/>
      <c r="J773" s="47"/>
      <c r="K773" s="53"/>
      <c r="L773" s="47">
        <f>L755+L757+L758+L766</f>
        <v>523.08000000000004</v>
      </c>
    </row>
    <row r="774" spans="1:83" ht="41.4" x14ac:dyDescent="0.25">
      <c r="A774" s="50" t="s">
        <v>871</v>
      </c>
      <c r="B774" s="51" t="str">
        <f>Source!F293</f>
        <v>421/пр_2020_п.75_пп.а</v>
      </c>
      <c r="C774" s="51" t="str">
        <f>Source!G293</f>
        <v>Сметная стоимость вспомогательных ненормируемых материальных ресурсов, не учтенная в сметной норме, 2%</v>
      </c>
      <c r="D774" s="52" t="str">
        <f>Source!H293</f>
        <v>%</v>
      </c>
      <c r="E774" s="48">
        <f>SmtRes!AT262</f>
        <v>2</v>
      </c>
      <c r="F774" s="48"/>
      <c r="G774" s="48">
        <f>Source!I293</f>
        <v>2</v>
      </c>
      <c r="H774" s="47"/>
      <c r="I774" s="53"/>
      <c r="J774" s="47"/>
      <c r="K774" s="53">
        <f>ROUND(0,7)</f>
        <v>0</v>
      </c>
      <c r="L774" s="47">
        <f>Source!P293</f>
        <v>0</v>
      </c>
      <c r="AD774" s="12">
        <f>ROUND((Source!AT293/100)*((ROUND(0*Source!I293, 2)+ROUND(0*Source!I293, 2))), 2)</f>
        <v>0</v>
      </c>
      <c r="AE774" s="12">
        <f>ROUND((Source!AU293/100)*((ROUND(0*Source!I293, 2)+ROUND(0*Source!I293, 2))), 2)</f>
        <v>0</v>
      </c>
      <c r="AN774" s="12">
        <f>L774</f>
        <v>0</v>
      </c>
      <c r="AW774" s="12">
        <f>L774</f>
        <v>0</v>
      </c>
      <c r="AZ774" s="12">
        <f>Source!X293</f>
        <v>0</v>
      </c>
      <c r="BA774" s="12">
        <f>Source!Y293</f>
        <v>0</v>
      </c>
      <c r="CD774" s="12">
        <v>2</v>
      </c>
    </row>
    <row r="775" spans="1:83" ht="13.8" x14ac:dyDescent="0.25">
      <c r="A775" s="51"/>
      <c r="B775" s="51"/>
      <c r="C775" s="51" t="s">
        <v>826</v>
      </c>
      <c r="D775" s="52"/>
      <c r="E775" s="48"/>
      <c r="F775" s="48"/>
      <c r="G775" s="48"/>
      <c r="H775" s="47"/>
      <c r="I775" s="53"/>
      <c r="J775" s="47"/>
      <c r="K775" s="53"/>
      <c r="L775" s="47">
        <f>SUM(AR753:AR778)+SUM(AS753:AS778)+SUM(AT753:AT778)+SUM(AU753:AU778)+SUM(AV753:AV778)</f>
        <v>395.42</v>
      </c>
    </row>
    <row r="776" spans="1:83" ht="27.6" x14ac:dyDescent="0.25">
      <c r="A776" s="51"/>
      <c r="B776" s="51" t="s">
        <v>128</v>
      </c>
      <c r="C776" s="51" t="s">
        <v>835</v>
      </c>
      <c r="D776" s="52" t="s">
        <v>133</v>
      </c>
      <c r="E776" s="48">
        <f>Source!BZ292</f>
        <v>97</v>
      </c>
      <c r="F776" s="48"/>
      <c r="G776" s="48">
        <f>Source!AT292</f>
        <v>97</v>
      </c>
      <c r="H776" s="47"/>
      <c r="I776" s="53"/>
      <c r="J776" s="47"/>
      <c r="K776" s="53"/>
      <c r="L776" s="47">
        <f>SUM(AZ753:AZ778)</f>
        <v>383.56</v>
      </c>
    </row>
    <row r="777" spans="1:83" ht="27.6" x14ac:dyDescent="0.25">
      <c r="A777" s="56"/>
      <c r="B777" s="56" t="s">
        <v>129</v>
      </c>
      <c r="C777" s="56" t="s">
        <v>836</v>
      </c>
      <c r="D777" s="57" t="s">
        <v>133</v>
      </c>
      <c r="E777" s="58">
        <f>Source!CA292</f>
        <v>51</v>
      </c>
      <c r="F777" s="58"/>
      <c r="G777" s="58">
        <f>Source!AU292</f>
        <v>51</v>
      </c>
      <c r="H777" s="59"/>
      <c r="I777" s="60"/>
      <c r="J777" s="59"/>
      <c r="K777" s="60"/>
      <c r="L777" s="59">
        <f>SUM(BA753:BA778)</f>
        <v>201.66</v>
      </c>
    </row>
    <row r="778" spans="1:83" ht="13.8" x14ac:dyDescent="0.25">
      <c r="C778" s="98" t="s">
        <v>829</v>
      </c>
      <c r="D778" s="98"/>
      <c r="E778" s="98"/>
      <c r="F778" s="98"/>
      <c r="G778" s="98"/>
      <c r="H778" s="98"/>
      <c r="I778" s="99">
        <f>K778/E753</f>
        <v>1108.3000000000002</v>
      </c>
      <c r="J778" s="99"/>
      <c r="K778" s="99">
        <f>L755+L757+L766+L776+L777+L758+SUM(L774:L774)</f>
        <v>1108.3000000000002</v>
      </c>
      <c r="L778" s="99"/>
      <c r="AD778" s="12">
        <f>ROUND((Source!AT292/100)*((ROUND(SUMIF(SmtRes!AQ250:'SmtRes'!AQ262,"=1",SmtRes!AD250:'SmtRes'!AD262)*Source!I292, 2)+ROUND(SUMIF(SmtRes!AQ250:'SmtRes'!AQ262,"=1",SmtRes!AC250:'SmtRes'!AC262)*Source!I292, 2))), 2)</f>
        <v>2519.27</v>
      </c>
      <c r="AE778" s="12">
        <f>ROUND((Source!AU292/100)*((ROUND(SUMIF(SmtRes!AQ250:'SmtRes'!AQ262,"=1",SmtRes!AD250:'SmtRes'!AD262)*Source!I292, 2)+ROUND(SUMIF(SmtRes!AQ250:'SmtRes'!AQ262,"=1",SmtRes!AC250:'SmtRes'!AC262)*Source!I292, 2))), 2)</f>
        <v>1324.57</v>
      </c>
      <c r="AN778" s="62">
        <f>L755+L757+L766+L776+L777+L758</f>
        <v>1108.3000000000002</v>
      </c>
      <c r="AO778" s="62">
        <f>L757</f>
        <v>127.66000000000005</v>
      </c>
      <c r="AQ778" s="12" t="s">
        <v>830</v>
      </c>
      <c r="AR778" s="62">
        <f>L755</f>
        <v>313.19</v>
      </c>
      <c r="AT778" s="62">
        <f>L758</f>
        <v>82.23</v>
      </c>
      <c r="AV778" s="12" t="s">
        <v>830</v>
      </c>
      <c r="AW778" s="62">
        <f>L766</f>
        <v>0</v>
      </c>
      <c r="AZ778" s="12">
        <f>Source!X292</f>
        <v>383.56</v>
      </c>
      <c r="BA778" s="12">
        <f>Source!Y292</f>
        <v>201.66</v>
      </c>
      <c r="CD778" s="12">
        <v>2</v>
      </c>
    </row>
    <row r="779" spans="1:83" ht="79.8" x14ac:dyDescent="0.25">
      <c r="A779" s="50" t="s">
        <v>213</v>
      </c>
      <c r="B779" s="51" t="s">
        <v>872</v>
      </c>
      <c r="C779" s="51" t="s">
        <v>1043</v>
      </c>
      <c r="D779" s="52" t="str">
        <f>Source!H294</f>
        <v>ШТ</v>
      </c>
      <c r="E779" s="48">
        <f>Source!K294</f>
        <v>1</v>
      </c>
      <c r="F779" s="48"/>
      <c r="G779" s="48">
        <f>Source!I294</f>
        <v>1</v>
      </c>
      <c r="H779" s="47"/>
      <c r="I779" s="53"/>
      <c r="J779" s="47"/>
      <c r="K779" s="53"/>
      <c r="L779" s="47"/>
    </row>
    <row r="780" spans="1:83" ht="66" x14ac:dyDescent="0.25">
      <c r="B780" s="54" t="str">
        <f>Source!EO294</f>
        <v>Поправка: 571/пр_2022_п.84_т.3_стр.4_стб.3</v>
      </c>
      <c r="C780" s="54" t="str">
        <f>Source!CN294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781" spans="1:83" ht="13.8" x14ac:dyDescent="0.25">
      <c r="A781" s="55"/>
      <c r="B781" s="48">
        <v>1</v>
      </c>
      <c r="C781" s="55" t="s">
        <v>819</v>
      </c>
      <c r="D781" s="52" t="s">
        <v>590</v>
      </c>
      <c r="E781" s="49"/>
      <c r="F781" s="48"/>
      <c r="G781" s="49">
        <f>Source!U294</f>
        <v>0.54179999999999995</v>
      </c>
      <c r="H781" s="48"/>
      <c r="I781" s="48"/>
      <c r="J781" s="48"/>
      <c r="K781" s="48"/>
      <c r="L781" s="43">
        <f>SUM(L782:L782)-SUMIF(CE782:CE782, 1, L782:L782)</f>
        <v>323.99</v>
      </c>
    </row>
    <row r="782" spans="1:83" ht="13.8" x14ac:dyDescent="0.25">
      <c r="A782" s="51"/>
      <c r="B782" s="51" t="s">
        <v>617</v>
      </c>
      <c r="C782" s="51" t="s">
        <v>618</v>
      </c>
      <c r="D782" s="52" t="s">
        <v>590</v>
      </c>
      <c r="E782" s="48">
        <v>2.1</v>
      </c>
      <c r="F782" s="48">
        <f>ROUND((0.3)*0.86,7)</f>
        <v>0.25800000000000001</v>
      </c>
      <c r="G782" s="48">
        <f>SmtRes!CX263</f>
        <v>0.54179999999999995</v>
      </c>
      <c r="H782" s="47"/>
      <c r="I782" s="53"/>
      <c r="J782" s="47">
        <f>SmtRes!CZ263</f>
        <v>597.98</v>
      </c>
      <c r="K782" s="53"/>
      <c r="L782" s="47">
        <f>SmtRes!DI263</f>
        <v>323.99</v>
      </c>
    </row>
    <row r="783" spans="1:83" ht="13.8" x14ac:dyDescent="0.25">
      <c r="A783" s="55"/>
      <c r="B783" s="48">
        <v>2</v>
      </c>
      <c r="C783" s="55" t="s">
        <v>820</v>
      </c>
      <c r="D783" s="52"/>
      <c r="E783" s="49"/>
      <c r="F783" s="48"/>
      <c r="G783" s="49"/>
      <c r="H783" s="48"/>
      <c r="I783" s="48"/>
      <c r="J783" s="48"/>
      <c r="K783" s="48"/>
      <c r="L783" s="43">
        <f>SUM(L784:L791)-SUMIF(CE784:CE791, 1, L784:L791)</f>
        <v>152.37000000000003</v>
      </c>
    </row>
    <row r="784" spans="1:83" ht="13.8" x14ac:dyDescent="0.25">
      <c r="A784" s="55"/>
      <c r="B784" s="48"/>
      <c r="C784" s="55" t="s">
        <v>823</v>
      </c>
      <c r="D784" s="52" t="s">
        <v>590</v>
      </c>
      <c r="E784" s="49"/>
      <c r="F784" s="48"/>
      <c r="G784" s="49">
        <f>Source!V294</f>
        <v>0.1419</v>
      </c>
      <c r="H784" s="48"/>
      <c r="I784" s="48"/>
      <c r="J784" s="48"/>
      <c r="K784" s="48"/>
      <c r="L784" s="43">
        <f>SUMIF(CE785:CE791, 1, L785:L791)</f>
        <v>103.38000000000001</v>
      </c>
      <c r="CE784" s="12">
        <v>1</v>
      </c>
    </row>
    <row r="785" spans="1:83" ht="27.6" x14ac:dyDescent="0.25">
      <c r="A785" s="51"/>
      <c r="B785" s="51" t="s">
        <v>593</v>
      </c>
      <c r="C785" s="51" t="s">
        <v>595</v>
      </c>
      <c r="D785" s="52" t="s">
        <v>596</v>
      </c>
      <c r="E785" s="48">
        <v>0.35</v>
      </c>
      <c r="F785" s="48">
        <f t="shared" ref="F785:F791" si="46">ROUND((0.3)*0.86,7)</f>
        <v>0.25800000000000001</v>
      </c>
      <c r="G785" s="48">
        <f>SmtRes!CX265</f>
        <v>9.0300000000000005E-2</v>
      </c>
      <c r="H785" s="47"/>
      <c r="I785" s="53"/>
      <c r="J785" s="47">
        <f>SmtRes!CZ265</f>
        <v>1552.12</v>
      </c>
      <c r="K785" s="53"/>
      <c r="L785" s="47">
        <f>SmtRes!DG265</f>
        <v>140.16</v>
      </c>
    </row>
    <row r="786" spans="1:83" ht="13.8" x14ac:dyDescent="0.25">
      <c r="A786" s="51"/>
      <c r="B786" s="51" t="s">
        <v>597</v>
      </c>
      <c r="C786" s="51" t="s">
        <v>821</v>
      </c>
      <c r="D786" s="52" t="s">
        <v>590</v>
      </c>
      <c r="E786" s="48">
        <f>SmtRes!DO265*SmtRes!AT265</f>
        <v>0.35</v>
      </c>
      <c r="F786" s="48">
        <f t="shared" si="46"/>
        <v>0.25800000000000001</v>
      </c>
      <c r="G786" s="48">
        <f>SmtRes!DO265*SmtRes!CX265</f>
        <v>9.0300000000000005E-2</v>
      </c>
      <c r="H786" s="47"/>
      <c r="I786" s="53"/>
      <c r="J786" s="47">
        <f>ROUND(SmtRes!AG265/SmtRes!DO265, 2)</f>
        <v>803.25</v>
      </c>
      <c r="K786" s="53"/>
      <c r="L786" s="47">
        <f>SmtRes!DH265</f>
        <v>72.53</v>
      </c>
      <c r="CE786" s="12">
        <v>1</v>
      </c>
    </row>
    <row r="787" spans="1:83" ht="27.6" x14ac:dyDescent="0.25">
      <c r="A787" s="51"/>
      <c r="B787" s="51" t="s">
        <v>638</v>
      </c>
      <c r="C787" s="51" t="s">
        <v>640</v>
      </c>
      <c r="D787" s="52" t="s">
        <v>596</v>
      </c>
      <c r="E787" s="48">
        <v>0.16</v>
      </c>
      <c r="F787" s="48">
        <f t="shared" si="46"/>
        <v>0.25800000000000001</v>
      </c>
      <c r="G787" s="48">
        <f>SmtRes!CX266</f>
        <v>4.1279999999999997E-2</v>
      </c>
      <c r="H787" s="47">
        <f>SmtRes!CZ266</f>
        <v>104.99</v>
      </c>
      <c r="I787" s="53">
        <f>SmtRes!AJ266</f>
        <v>1.23</v>
      </c>
      <c r="J787" s="47">
        <f>ROUND(H787*I787, 2)</f>
        <v>129.13999999999999</v>
      </c>
      <c r="K787" s="53"/>
      <c r="L787" s="47">
        <f>SmtRes!DG266</f>
        <v>5.33</v>
      </c>
    </row>
    <row r="788" spans="1:83" ht="13.8" x14ac:dyDescent="0.25">
      <c r="A788" s="51"/>
      <c r="B788" s="51" t="s">
        <v>601</v>
      </c>
      <c r="C788" s="51" t="s">
        <v>822</v>
      </c>
      <c r="D788" s="52" t="s">
        <v>590</v>
      </c>
      <c r="E788" s="48">
        <f>SmtRes!DO266*SmtRes!AT266</f>
        <v>0.16</v>
      </c>
      <c r="F788" s="48">
        <f t="shared" si="46"/>
        <v>0.25800000000000001</v>
      </c>
      <c r="G788" s="48">
        <f>SmtRes!DO266*SmtRes!CX266</f>
        <v>4.1279999999999997E-2</v>
      </c>
      <c r="H788" s="47"/>
      <c r="I788" s="53"/>
      <c r="J788" s="47">
        <f>ROUND(SmtRes!AG266/SmtRes!DO266, 2)</f>
        <v>597.98</v>
      </c>
      <c r="K788" s="53"/>
      <c r="L788" s="47">
        <f>SmtRes!DH266</f>
        <v>24.68</v>
      </c>
      <c r="CE788" s="12">
        <v>1</v>
      </c>
    </row>
    <row r="789" spans="1:83" ht="27.6" x14ac:dyDescent="0.25">
      <c r="A789" s="51"/>
      <c r="B789" s="51" t="s">
        <v>598</v>
      </c>
      <c r="C789" s="51" t="s">
        <v>600</v>
      </c>
      <c r="D789" s="52" t="s">
        <v>596</v>
      </c>
      <c r="E789" s="48">
        <v>0.04</v>
      </c>
      <c r="F789" s="48">
        <f t="shared" si="46"/>
        <v>0.25800000000000001</v>
      </c>
      <c r="G789" s="48">
        <f>SmtRes!CX267</f>
        <v>1.0319999999999999E-2</v>
      </c>
      <c r="H789" s="47">
        <f>SmtRes!CZ267</f>
        <v>477.92</v>
      </c>
      <c r="I789" s="53">
        <f>SmtRes!AJ267</f>
        <v>1.22</v>
      </c>
      <c r="J789" s="47">
        <f>ROUND(H789*I789, 2)</f>
        <v>583.05999999999995</v>
      </c>
      <c r="K789" s="53"/>
      <c r="L789" s="47">
        <f>SmtRes!DG267</f>
        <v>6.02</v>
      </c>
    </row>
    <row r="790" spans="1:83" ht="13.8" x14ac:dyDescent="0.25">
      <c r="A790" s="51"/>
      <c r="B790" s="51" t="s">
        <v>601</v>
      </c>
      <c r="C790" s="51" t="s">
        <v>822</v>
      </c>
      <c r="D790" s="52" t="s">
        <v>590</v>
      </c>
      <c r="E790" s="48">
        <f>SmtRes!DO267*SmtRes!AT267</f>
        <v>0.04</v>
      </c>
      <c r="F790" s="48">
        <f t="shared" si="46"/>
        <v>0.25800000000000001</v>
      </c>
      <c r="G790" s="48">
        <f>SmtRes!DO267*SmtRes!CX267</f>
        <v>1.0319999999999999E-2</v>
      </c>
      <c r="H790" s="47"/>
      <c r="I790" s="53"/>
      <c r="J790" s="47">
        <f>ROUND(SmtRes!AG267/SmtRes!DO267, 2)</f>
        <v>597.98</v>
      </c>
      <c r="K790" s="53"/>
      <c r="L790" s="47">
        <f>SmtRes!DH267</f>
        <v>6.17</v>
      </c>
      <c r="CE790" s="12">
        <v>1</v>
      </c>
    </row>
    <row r="791" spans="1:83" ht="27.6" x14ac:dyDescent="0.25">
      <c r="A791" s="51"/>
      <c r="B791" s="51" t="s">
        <v>619</v>
      </c>
      <c r="C791" s="51" t="s">
        <v>621</v>
      </c>
      <c r="D791" s="52" t="s">
        <v>596</v>
      </c>
      <c r="E791" s="48">
        <v>0.12</v>
      </c>
      <c r="F791" s="48">
        <f t="shared" si="46"/>
        <v>0.25800000000000001</v>
      </c>
      <c r="G791" s="48">
        <f>SmtRes!CX268</f>
        <v>3.0960000000000001E-2</v>
      </c>
      <c r="H791" s="47"/>
      <c r="I791" s="53"/>
      <c r="J791" s="47">
        <f>SmtRes!CZ268</f>
        <v>27.7</v>
      </c>
      <c r="K791" s="53"/>
      <c r="L791" s="47">
        <f>SmtRes!DG268</f>
        <v>0.86</v>
      </c>
    </row>
    <row r="792" spans="1:83" ht="13.8" x14ac:dyDescent="0.25">
      <c r="A792" s="55"/>
      <c r="B792" s="48">
        <v>4</v>
      </c>
      <c r="C792" s="55" t="s">
        <v>824</v>
      </c>
      <c r="D792" s="52"/>
      <c r="E792" s="49"/>
      <c r="F792" s="48"/>
      <c r="G792" s="49"/>
      <c r="H792" s="48"/>
      <c r="I792" s="48"/>
      <c r="J792" s="48"/>
      <c r="K792" s="48"/>
      <c r="L792" s="43">
        <f>SUM(L793:L798)-SUMIF(CE793:CE798, 1, L793:L798)</f>
        <v>0</v>
      </c>
    </row>
    <row r="793" spans="1:83" ht="27.6" x14ac:dyDescent="0.25">
      <c r="A793" s="51"/>
      <c r="B793" s="51" t="s">
        <v>622</v>
      </c>
      <c r="C793" s="51" t="s">
        <v>624</v>
      </c>
      <c r="D793" s="52" t="s">
        <v>99</v>
      </c>
      <c r="E793" s="48">
        <v>2.0000000000000002E-5</v>
      </c>
      <c r="F793" s="48">
        <f t="shared" ref="F793:F798" si="47">ROUND(0,7)</f>
        <v>0</v>
      </c>
      <c r="G793" s="48">
        <f>SmtRes!CX269</f>
        <v>0</v>
      </c>
      <c r="H793" s="47">
        <f>SmtRes!CZ269</f>
        <v>144581.54999999999</v>
      </c>
      <c r="I793" s="53">
        <f>SmtRes!AI269</f>
        <v>1.77</v>
      </c>
      <c r="J793" s="47">
        <f t="shared" ref="J793:J798" si="48">ROUND(H793*I793, 2)</f>
        <v>255909.34</v>
      </c>
      <c r="K793" s="53"/>
      <c r="L793" s="47">
        <f>SmtRes!DF269</f>
        <v>0</v>
      </c>
    </row>
    <row r="794" spans="1:83" ht="41.4" x14ac:dyDescent="0.25">
      <c r="A794" s="51"/>
      <c r="B794" s="51" t="s">
        <v>625</v>
      </c>
      <c r="C794" s="51" t="s">
        <v>627</v>
      </c>
      <c r="D794" s="52" t="s">
        <v>91</v>
      </c>
      <c r="E794" s="48">
        <v>0.05</v>
      </c>
      <c r="F794" s="48">
        <f t="shared" si="47"/>
        <v>0</v>
      </c>
      <c r="G794" s="48">
        <f>SmtRes!CX270</f>
        <v>0</v>
      </c>
      <c r="H794" s="47">
        <f>SmtRes!CZ270</f>
        <v>155.63</v>
      </c>
      <c r="I794" s="53">
        <f>SmtRes!AI270</f>
        <v>0.94</v>
      </c>
      <c r="J794" s="47">
        <f t="shared" si="48"/>
        <v>146.29</v>
      </c>
      <c r="K794" s="53"/>
      <c r="L794" s="47">
        <f>SmtRes!DF270</f>
        <v>0</v>
      </c>
    </row>
    <row r="795" spans="1:83" ht="13.8" x14ac:dyDescent="0.25">
      <c r="A795" s="51"/>
      <c r="B795" s="51" t="s">
        <v>89</v>
      </c>
      <c r="C795" s="51" t="s">
        <v>90</v>
      </c>
      <c r="D795" s="52" t="s">
        <v>91</v>
      </c>
      <c r="E795" s="48">
        <v>2.4300000000000002</v>
      </c>
      <c r="F795" s="48">
        <f t="shared" si="47"/>
        <v>0</v>
      </c>
      <c r="G795" s="48">
        <f>SmtRes!CX271</f>
        <v>0</v>
      </c>
      <c r="H795" s="47">
        <f>SmtRes!CZ271</f>
        <v>174.93</v>
      </c>
      <c r="I795" s="53">
        <f>SmtRes!AI271</f>
        <v>1.1499999999999999</v>
      </c>
      <c r="J795" s="47">
        <f t="shared" si="48"/>
        <v>201.17</v>
      </c>
      <c r="K795" s="53"/>
      <c r="L795" s="47">
        <f>SmtRes!DF271</f>
        <v>0</v>
      </c>
    </row>
    <row r="796" spans="1:83" ht="27.6" x14ac:dyDescent="0.25">
      <c r="A796" s="51"/>
      <c r="B796" s="51" t="s">
        <v>628</v>
      </c>
      <c r="C796" s="51" t="s">
        <v>630</v>
      </c>
      <c r="D796" s="52" t="s">
        <v>631</v>
      </c>
      <c r="E796" s="48">
        <v>0.01</v>
      </c>
      <c r="F796" s="48">
        <f t="shared" si="47"/>
        <v>0</v>
      </c>
      <c r="G796" s="48">
        <f>SmtRes!CX272</f>
        <v>0</v>
      </c>
      <c r="H796" s="47">
        <f>SmtRes!CZ272</f>
        <v>386.46</v>
      </c>
      <c r="I796" s="53">
        <f>SmtRes!AI272</f>
        <v>1.44</v>
      </c>
      <c r="J796" s="47">
        <f t="shared" si="48"/>
        <v>556.5</v>
      </c>
      <c r="K796" s="53"/>
      <c r="L796" s="47">
        <f>SmtRes!DF272</f>
        <v>0</v>
      </c>
    </row>
    <row r="797" spans="1:83" ht="27.6" x14ac:dyDescent="0.25">
      <c r="A797" s="51"/>
      <c r="B797" s="51" t="s">
        <v>632</v>
      </c>
      <c r="C797" s="51" t="s">
        <v>634</v>
      </c>
      <c r="D797" s="52" t="s">
        <v>99</v>
      </c>
      <c r="E797" s="48">
        <v>4.0000000000000001E-3</v>
      </c>
      <c r="F797" s="48">
        <f t="shared" si="47"/>
        <v>0</v>
      </c>
      <c r="G797" s="48">
        <f>SmtRes!CX273</f>
        <v>0</v>
      </c>
      <c r="H797" s="47">
        <f>SmtRes!CZ273</f>
        <v>70310.45</v>
      </c>
      <c r="I797" s="53">
        <f>SmtRes!AI273</f>
        <v>0.84</v>
      </c>
      <c r="J797" s="47">
        <f t="shared" si="48"/>
        <v>59060.78</v>
      </c>
      <c r="K797" s="53"/>
      <c r="L797" s="47">
        <f>SmtRes!DF273</f>
        <v>0</v>
      </c>
    </row>
    <row r="798" spans="1:83" ht="27.6" x14ac:dyDescent="0.25">
      <c r="A798" s="51"/>
      <c r="B798" s="51" t="s">
        <v>635</v>
      </c>
      <c r="C798" s="56" t="s">
        <v>637</v>
      </c>
      <c r="D798" s="57" t="s">
        <v>91</v>
      </c>
      <c r="E798" s="58">
        <v>0.7</v>
      </c>
      <c r="F798" s="58">
        <f t="shared" si="47"/>
        <v>0</v>
      </c>
      <c r="G798" s="58">
        <f>SmtRes!CX274</f>
        <v>0</v>
      </c>
      <c r="H798" s="59">
        <f>SmtRes!CZ274</f>
        <v>79.88</v>
      </c>
      <c r="I798" s="60">
        <f>SmtRes!AI274</f>
        <v>1.31</v>
      </c>
      <c r="J798" s="59">
        <f t="shared" si="48"/>
        <v>104.64</v>
      </c>
      <c r="K798" s="60"/>
      <c r="L798" s="59">
        <f>SmtRes!DF274</f>
        <v>0</v>
      </c>
    </row>
    <row r="799" spans="1:83" ht="13.8" x14ac:dyDescent="0.25">
      <c r="A799" s="51"/>
      <c r="B799" s="51"/>
      <c r="C799" s="61" t="s">
        <v>825</v>
      </c>
      <c r="D799" s="52"/>
      <c r="E799" s="48"/>
      <c r="F799" s="48"/>
      <c r="G799" s="48"/>
      <c r="H799" s="47"/>
      <c r="I799" s="53"/>
      <c r="J799" s="47"/>
      <c r="K799" s="53"/>
      <c r="L799" s="47">
        <f>L781+L783+L784+L792</f>
        <v>579.74</v>
      </c>
    </row>
    <row r="800" spans="1:83" ht="41.4" x14ac:dyDescent="0.25">
      <c r="A800" s="50" t="s">
        <v>873</v>
      </c>
      <c r="B800" s="51" t="str">
        <f>Source!F295</f>
        <v>421/пр_2020_п.75_пп.а</v>
      </c>
      <c r="C800" s="51" t="str">
        <f>Source!G295</f>
        <v>Сметная стоимость вспомогательных ненормируемых материальных ресурсов, не учтенная в сметной норме, 2%</v>
      </c>
      <c r="D800" s="52" t="str">
        <f>Source!H295</f>
        <v>%</v>
      </c>
      <c r="E800" s="48">
        <f>SmtRes!AT275</f>
        <v>2</v>
      </c>
      <c r="F800" s="48"/>
      <c r="G800" s="48">
        <f>Source!I295</f>
        <v>2</v>
      </c>
      <c r="H800" s="47"/>
      <c r="I800" s="53"/>
      <c r="J800" s="47"/>
      <c r="K800" s="53">
        <f>ROUND(0,7)</f>
        <v>0</v>
      </c>
      <c r="L800" s="47">
        <f>Source!P295</f>
        <v>0</v>
      </c>
      <c r="AD800" s="12">
        <f>ROUND((Source!AT295/100)*((ROUND(0*Source!I295, 2)+ROUND(0*Source!I295, 2))), 2)</f>
        <v>0</v>
      </c>
      <c r="AE800" s="12">
        <f>ROUND((Source!AU295/100)*((ROUND(0*Source!I295, 2)+ROUND(0*Source!I295, 2))), 2)</f>
        <v>0</v>
      </c>
      <c r="AN800" s="12">
        <f>L800</f>
        <v>0</v>
      </c>
      <c r="AW800" s="12">
        <f>L800</f>
        <v>0</v>
      </c>
      <c r="AZ800" s="12">
        <f>Source!X295</f>
        <v>0</v>
      </c>
      <c r="BA800" s="12">
        <f>Source!Y295</f>
        <v>0</v>
      </c>
      <c r="CD800" s="12">
        <v>2</v>
      </c>
    </row>
    <row r="801" spans="1:82" ht="13.8" x14ac:dyDescent="0.25">
      <c r="A801" s="51"/>
      <c r="B801" s="51"/>
      <c r="C801" s="51" t="s">
        <v>826</v>
      </c>
      <c r="D801" s="52"/>
      <c r="E801" s="48"/>
      <c r="F801" s="48"/>
      <c r="G801" s="48"/>
      <c r="H801" s="47"/>
      <c r="I801" s="53"/>
      <c r="J801" s="47"/>
      <c r="K801" s="53"/>
      <c r="L801" s="47">
        <f>SUM(AR779:AR804)+SUM(AS779:AS804)+SUM(AT779:AT804)+SUM(AU779:AU804)+SUM(AV779:AV804)</f>
        <v>427.37</v>
      </c>
    </row>
    <row r="802" spans="1:82" ht="27.6" x14ac:dyDescent="0.25">
      <c r="A802" s="51"/>
      <c r="B802" s="51" t="s">
        <v>128</v>
      </c>
      <c r="C802" s="51" t="s">
        <v>835</v>
      </c>
      <c r="D802" s="52" t="s">
        <v>133</v>
      </c>
      <c r="E802" s="48">
        <f>Source!BZ294</f>
        <v>97</v>
      </c>
      <c r="F802" s="48"/>
      <c r="G802" s="48">
        <f>Source!AT294</f>
        <v>97</v>
      </c>
      <c r="H802" s="47"/>
      <c r="I802" s="53"/>
      <c r="J802" s="47"/>
      <c r="K802" s="53"/>
      <c r="L802" s="47">
        <f>SUM(AZ779:AZ804)</f>
        <v>414.55</v>
      </c>
    </row>
    <row r="803" spans="1:82" ht="27.6" x14ac:dyDescent="0.25">
      <c r="A803" s="56"/>
      <c r="B803" s="56" t="s">
        <v>129</v>
      </c>
      <c r="C803" s="56" t="s">
        <v>836</v>
      </c>
      <c r="D803" s="57" t="s">
        <v>133</v>
      </c>
      <c r="E803" s="58">
        <f>Source!CA294</f>
        <v>51</v>
      </c>
      <c r="F803" s="58"/>
      <c r="G803" s="58">
        <f>Source!AU294</f>
        <v>51</v>
      </c>
      <c r="H803" s="59"/>
      <c r="I803" s="60"/>
      <c r="J803" s="59"/>
      <c r="K803" s="60"/>
      <c r="L803" s="59">
        <f>SUM(BA779:BA804)</f>
        <v>217.96</v>
      </c>
    </row>
    <row r="804" spans="1:82" ht="13.8" x14ac:dyDescent="0.25">
      <c r="C804" s="98" t="s">
        <v>829</v>
      </c>
      <c r="D804" s="98"/>
      <c r="E804" s="98"/>
      <c r="F804" s="98"/>
      <c r="G804" s="98"/>
      <c r="H804" s="98"/>
      <c r="I804" s="99">
        <f>K804/E779</f>
        <v>1212.2500000000002</v>
      </c>
      <c r="J804" s="99"/>
      <c r="K804" s="99">
        <f>L781+L783+L792+L802+L803+L784+SUM(L800:L800)</f>
        <v>1212.2500000000002</v>
      </c>
      <c r="L804" s="99"/>
      <c r="AD804" s="12">
        <f>ROUND((Source!AT294/100)*((ROUND(SUMIF(SmtRes!AQ263:'SmtRes'!AQ275,"=1",SmtRes!AD263:'SmtRes'!AD275)*Source!I294, 2)+ROUND(SUMIF(SmtRes!AQ263:'SmtRes'!AQ275,"=1",SmtRes!AC263:'SmtRes'!AC275)*Source!I294, 2))), 2)</f>
        <v>2519.27</v>
      </c>
      <c r="AE804" s="12">
        <f>ROUND((Source!AU294/100)*((ROUND(SUMIF(SmtRes!AQ263:'SmtRes'!AQ275,"=1",SmtRes!AD263:'SmtRes'!AD275)*Source!I294, 2)+ROUND(SUMIF(SmtRes!AQ263:'SmtRes'!AQ275,"=1",SmtRes!AC263:'SmtRes'!AC275)*Source!I294, 2))), 2)</f>
        <v>1324.57</v>
      </c>
      <c r="AN804" s="62">
        <f>L781+L783+L792+L802+L803+L784</f>
        <v>1212.2500000000002</v>
      </c>
      <c r="AO804" s="62">
        <f>L783</f>
        <v>152.37000000000003</v>
      </c>
      <c r="AQ804" s="12" t="s">
        <v>830</v>
      </c>
      <c r="AR804" s="62">
        <f>L781</f>
        <v>323.99</v>
      </c>
      <c r="AT804" s="62">
        <f>L784</f>
        <v>103.38000000000001</v>
      </c>
      <c r="AV804" s="12" t="s">
        <v>830</v>
      </c>
      <c r="AW804" s="62">
        <f>L792</f>
        <v>0</v>
      </c>
      <c r="AZ804" s="12">
        <f>Source!X294</f>
        <v>414.55</v>
      </c>
      <c r="BA804" s="12">
        <f>Source!Y294</f>
        <v>217.96</v>
      </c>
      <c r="CD804" s="12">
        <v>2</v>
      </c>
    </row>
    <row r="806" spans="1:82" ht="13.8" hidden="1" x14ac:dyDescent="0.25">
      <c r="A806" s="41"/>
      <c r="B806" s="42"/>
      <c r="C806" s="76" t="s">
        <v>831</v>
      </c>
      <c r="D806" s="76"/>
      <c r="E806" s="76"/>
      <c r="F806" s="76"/>
      <c r="G806" s="76"/>
      <c r="H806" s="76"/>
      <c r="I806" s="43"/>
      <c r="J806" s="41"/>
      <c r="K806" s="44"/>
      <c r="L806" s="43">
        <f>L808+L809+L815+L819</f>
        <v>1344.5500000000002</v>
      </c>
    </row>
    <row r="807" spans="1:82" ht="13.8" hidden="1" x14ac:dyDescent="0.25">
      <c r="A807" s="45"/>
      <c r="B807" s="46"/>
      <c r="C807" s="82" t="s">
        <v>791</v>
      </c>
      <c r="D807" s="83"/>
      <c r="E807" s="83"/>
      <c r="F807" s="83"/>
      <c r="G807" s="83"/>
      <c r="H807" s="83"/>
      <c r="I807" s="47"/>
      <c r="J807" s="45"/>
      <c r="K807" s="48"/>
      <c r="L807" s="47"/>
    </row>
    <row r="808" spans="1:82" ht="13.8" hidden="1" x14ac:dyDescent="0.25">
      <c r="A808" s="45"/>
      <c r="B808" s="46"/>
      <c r="C808" s="83" t="s">
        <v>792</v>
      </c>
      <c r="D808" s="83"/>
      <c r="E808" s="83"/>
      <c r="F808" s="83"/>
      <c r="G808" s="83"/>
      <c r="H808" s="83"/>
      <c r="I808" s="47"/>
      <c r="J808" s="45"/>
      <c r="K808" s="48"/>
      <c r="L808" s="47">
        <f>SUM(AR696:AR804)</f>
        <v>853.17000000000007</v>
      </c>
    </row>
    <row r="809" spans="1:82" ht="13.8" hidden="1" x14ac:dyDescent="0.25">
      <c r="A809" s="45"/>
      <c r="B809" s="46"/>
      <c r="C809" s="83" t="s">
        <v>793</v>
      </c>
      <c r="D809" s="83"/>
      <c r="E809" s="83"/>
      <c r="F809" s="83"/>
      <c r="G809" s="83"/>
      <c r="H809" s="83"/>
      <c r="I809" s="47"/>
      <c r="J809" s="45"/>
      <c r="K809" s="48"/>
      <c r="L809" s="47">
        <f>L811+L814+L813</f>
        <v>491.38000000000011</v>
      </c>
    </row>
    <row r="810" spans="1:82" ht="13.8" hidden="1" x14ac:dyDescent="0.25">
      <c r="A810" s="45"/>
      <c r="B810" s="46"/>
      <c r="C810" s="82" t="s">
        <v>794</v>
      </c>
      <c r="D810" s="83"/>
      <c r="E810" s="83"/>
      <c r="F810" s="83"/>
      <c r="G810" s="83"/>
      <c r="H810" s="83"/>
      <c r="I810" s="47"/>
      <c r="J810" s="45"/>
      <c r="K810" s="48"/>
      <c r="L810" s="47"/>
    </row>
    <row r="811" spans="1:82" ht="13.8" hidden="1" x14ac:dyDescent="0.25">
      <c r="A811" s="45"/>
      <c r="B811" s="46"/>
      <c r="C811" s="83" t="s">
        <v>793</v>
      </c>
      <c r="D811" s="83"/>
      <c r="E811" s="83"/>
      <c r="F811" s="83"/>
      <c r="G811" s="83"/>
      <c r="H811" s="83"/>
      <c r="I811" s="47"/>
      <c r="J811" s="45"/>
      <c r="K811" s="48"/>
      <c r="L811" s="47">
        <f>SUM(AO696:AO804)</f>
        <v>295.04000000000008</v>
      </c>
    </row>
    <row r="812" spans="1:82" ht="13.8" hidden="1" x14ac:dyDescent="0.25">
      <c r="A812" s="45"/>
      <c r="B812" s="46"/>
      <c r="C812" s="82" t="s">
        <v>795</v>
      </c>
      <c r="D812" s="83"/>
      <c r="E812" s="83"/>
      <c r="F812" s="83"/>
      <c r="G812" s="83"/>
      <c r="H812" s="83"/>
      <c r="I812" s="47"/>
      <c r="J812" s="45"/>
      <c r="K812" s="48"/>
      <c r="L812" s="47"/>
    </row>
    <row r="813" spans="1:82" ht="13.8" hidden="1" x14ac:dyDescent="0.25">
      <c r="A813" s="45"/>
      <c r="B813" s="46"/>
      <c r="C813" s="83" t="s">
        <v>815</v>
      </c>
      <c r="D813" s="83"/>
      <c r="E813" s="83"/>
      <c r="F813" s="83"/>
      <c r="G813" s="83"/>
      <c r="H813" s="83"/>
      <c r="I813" s="47"/>
      <c r="J813" s="45"/>
      <c r="K813" s="48"/>
      <c r="L813" s="47">
        <f>SUM(AT696:AT804)</f>
        <v>196.34000000000003</v>
      </c>
    </row>
    <row r="814" spans="1:82" ht="13.8" hidden="1" x14ac:dyDescent="0.25">
      <c r="A814" s="45"/>
      <c r="B814" s="46"/>
      <c r="C814" s="83" t="s">
        <v>796</v>
      </c>
      <c r="D814" s="83"/>
      <c r="E814" s="83"/>
      <c r="F814" s="83"/>
      <c r="G814" s="83"/>
      <c r="H814" s="83"/>
      <c r="I814" s="47"/>
      <c r="J814" s="45"/>
      <c r="K814" s="48"/>
      <c r="L814" s="47">
        <f>SUM(AV696:AV804)</f>
        <v>0</v>
      </c>
    </row>
    <row r="815" spans="1:82" ht="13.8" hidden="1" x14ac:dyDescent="0.25">
      <c r="A815" s="45"/>
      <c r="B815" s="46"/>
      <c r="C815" s="83" t="s">
        <v>797</v>
      </c>
      <c r="D815" s="83"/>
      <c r="E815" s="83"/>
      <c r="F815" s="83"/>
      <c r="G815" s="83"/>
      <c r="H815" s="83"/>
      <c r="I815" s="47"/>
      <c r="J815" s="45"/>
      <c r="K815" s="48"/>
      <c r="L815" s="47">
        <f>L817+L818</f>
        <v>0</v>
      </c>
    </row>
    <row r="816" spans="1:82" ht="13.8" hidden="1" x14ac:dyDescent="0.25">
      <c r="A816" s="45"/>
      <c r="B816" s="46"/>
      <c r="C816" s="82" t="s">
        <v>794</v>
      </c>
      <c r="D816" s="83"/>
      <c r="E816" s="83"/>
      <c r="F816" s="83"/>
      <c r="G816" s="83"/>
      <c r="H816" s="83"/>
      <c r="I816" s="47"/>
      <c r="J816" s="45"/>
      <c r="K816" s="48"/>
      <c r="L816" s="47"/>
    </row>
    <row r="817" spans="1:12" ht="13.8" hidden="1" x14ac:dyDescent="0.25">
      <c r="A817" s="45"/>
      <c r="B817" s="46"/>
      <c r="C817" s="83" t="s">
        <v>798</v>
      </c>
      <c r="D817" s="83"/>
      <c r="E817" s="83"/>
      <c r="F817" s="83"/>
      <c r="G817" s="83"/>
      <c r="H817" s="83"/>
      <c r="I817" s="47"/>
      <c r="J817" s="45"/>
      <c r="K817" s="48"/>
      <c r="L817" s="47">
        <f>SUM(AW696:AW804)-SUM(BK696:BK804)</f>
        <v>0</v>
      </c>
    </row>
    <row r="818" spans="1:12" ht="13.8" hidden="1" x14ac:dyDescent="0.25">
      <c r="A818" s="45"/>
      <c r="B818" s="46"/>
      <c r="C818" s="83" t="s">
        <v>799</v>
      </c>
      <c r="D818" s="83"/>
      <c r="E818" s="83"/>
      <c r="F818" s="83"/>
      <c r="G818" s="83"/>
      <c r="H818" s="83"/>
      <c r="I818" s="47"/>
      <c r="J818" s="45"/>
      <c r="K818" s="48"/>
      <c r="L818" s="47">
        <f>SUM(BC696:BC804)</f>
        <v>0</v>
      </c>
    </row>
    <row r="819" spans="1:12" ht="13.8" hidden="1" x14ac:dyDescent="0.25">
      <c r="A819" s="45"/>
      <c r="B819" s="46"/>
      <c r="C819" s="83" t="s">
        <v>800</v>
      </c>
      <c r="D819" s="83"/>
      <c r="E819" s="83"/>
      <c r="F819" s="83"/>
      <c r="G819" s="83"/>
      <c r="H819" s="83"/>
      <c r="I819" s="47"/>
      <c r="J819" s="45"/>
      <c r="K819" s="48"/>
      <c r="L819" s="47">
        <f>SUM(BB696:BB804)</f>
        <v>0</v>
      </c>
    </row>
    <row r="820" spans="1:12" ht="13.8" hidden="1" x14ac:dyDescent="0.25">
      <c r="A820" s="45"/>
      <c r="B820" s="46"/>
      <c r="C820" s="83" t="s">
        <v>801</v>
      </c>
      <c r="D820" s="83"/>
      <c r="E820" s="83"/>
      <c r="F820" s="83"/>
      <c r="G820" s="83"/>
      <c r="H820" s="83"/>
      <c r="I820" s="47"/>
      <c r="J820" s="45"/>
      <c r="K820" s="48"/>
      <c r="L820" s="47">
        <f>SUM(AR696:AR804)+SUM(AT696:AT804)+SUM(AV696:AV804)</f>
        <v>1049.5100000000002</v>
      </c>
    </row>
    <row r="821" spans="1:12" ht="13.8" hidden="1" x14ac:dyDescent="0.25">
      <c r="A821" s="45"/>
      <c r="B821" s="46"/>
      <c r="C821" s="83" t="s">
        <v>802</v>
      </c>
      <c r="D821" s="83"/>
      <c r="E821" s="83"/>
      <c r="F821" s="83"/>
      <c r="G821" s="83"/>
      <c r="H821" s="83"/>
      <c r="I821" s="47"/>
      <c r="J821" s="45"/>
      <c r="K821" s="48"/>
      <c r="L821" s="47">
        <f>SUM(AZ696:AZ804)</f>
        <v>1018.03</v>
      </c>
    </row>
    <row r="822" spans="1:12" ht="13.8" hidden="1" x14ac:dyDescent="0.25">
      <c r="A822" s="45"/>
      <c r="B822" s="46"/>
      <c r="C822" s="83" t="s">
        <v>803</v>
      </c>
      <c r="D822" s="83"/>
      <c r="E822" s="83"/>
      <c r="F822" s="83"/>
      <c r="G822" s="83"/>
      <c r="H822" s="83"/>
      <c r="I822" s="47"/>
      <c r="J822" s="45"/>
      <c r="K822" s="48"/>
      <c r="L822" s="47">
        <f>SUM(BA696:BA804)</f>
        <v>535.24</v>
      </c>
    </row>
    <row r="823" spans="1:12" ht="13.8" hidden="1" x14ac:dyDescent="0.25">
      <c r="A823" s="45"/>
      <c r="B823" s="46"/>
      <c r="C823" s="83" t="s">
        <v>804</v>
      </c>
      <c r="D823" s="83"/>
      <c r="E823" s="83"/>
      <c r="F823" s="83"/>
      <c r="G823" s="83"/>
      <c r="H823" s="83"/>
      <c r="I823" s="47"/>
      <c r="J823" s="45"/>
      <c r="K823" s="48"/>
      <c r="L823" s="47">
        <f>L825+L826</f>
        <v>0</v>
      </c>
    </row>
    <row r="824" spans="1:12" ht="13.8" hidden="1" x14ac:dyDescent="0.25">
      <c r="A824" s="45"/>
      <c r="B824" s="46"/>
      <c r="C824" s="82" t="s">
        <v>791</v>
      </c>
      <c r="D824" s="83"/>
      <c r="E824" s="83"/>
      <c r="F824" s="83"/>
      <c r="G824" s="83"/>
      <c r="H824" s="83"/>
      <c r="I824" s="47"/>
      <c r="J824" s="45"/>
      <c r="K824" s="48"/>
      <c r="L824" s="47"/>
    </row>
    <row r="825" spans="1:12" ht="13.8" hidden="1" x14ac:dyDescent="0.25">
      <c r="A825" s="45"/>
      <c r="B825" s="46"/>
      <c r="C825" s="83" t="s">
        <v>805</v>
      </c>
      <c r="D825" s="83"/>
      <c r="E825" s="83"/>
      <c r="F825" s="83"/>
      <c r="G825" s="83"/>
      <c r="H825" s="83"/>
      <c r="I825" s="47"/>
      <c r="J825" s="45"/>
      <c r="K825" s="48"/>
      <c r="L825" s="47">
        <f>SUM(BK696:BK804)</f>
        <v>0</v>
      </c>
    </row>
    <row r="826" spans="1:12" ht="13.8" hidden="1" x14ac:dyDescent="0.25">
      <c r="A826" s="45"/>
      <c r="B826" s="46"/>
      <c r="C826" s="83" t="s">
        <v>806</v>
      </c>
      <c r="D826" s="83"/>
      <c r="E826" s="83"/>
      <c r="F826" s="83"/>
      <c r="G826" s="83"/>
      <c r="H826" s="83"/>
      <c r="I826" s="47"/>
      <c r="J826" s="45"/>
      <c r="K826" s="48"/>
      <c r="L826" s="47">
        <f>SUM(BD696:BD804)</f>
        <v>0</v>
      </c>
    </row>
    <row r="827" spans="1:12" ht="13.8" hidden="1" x14ac:dyDescent="0.25">
      <c r="A827" s="45"/>
      <c r="B827" s="46"/>
      <c r="C827" s="83" t="s">
        <v>807</v>
      </c>
      <c r="D827" s="83"/>
      <c r="E827" s="83"/>
      <c r="F827" s="83"/>
      <c r="G827" s="83"/>
      <c r="H827" s="83"/>
      <c r="I827" s="47"/>
      <c r="J827" s="45"/>
      <c r="K827" s="48"/>
      <c r="L827" s="47"/>
    </row>
    <row r="828" spans="1:12" ht="13.8" hidden="1" x14ac:dyDescent="0.25">
      <c r="A828" s="45"/>
      <c r="B828" s="46"/>
      <c r="C828" s="83" t="s">
        <v>808</v>
      </c>
      <c r="D828" s="83"/>
      <c r="E828" s="83"/>
      <c r="F828" s="83"/>
      <c r="G828" s="83"/>
      <c r="H828" s="83"/>
      <c r="I828" s="47"/>
      <c r="J828" s="45"/>
      <c r="K828" s="48"/>
      <c r="L828" s="47">
        <f>SUM(BO696:BO804)</f>
        <v>0</v>
      </c>
    </row>
    <row r="829" spans="1:12" ht="13.8" hidden="1" x14ac:dyDescent="0.25">
      <c r="A829" s="41"/>
      <c r="B829" s="42"/>
      <c r="C829" s="76" t="s">
        <v>809</v>
      </c>
      <c r="D829" s="76"/>
      <c r="E829" s="76"/>
      <c r="F829" s="76"/>
      <c r="G829" s="76"/>
      <c r="H829" s="76"/>
      <c r="I829" s="43"/>
      <c r="J829" s="41"/>
      <c r="K829" s="44"/>
      <c r="L829" s="43">
        <f>L806+L821+L822+L823+L827+L828</f>
        <v>2897.8199999999997</v>
      </c>
    </row>
    <row r="830" spans="1:12" ht="13.8" hidden="1" x14ac:dyDescent="0.25">
      <c r="A830" s="45"/>
      <c r="B830" s="46"/>
      <c r="C830" s="82" t="s">
        <v>810</v>
      </c>
      <c r="D830" s="83"/>
      <c r="E830" s="83"/>
      <c r="F830" s="83"/>
      <c r="G830" s="83"/>
      <c r="H830" s="83"/>
      <c r="I830" s="47"/>
      <c r="J830" s="45"/>
      <c r="K830" s="48"/>
      <c r="L830" s="47"/>
    </row>
    <row r="831" spans="1:12" ht="13.8" hidden="1" x14ac:dyDescent="0.25">
      <c r="A831" s="45"/>
      <c r="B831" s="46"/>
      <c r="C831" s="83" t="s">
        <v>811</v>
      </c>
      <c r="D831" s="83"/>
      <c r="E831" s="83"/>
      <c r="F831" s="83"/>
      <c r="G831" s="83"/>
      <c r="H831" s="83"/>
      <c r="I831" s="47"/>
      <c r="J831" s="45"/>
      <c r="K831" s="48"/>
      <c r="L831" s="47">
        <f>SUM(AX696:AX804)</f>
        <v>0</v>
      </c>
    </row>
    <row r="832" spans="1:12" ht="13.8" hidden="1" x14ac:dyDescent="0.25">
      <c r="A832" s="45"/>
      <c r="B832" s="46"/>
      <c r="C832" s="83" t="s">
        <v>812</v>
      </c>
      <c r="D832" s="83"/>
      <c r="E832" s="83"/>
      <c r="F832" s="83"/>
      <c r="G832" s="83"/>
      <c r="H832" s="83"/>
      <c r="I832" s="47"/>
      <c r="J832" s="45"/>
      <c r="K832" s="48"/>
      <c r="L832" s="47">
        <f>SUM(AY696:AY804)</f>
        <v>0</v>
      </c>
    </row>
    <row r="833" spans="1:83" ht="13.8" hidden="1" x14ac:dyDescent="0.25">
      <c r="A833" s="45"/>
      <c r="B833" s="46"/>
      <c r="C833" s="83" t="s">
        <v>813</v>
      </c>
      <c r="D833" s="83"/>
      <c r="E833" s="83"/>
      <c r="F833" s="100"/>
      <c r="G833" s="49">
        <f>Source!F319</f>
        <v>1.4267399999999999</v>
      </c>
      <c r="H833" s="45"/>
      <c r="I833" s="45"/>
      <c r="J833" s="45"/>
      <c r="K833" s="45"/>
      <c r="L833" s="45"/>
    </row>
    <row r="834" spans="1:83" ht="13.8" hidden="1" x14ac:dyDescent="0.25">
      <c r="A834" s="45"/>
      <c r="B834" s="46"/>
      <c r="C834" s="83" t="s">
        <v>814</v>
      </c>
      <c r="D834" s="83"/>
      <c r="E834" s="83"/>
      <c r="F834" s="100"/>
      <c r="G834" s="49">
        <f>Source!F320</f>
        <v>0.26857799999999998</v>
      </c>
      <c r="H834" s="45"/>
      <c r="I834" s="45"/>
      <c r="J834" s="45"/>
      <c r="K834" s="45"/>
      <c r="L834" s="45"/>
    </row>
    <row r="835" spans="1:83" hidden="1" x14ac:dyDescent="0.25"/>
    <row r="837" spans="1:83" ht="16.8" x14ac:dyDescent="0.25">
      <c r="A837" s="81" t="s">
        <v>874</v>
      </c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</row>
    <row r="838" spans="1:83" ht="93.6" x14ac:dyDescent="0.25">
      <c r="A838" s="50" t="s">
        <v>219</v>
      </c>
      <c r="B838" s="51" t="s">
        <v>863</v>
      </c>
      <c r="C838" s="51" t="s">
        <v>1044</v>
      </c>
      <c r="D838" s="52" t="str">
        <f>Source!H331</f>
        <v>ШТ</v>
      </c>
      <c r="E838" s="48">
        <f>Source!K331</f>
        <v>1</v>
      </c>
      <c r="F838" s="48"/>
      <c r="G838" s="48">
        <f>Source!I331</f>
        <v>1</v>
      </c>
      <c r="H838" s="47"/>
      <c r="I838" s="53"/>
      <c r="J838" s="47"/>
      <c r="K838" s="53"/>
      <c r="L838" s="47"/>
    </row>
    <row r="839" spans="1:83" ht="13.8" x14ac:dyDescent="0.25">
      <c r="A839" s="55"/>
      <c r="B839" s="48">
        <v>1</v>
      </c>
      <c r="C839" s="55" t="s">
        <v>819</v>
      </c>
      <c r="D839" s="52" t="s">
        <v>590</v>
      </c>
      <c r="E839" s="49"/>
      <c r="F839" s="48"/>
      <c r="G839" s="49">
        <f>Source!U331</f>
        <v>0.34399999999999997</v>
      </c>
      <c r="H839" s="48"/>
      <c r="I839" s="48"/>
      <c r="J839" s="48"/>
      <c r="K839" s="48"/>
      <c r="L839" s="43">
        <f>SUM(L840:L840)-SUMIF(CE840:CE840, 1, L840:L840)</f>
        <v>205.71</v>
      </c>
    </row>
    <row r="840" spans="1:83" ht="13.8" x14ac:dyDescent="0.25">
      <c r="A840" s="51"/>
      <c r="B840" s="51" t="s">
        <v>617</v>
      </c>
      <c r="C840" s="51" t="s">
        <v>618</v>
      </c>
      <c r="D840" s="52" t="s">
        <v>590</v>
      </c>
      <c r="E840" s="48">
        <v>0.4</v>
      </c>
      <c r="F840" s="48">
        <f>ROUND(0.86,7)</f>
        <v>0.86</v>
      </c>
      <c r="G840" s="48">
        <f>SmtRes!CX276</f>
        <v>0.34399999999999997</v>
      </c>
      <c r="H840" s="47"/>
      <c r="I840" s="53"/>
      <c r="J840" s="47">
        <f>SmtRes!CZ276</f>
        <v>597.98</v>
      </c>
      <c r="K840" s="53"/>
      <c r="L840" s="47">
        <f>SmtRes!DI276</f>
        <v>205.71</v>
      </c>
    </row>
    <row r="841" spans="1:83" ht="13.8" x14ac:dyDescent="0.25">
      <c r="A841" s="55"/>
      <c r="B841" s="48">
        <v>2</v>
      </c>
      <c r="C841" s="55" t="s">
        <v>820</v>
      </c>
      <c r="D841" s="52"/>
      <c r="E841" s="49"/>
      <c r="F841" s="48"/>
      <c r="G841" s="49"/>
      <c r="H841" s="48"/>
      <c r="I841" s="48"/>
      <c r="J841" s="48"/>
      <c r="K841" s="48"/>
      <c r="L841" s="43">
        <f>SUM(L842:L846)-SUMIF(CE842:CE846, 1, L842:L846)</f>
        <v>7.3499999999999979</v>
      </c>
    </row>
    <row r="842" spans="1:83" ht="13.8" x14ac:dyDescent="0.25">
      <c r="A842" s="55"/>
      <c r="B842" s="48"/>
      <c r="C842" s="55" t="s">
        <v>823</v>
      </c>
      <c r="D842" s="52" t="s">
        <v>590</v>
      </c>
      <c r="E842" s="49"/>
      <c r="F842" s="48"/>
      <c r="G842" s="49">
        <f>Source!V331</f>
        <v>6.8799999999999998E-3</v>
      </c>
      <c r="H842" s="48"/>
      <c r="I842" s="48"/>
      <c r="J842" s="48"/>
      <c r="K842" s="48"/>
      <c r="L842" s="43">
        <f>SUMIF(CE843:CE846, 1, L843:L846)</f>
        <v>4.82</v>
      </c>
      <c r="CE842" s="12">
        <v>1</v>
      </c>
    </row>
    <row r="843" spans="1:83" ht="27.6" x14ac:dyDescent="0.25">
      <c r="A843" s="51"/>
      <c r="B843" s="51" t="s">
        <v>593</v>
      </c>
      <c r="C843" s="51" t="s">
        <v>595</v>
      </c>
      <c r="D843" s="52" t="s">
        <v>596</v>
      </c>
      <c r="E843" s="48">
        <v>4.0000000000000001E-3</v>
      </c>
      <c r="F843" s="48">
        <f>ROUND(0.86,7)</f>
        <v>0.86</v>
      </c>
      <c r="G843" s="48">
        <f>SmtRes!CX278</f>
        <v>3.4399999999999999E-3</v>
      </c>
      <c r="H843" s="47"/>
      <c r="I843" s="53"/>
      <c r="J843" s="47">
        <f>SmtRes!CZ278</f>
        <v>1552.12</v>
      </c>
      <c r="K843" s="53"/>
      <c r="L843" s="47">
        <f>SmtRes!DG278</f>
        <v>5.34</v>
      </c>
    </row>
    <row r="844" spans="1:83" ht="13.8" x14ac:dyDescent="0.25">
      <c r="A844" s="51"/>
      <c r="B844" s="51" t="s">
        <v>597</v>
      </c>
      <c r="C844" s="51" t="s">
        <v>821</v>
      </c>
      <c r="D844" s="52" t="s">
        <v>590</v>
      </c>
      <c r="E844" s="48">
        <f>SmtRes!DO278*SmtRes!AT278</f>
        <v>4.0000000000000001E-3</v>
      </c>
      <c r="F844" s="48">
        <f>ROUND(0.86,7)</f>
        <v>0.86</v>
      </c>
      <c r="G844" s="48">
        <f>SmtRes!DO278*SmtRes!CX278</f>
        <v>3.4399999999999999E-3</v>
      </c>
      <c r="H844" s="47"/>
      <c r="I844" s="53"/>
      <c r="J844" s="47">
        <f>ROUND(SmtRes!AG278/SmtRes!DO278, 2)</f>
        <v>803.25</v>
      </c>
      <c r="K844" s="53"/>
      <c r="L844" s="47">
        <f>SmtRes!DH278</f>
        <v>2.76</v>
      </c>
      <c r="CE844" s="12">
        <v>1</v>
      </c>
    </row>
    <row r="845" spans="1:83" ht="27.6" x14ac:dyDescent="0.25">
      <c r="A845" s="51"/>
      <c r="B845" s="51" t="s">
        <v>598</v>
      </c>
      <c r="C845" s="51" t="s">
        <v>600</v>
      </c>
      <c r="D845" s="52" t="s">
        <v>596</v>
      </c>
      <c r="E845" s="48">
        <v>4.0000000000000001E-3</v>
      </c>
      <c r="F845" s="48">
        <f>ROUND(0.86,7)</f>
        <v>0.86</v>
      </c>
      <c r="G845" s="48">
        <f>SmtRes!CX279</f>
        <v>3.4399999999999999E-3</v>
      </c>
      <c r="H845" s="47">
        <f>SmtRes!CZ279</f>
        <v>477.92</v>
      </c>
      <c r="I845" s="53">
        <f>SmtRes!AJ279</f>
        <v>1.22</v>
      </c>
      <c r="J845" s="47">
        <f>ROUND(H845*I845, 2)</f>
        <v>583.05999999999995</v>
      </c>
      <c r="K845" s="53"/>
      <c r="L845" s="47">
        <f>SmtRes!DG279</f>
        <v>2.0099999999999998</v>
      </c>
    </row>
    <row r="846" spans="1:83" ht="13.8" x14ac:dyDescent="0.25">
      <c r="A846" s="51"/>
      <c r="B846" s="51" t="s">
        <v>601</v>
      </c>
      <c r="C846" s="51" t="s">
        <v>822</v>
      </c>
      <c r="D846" s="52" t="s">
        <v>590</v>
      </c>
      <c r="E846" s="48">
        <f>SmtRes!DO279*SmtRes!AT279</f>
        <v>4.0000000000000001E-3</v>
      </c>
      <c r="F846" s="48">
        <f>ROUND(0.86,7)</f>
        <v>0.86</v>
      </c>
      <c r="G846" s="48">
        <f>SmtRes!DO279*SmtRes!CX279</f>
        <v>3.4399999999999999E-3</v>
      </c>
      <c r="H846" s="47"/>
      <c r="I846" s="53"/>
      <c r="J846" s="47">
        <f>ROUND(SmtRes!AG279/SmtRes!DO279, 2)</f>
        <v>597.98</v>
      </c>
      <c r="K846" s="53"/>
      <c r="L846" s="47">
        <f>SmtRes!DH279</f>
        <v>2.06</v>
      </c>
      <c r="CE846" s="12">
        <v>1</v>
      </c>
    </row>
    <row r="847" spans="1:83" ht="13.8" x14ac:dyDescent="0.25">
      <c r="A847" s="55"/>
      <c r="B847" s="48">
        <v>4</v>
      </c>
      <c r="C847" s="55" t="s">
        <v>824</v>
      </c>
      <c r="D847" s="52"/>
      <c r="E847" s="49"/>
      <c r="F847" s="48"/>
      <c r="G847" s="49"/>
      <c r="H847" s="48"/>
      <c r="I847" s="48"/>
      <c r="J847" s="48"/>
      <c r="K847" s="48"/>
      <c r="L847" s="43">
        <f>SUM(L848:L848)-SUMIF(CE848:CE848, 1, L848:L848)</f>
        <v>0</v>
      </c>
    </row>
    <row r="848" spans="1:83" ht="13.8" x14ac:dyDescent="0.25">
      <c r="A848" s="51"/>
      <c r="B848" s="51" t="s">
        <v>89</v>
      </c>
      <c r="C848" s="56" t="s">
        <v>90</v>
      </c>
      <c r="D848" s="57" t="s">
        <v>91</v>
      </c>
      <c r="E848" s="58">
        <v>0.08</v>
      </c>
      <c r="F848" s="58">
        <f>ROUND(0,7)</f>
        <v>0</v>
      </c>
      <c r="G848" s="58">
        <f>SmtRes!CX280</f>
        <v>0</v>
      </c>
      <c r="H848" s="59">
        <f>SmtRes!CZ280</f>
        <v>174.93</v>
      </c>
      <c r="I848" s="60">
        <f>SmtRes!AI280</f>
        <v>1.1499999999999999</v>
      </c>
      <c r="J848" s="59">
        <f>ROUND(H848*I848, 2)</f>
        <v>201.17</v>
      </c>
      <c r="K848" s="60"/>
      <c r="L848" s="59">
        <f>SmtRes!DF280</f>
        <v>0</v>
      </c>
    </row>
    <row r="849" spans="1:83" ht="13.8" x14ac:dyDescent="0.25">
      <c r="A849" s="51"/>
      <c r="B849" s="51"/>
      <c r="C849" s="61" t="s">
        <v>825</v>
      </c>
      <c r="D849" s="52"/>
      <c r="E849" s="48"/>
      <c r="F849" s="48"/>
      <c r="G849" s="48"/>
      <c r="H849" s="47"/>
      <c r="I849" s="53"/>
      <c r="J849" s="47"/>
      <c r="K849" s="53"/>
      <c r="L849" s="47">
        <f>L839+L841+L842+L847</f>
        <v>217.88</v>
      </c>
    </row>
    <row r="850" spans="1:83" ht="41.4" x14ac:dyDescent="0.25">
      <c r="A850" s="50" t="s">
        <v>875</v>
      </c>
      <c r="B850" s="51" t="str">
        <f>Source!F332</f>
        <v>421/пр_2020_п.75_пп.а</v>
      </c>
      <c r="C850" s="51" t="str">
        <f>Source!G332</f>
        <v>Сметная стоимость вспомогательных ненормируемых материальных ресурсов, не учтенная в сметной норме, 2%</v>
      </c>
      <c r="D850" s="52" t="str">
        <f>Source!H332</f>
        <v>%</v>
      </c>
      <c r="E850" s="48">
        <f>SmtRes!AT281</f>
        <v>2</v>
      </c>
      <c r="F850" s="48"/>
      <c r="G850" s="48">
        <f>Source!I332</f>
        <v>2</v>
      </c>
      <c r="H850" s="47"/>
      <c r="I850" s="53"/>
      <c r="J850" s="47"/>
      <c r="K850" s="53">
        <f>ROUND(0,7)</f>
        <v>0</v>
      </c>
      <c r="L850" s="47">
        <f>Source!P332</f>
        <v>0</v>
      </c>
      <c r="AD850" s="12">
        <f>ROUND((Source!AT332/100)*((ROUND(0*Source!I332, 2)+ROUND(0*Source!I332, 2))), 2)</f>
        <v>0</v>
      </c>
      <c r="AE850" s="12">
        <f>ROUND((Source!AU332/100)*((ROUND(0*Source!I332, 2)+ROUND(0*Source!I332, 2))), 2)</f>
        <v>0</v>
      </c>
      <c r="AN850" s="12">
        <f>L850</f>
        <v>0</v>
      </c>
      <c r="AW850" s="12">
        <f>L850</f>
        <v>0</v>
      </c>
      <c r="AZ850" s="12">
        <f>Source!X332</f>
        <v>0</v>
      </c>
      <c r="BA850" s="12">
        <f>Source!Y332</f>
        <v>0</v>
      </c>
      <c r="CD850" s="12">
        <v>2</v>
      </c>
    </row>
    <row r="851" spans="1:83" ht="13.8" x14ac:dyDescent="0.25">
      <c r="A851" s="51"/>
      <c r="B851" s="51"/>
      <c r="C851" s="51" t="s">
        <v>826</v>
      </c>
      <c r="D851" s="52"/>
      <c r="E851" s="48"/>
      <c r="F851" s="48"/>
      <c r="G851" s="48"/>
      <c r="H851" s="47"/>
      <c r="I851" s="53"/>
      <c r="J851" s="47"/>
      <c r="K851" s="53"/>
      <c r="L851" s="47">
        <f>SUM(AR838:AR854)+SUM(AS838:AS854)+SUM(AT838:AT854)+SUM(AU838:AU854)+SUM(AV838:AV854)</f>
        <v>210.53</v>
      </c>
    </row>
    <row r="852" spans="1:83" ht="27.6" x14ac:dyDescent="0.25">
      <c r="A852" s="51"/>
      <c r="B852" s="51" t="s">
        <v>128</v>
      </c>
      <c r="C852" s="51" t="s">
        <v>835</v>
      </c>
      <c r="D852" s="52" t="s">
        <v>133</v>
      </c>
      <c r="E852" s="48">
        <f>Source!BZ331</f>
        <v>97</v>
      </c>
      <c r="F852" s="48"/>
      <c r="G852" s="48">
        <f>Source!AT331</f>
        <v>97</v>
      </c>
      <c r="H852" s="47"/>
      <c r="I852" s="53"/>
      <c r="J852" s="47"/>
      <c r="K852" s="53"/>
      <c r="L852" s="47">
        <f>SUM(AZ838:AZ854)</f>
        <v>204.21</v>
      </c>
    </row>
    <row r="853" spans="1:83" ht="27.6" x14ac:dyDescent="0.25">
      <c r="A853" s="56"/>
      <c r="B853" s="56" t="s">
        <v>129</v>
      </c>
      <c r="C853" s="56" t="s">
        <v>836</v>
      </c>
      <c r="D853" s="57" t="s">
        <v>133</v>
      </c>
      <c r="E853" s="58">
        <f>Source!CA331</f>
        <v>51</v>
      </c>
      <c r="F853" s="58"/>
      <c r="G853" s="58">
        <f>Source!AU331</f>
        <v>51</v>
      </c>
      <c r="H853" s="59"/>
      <c r="I853" s="60"/>
      <c r="J853" s="59"/>
      <c r="K853" s="60"/>
      <c r="L853" s="59">
        <f>SUM(BA838:BA854)</f>
        <v>107.37</v>
      </c>
    </row>
    <row r="854" spans="1:83" ht="13.8" x14ac:dyDescent="0.25">
      <c r="C854" s="98" t="s">
        <v>829</v>
      </c>
      <c r="D854" s="98"/>
      <c r="E854" s="98"/>
      <c r="F854" s="98"/>
      <c r="G854" s="98"/>
      <c r="H854" s="98"/>
      <c r="I854" s="99">
        <f>K854/E838</f>
        <v>529.46</v>
      </c>
      <c r="J854" s="99"/>
      <c r="K854" s="99">
        <f>L839+L841+L847+L852+L853+L842+SUM(L850:L850)</f>
        <v>529.46</v>
      </c>
      <c r="L854" s="99"/>
      <c r="AD854" s="12">
        <f>ROUND((Source!AT331/100)*((ROUND(SUMIF(SmtRes!AQ276:'SmtRes'!AQ281,"=1",SmtRes!AD276:'SmtRes'!AD281)*Source!I331, 2)+ROUND(SUMIF(SmtRes!AQ276:'SmtRes'!AQ281,"=1",SmtRes!AC276:'SmtRes'!AC281)*Source!I331, 2))), 2)</f>
        <v>1939.23</v>
      </c>
      <c r="AE854" s="12">
        <f>ROUND((Source!AU331/100)*((ROUND(SUMIF(SmtRes!AQ276:'SmtRes'!AQ281,"=1",SmtRes!AD276:'SmtRes'!AD281)*Source!I331, 2)+ROUND(SUMIF(SmtRes!AQ276:'SmtRes'!AQ281,"=1",SmtRes!AC276:'SmtRes'!AC281)*Source!I331, 2))), 2)</f>
        <v>1019.6</v>
      </c>
      <c r="AN854" s="62">
        <f>L839+L841+L847+L852+L853+L842</f>
        <v>529.46</v>
      </c>
      <c r="AO854" s="62">
        <f>L841</f>
        <v>7.3499999999999979</v>
      </c>
      <c r="AQ854" s="12" t="s">
        <v>830</v>
      </c>
      <c r="AR854" s="62">
        <f>L839</f>
        <v>205.71</v>
      </c>
      <c r="AT854" s="62">
        <f>L842</f>
        <v>4.82</v>
      </c>
      <c r="AV854" s="12" t="s">
        <v>830</v>
      </c>
      <c r="AW854" s="62">
        <f>L847</f>
        <v>0</v>
      </c>
      <c r="AZ854" s="12">
        <f>Source!X331</f>
        <v>204.21</v>
      </c>
      <c r="BA854" s="12">
        <f>Source!Y331</f>
        <v>107.37</v>
      </c>
      <c r="CD854" s="12">
        <v>2</v>
      </c>
    </row>
    <row r="855" spans="1:83" ht="93.6" x14ac:dyDescent="0.25">
      <c r="A855" s="50" t="s">
        <v>221</v>
      </c>
      <c r="B855" s="51" t="s">
        <v>865</v>
      </c>
      <c r="C855" s="51" t="s">
        <v>1045</v>
      </c>
      <c r="D855" s="52" t="str">
        <f>Source!H333</f>
        <v>ШТ</v>
      </c>
      <c r="E855" s="48">
        <f>Source!K333</f>
        <v>1</v>
      </c>
      <c r="F855" s="48"/>
      <c r="G855" s="48">
        <f>Source!I333</f>
        <v>1</v>
      </c>
      <c r="H855" s="47"/>
      <c r="I855" s="53"/>
      <c r="J855" s="47"/>
      <c r="K855" s="53"/>
      <c r="L855" s="47"/>
    </row>
    <row r="856" spans="1:83" ht="13.8" x14ac:dyDescent="0.25">
      <c r="A856" s="55"/>
      <c r="B856" s="48">
        <v>1</v>
      </c>
      <c r="C856" s="55" t="s">
        <v>819</v>
      </c>
      <c r="D856" s="52" t="s">
        <v>590</v>
      </c>
      <c r="E856" s="49"/>
      <c r="F856" s="48"/>
      <c r="G856" s="49">
        <f>Source!U333</f>
        <v>0.34399999999999997</v>
      </c>
      <c r="H856" s="48"/>
      <c r="I856" s="48"/>
      <c r="J856" s="48"/>
      <c r="K856" s="48"/>
      <c r="L856" s="43">
        <f>SUM(L857:L857)-SUMIF(CE857:CE857, 1, L857:L857)</f>
        <v>205.71</v>
      </c>
    </row>
    <row r="857" spans="1:83" ht="13.8" x14ac:dyDescent="0.25">
      <c r="A857" s="51"/>
      <c r="B857" s="51" t="s">
        <v>617</v>
      </c>
      <c r="C857" s="51" t="s">
        <v>618</v>
      </c>
      <c r="D857" s="52" t="s">
        <v>590</v>
      </c>
      <c r="E857" s="48">
        <v>0.4</v>
      </c>
      <c r="F857" s="48">
        <f>ROUND(0.86,7)</f>
        <v>0.86</v>
      </c>
      <c r="G857" s="48">
        <f>SmtRes!CX282</f>
        <v>0.34399999999999997</v>
      </c>
      <c r="H857" s="47"/>
      <c r="I857" s="53"/>
      <c r="J857" s="47">
        <f>SmtRes!CZ282</f>
        <v>597.98</v>
      </c>
      <c r="K857" s="53"/>
      <c r="L857" s="47">
        <f>SmtRes!DI282</f>
        <v>205.71</v>
      </c>
    </row>
    <row r="858" spans="1:83" ht="13.8" x14ac:dyDescent="0.25">
      <c r="A858" s="55"/>
      <c r="B858" s="48">
        <v>2</v>
      </c>
      <c r="C858" s="55" t="s">
        <v>820</v>
      </c>
      <c r="D858" s="52"/>
      <c r="E858" s="49"/>
      <c r="F858" s="48"/>
      <c r="G858" s="49"/>
      <c r="H858" s="48"/>
      <c r="I858" s="48"/>
      <c r="J858" s="48"/>
      <c r="K858" s="48"/>
      <c r="L858" s="43">
        <f>SUM(L859:L863)-SUMIF(CE859:CE863, 1, L859:L863)</f>
        <v>12.850000000000005</v>
      </c>
    </row>
    <row r="859" spans="1:83" ht="13.8" x14ac:dyDescent="0.25">
      <c r="A859" s="55"/>
      <c r="B859" s="48"/>
      <c r="C859" s="55" t="s">
        <v>823</v>
      </c>
      <c r="D859" s="52" t="s">
        <v>590</v>
      </c>
      <c r="E859" s="49"/>
      <c r="F859" s="48"/>
      <c r="G859" s="49">
        <f>Source!V333</f>
        <v>1.204E-2</v>
      </c>
      <c r="H859" s="48"/>
      <c r="I859" s="48"/>
      <c r="J859" s="48"/>
      <c r="K859" s="48"/>
      <c r="L859" s="43">
        <f>SUMIF(CE860:CE863, 1, L860:L863)</f>
        <v>8.44</v>
      </c>
      <c r="CE859" s="12">
        <v>1</v>
      </c>
    </row>
    <row r="860" spans="1:83" ht="27.6" x14ac:dyDescent="0.25">
      <c r="A860" s="51"/>
      <c r="B860" s="51" t="s">
        <v>593</v>
      </c>
      <c r="C860" s="51" t="s">
        <v>595</v>
      </c>
      <c r="D860" s="52" t="s">
        <v>596</v>
      </c>
      <c r="E860" s="48">
        <v>7.0000000000000001E-3</v>
      </c>
      <c r="F860" s="48">
        <f>ROUND(0.86,7)</f>
        <v>0.86</v>
      </c>
      <c r="G860" s="48">
        <f>SmtRes!CX284</f>
        <v>6.0200000000000002E-3</v>
      </c>
      <c r="H860" s="47"/>
      <c r="I860" s="53"/>
      <c r="J860" s="47">
        <f>SmtRes!CZ284</f>
        <v>1552.12</v>
      </c>
      <c r="K860" s="53"/>
      <c r="L860" s="47">
        <f>SmtRes!DG284</f>
        <v>9.34</v>
      </c>
    </row>
    <row r="861" spans="1:83" ht="13.8" x14ac:dyDescent="0.25">
      <c r="A861" s="51"/>
      <c r="B861" s="51" t="s">
        <v>597</v>
      </c>
      <c r="C861" s="51" t="s">
        <v>821</v>
      </c>
      <c r="D861" s="52" t="s">
        <v>590</v>
      </c>
      <c r="E861" s="48">
        <f>SmtRes!DO284*SmtRes!AT284</f>
        <v>7.0000000000000001E-3</v>
      </c>
      <c r="F861" s="48">
        <f>ROUND(0.86,7)</f>
        <v>0.86</v>
      </c>
      <c r="G861" s="48">
        <f>SmtRes!DO284*SmtRes!CX284</f>
        <v>6.0200000000000002E-3</v>
      </c>
      <c r="H861" s="47"/>
      <c r="I861" s="53"/>
      <c r="J861" s="47">
        <f>ROUND(SmtRes!AG284/SmtRes!DO284, 2)</f>
        <v>803.25</v>
      </c>
      <c r="K861" s="53"/>
      <c r="L861" s="47">
        <f>SmtRes!DH284</f>
        <v>4.84</v>
      </c>
      <c r="CE861" s="12">
        <v>1</v>
      </c>
    </row>
    <row r="862" spans="1:83" ht="27.6" x14ac:dyDescent="0.25">
      <c r="A862" s="51"/>
      <c r="B862" s="51" t="s">
        <v>598</v>
      </c>
      <c r="C862" s="51" t="s">
        <v>600</v>
      </c>
      <c r="D862" s="52" t="s">
        <v>596</v>
      </c>
      <c r="E862" s="48">
        <v>7.0000000000000001E-3</v>
      </c>
      <c r="F862" s="48">
        <f>ROUND(0.86,7)</f>
        <v>0.86</v>
      </c>
      <c r="G862" s="48">
        <f>SmtRes!CX285</f>
        <v>6.0200000000000002E-3</v>
      </c>
      <c r="H862" s="47">
        <f>SmtRes!CZ285</f>
        <v>477.92</v>
      </c>
      <c r="I862" s="53">
        <f>SmtRes!AJ285</f>
        <v>1.22</v>
      </c>
      <c r="J862" s="47">
        <f>ROUND(H862*I862, 2)</f>
        <v>583.05999999999995</v>
      </c>
      <c r="K862" s="53"/>
      <c r="L862" s="47">
        <f>SmtRes!DG285</f>
        <v>3.51</v>
      </c>
    </row>
    <row r="863" spans="1:83" ht="13.8" x14ac:dyDescent="0.25">
      <c r="A863" s="51"/>
      <c r="B863" s="51" t="s">
        <v>601</v>
      </c>
      <c r="C863" s="51" t="s">
        <v>822</v>
      </c>
      <c r="D863" s="52" t="s">
        <v>590</v>
      </c>
      <c r="E863" s="48">
        <f>SmtRes!DO285*SmtRes!AT285</f>
        <v>7.0000000000000001E-3</v>
      </c>
      <c r="F863" s="48">
        <f>ROUND(0.86,7)</f>
        <v>0.86</v>
      </c>
      <c r="G863" s="48">
        <f>SmtRes!DO285*SmtRes!CX285</f>
        <v>6.0200000000000002E-3</v>
      </c>
      <c r="H863" s="47"/>
      <c r="I863" s="53"/>
      <c r="J863" s="47">
        <f>ROUND(SmtRes!AG285/SmtRes!DO285, 2)</f>
        <v>597.98</v>
      </c>
      <c r="K863" s="53"/>
      <c r="L863" s="47">
        <f>SmtRes!DH285</f>
        <v>3.6</v>
      </c>
      <c r="CE863" s="12">
        <v>1</v>
      </c>
    </row>
    <row r="864" spans="1:83" ht="13.8" x14ac:dyDescent="0.25">
      <c r="A864" s="55"/>
      <c r="B864" s="48">
        <v>4</v>
      </c>
      <c r="C864" s="55" t="s">
        <v>824</v>
      </c>
      <c r="D864" s="52"/>
      <c r="E864" s="49"/>
      <c r="F864" s="48"/>
      <c r="G864" s="49"/>
      <c r="H864" s="48"/>
      <c r="I864" s="48"/>
      <c r="J864" s="48"/>
      <c r="K864" s="48"/>
      <c r="L864" s="43">
        <f>SUM(L865:L865)-SUMIF(CE865:CE865, 1, L865:L865)</f>
        <v>0</v>
      </c>
    </row>
    <row r="865" spans="1:83" ht="13.8" x14ac:dyDescent="0.25">
      <c r="A865" s="51"/>
      <c r="B865" s="51" t="s">
        <v>89</v>
      </c>
      <c r="C865" s="56" t="s">
        <v>90</v>
      </c>
      <c r="D865" s="57" t="s">
        <v>91</v>
      </c>
      <c r="E865" s="58">
        <v>0.08</v>
      </c>
      <c r="F865" s="58">
        <f>ROUND(0,7)</f>
        <v>0</v>
      </c>
      <c r="G865" s="58">
        <f>SmtRes!CX286</f>
        <v>0</v>
      </c>
      <c r="H865" s="59">
        <f>SmtRes!CZ286</f>
        <v>174.93</v>
      </c>
      <c r="I865" s="60">
        <f>SmtRes!AI286</f>
        <v>1.1499999999999999</v>
      </c>
      <c r="J865" s="59">
        <f>ROUND(H865*I865, 2)</f>
        <v>201.17</v>
      </c>
      <c r="K865" s="60"/>
      <c r="L865" s="59">
        <f>SmtRes!DF286</f>
        <v>0</v>
      </c>
    </row>
    <row r="866" spans="1:83" ht="13.8" x14ac:dyDescent="0.25">
      <c r="A866" s="51"/>
      <c r="B866" s="51"/>
      <c r="C866" s="61" t="s">
        <v>825</v>
      </c>
      <c r="D866" s="52"/>
      <c r="E866" s="48"/>
      <c r="F866" s="48"/>
      <c r="G866" s="48"/>
      <c r="H866" s="47"/>
      <c r="I866" s="53"/>
      <c r="J866" s="47"/>
      <c r="K866" s="53"/>
      <c r="L866" s="47">
        <f>L856+L858+L859+L864</f>
        <v>227</v>
      </c>
    </row>
    <row r="867" spans="1:83" ht="41.4" x14ac:dyDescent="0.25">
      <c r="A867" s="50" t="s">
        <v>876</v>
      </c>
      <c r="B867" s="51" t="str">
        <f>Source!F334</f>
        <v>421/пр_2020_п.75_пп.а</v>
      </c>
      <c r="C867" s="51" t="str">
        <f>Source!G334</f>
        <v>Сметная стоимость вспомогательных ненормируемых материальных ресурсов, не учтенная в сметной норме, 2%</v>
      </c>
      <c r="D867" s="52" t="str">
        <f>Source!H334</f>
        <v>%</v>
      </c>
      <c r="E867" s="48">
        <f>SmtRes!AT287</f>
        <v>2</v>
      </c>
      <c r="F867" s="48"/>
      <c r="G867" s="48">
        <f>Source!I334</f>
        <v>2</v>
      </c>
      <c r="H867" s="47"/>
      <c r="I867" s="53"/>
      <c r="J867" s="47"/>
      <c r="K867" s="53">
        <f>ROUND(0,7)</f>
        <v>0</v>
      </c>
      <c r="L867" s="47">
        <f>Source!P334</f>
        <v>0</v>
      </c>
      <c r="AD867" s="12">
        <f>ROUND((Source!AT334/100)*((ROUND(0*Source!I334, 2)+ROUND(0*Source!I334, 2))), 2)</f>
        <v>0</v>
      </c>
      <c r="AE867" s="12">
        <f>ROUND((Source!AU334/100)*((ROUND(0*Source!I334, 2)+ROUND(0*Source!I334, 2))), 2)</f>
        <v>0</v>
      </c>
      <c r="AN867" s="12">
        <f>L867</f>
        <v>0</v>
      </c>
      <c r="AW867" s="12">
        <f>L867</f>
        <v>0</v>
      </c>
      <c r="AZ867" s="12">
        <f>Source!X334</f>
        <v>0</v>
      </c>
      <c r="BA867" s="12">
        <f>Source!Y334</f>
        <v>0</v>
      </c>
      <c r="CD867" s="12">
        <v>2</v>
      </c>
    </row>
    <row r="868" spans="1:83" ht="13.8" x14ac:dyDescent="0.25">
      <c r="A868" s="51"/>
      <c r="B868" s="51"/>
      <c r="C868" s="51" t="s">
        <v>826</v>
      </c>
      <c r="D868" s="52"/>
      <c r="E868" s="48"/>
      <c r="F868" s="48"/>
      <c r="G868" s="48"/>
      <c r="H868" s="47"/>
      <c r="I868" s="53"/>
      <c r="J868" s="47"/>
      <c r="K868" s="53"/>
      <c r="L868" s="47">
        <f>SUM(AR855:AR871)+SUM(AS855:AS871)+SUM(AT855:AT871)+SUM(AU855:AU871)+SUM(AV855:AV871)</f>
        <v>214.15</v>
      </c>
    </row>
    <row r="869" spans="1:83" ht="27.6" x14ac:dyDescent="0.25">
      <c r="A869" s="51"/>
      <c r="B869" s="51" t="s">
        <v>128</v>
      </c>
      <c r="C869" s="51" t="s">
        <v>835</v>
      </c>
      <c r="D869" s="52" t="s">
        <v>133</v>
      </c>
      <c r="E869" s="48">
        <f>Source!BZ333</f>
        <v>97</v>
      </c>
      <c r="F869" s="48"/>
      <c r="G869" s="48">
        <f>Source!AT333</f>
        <v>97</v>
      </c>
      <c r="H869" s="47"/>
      <c r="I869" s="53"/>
      <c r="J869" s="47"/>
      <c r="K869" s="53"/>
      <c r="L869" s="47">
        <f>SUM(AZ855:AZ871)</f>
        <v>207.73</v>
      </c>
    </row>
    <row r="870" spans="1:83" ht="27.6" x14ac:dyDescent="0.25">
      <c r="A870" s="56"/>
      <c r="B870" s="56" t="s">
        <v>129</v>
      </c>
      <c r="C870" s="56" t="s">
        <v>836</v>
      </c>
      <c r="D870" s="57" t="s">
        <v>133</v>
      </c>
      <c r="E870" s="58">
        <f>Source!CA333</f>
        <v>51</v>
      </c>
      <c r="F870" s="58"/>
      <c r="G870" s="58">
        <f>Source!AU333</f>
        <v>51</v>
      </c>
      <c r="H870" s="59"/>
      <c r="I870" s="60"/>
      <c r="J870" s="59"/>
      <c r="K870" s="60"/>
      <c r="L870" s="59">
        <f>SUM(BA855:BA871)</f>
        <v>109.22</v>
      </c>
    </row>
    <row r="871" spans="1:83" ht="13.8" x14ac:dyDescent="0.25">
      <c r="C871" s="98" t="s">
        <v>829</v>
      </c>
      <c r="D871" s="98"/>
      <c r="E871" s="98"/>
      <c r="F871" s="98"/>
      <c r="G871" s="98"/>
      <c r="H871" s="98"/>
      <c r="I871" s="99">
        <f>K871/E855</f>
        <v>543.95000000000005</v>
      </c>
      <c r="J871" s="99"/>
      <c r="K871" s="99">
        <f>L856+L858+L864+L869+L870+L859+SUM(L867:L867)</f>
        <v>543.95000000000005</v>
      </c>
      <c r="L871" s="99"/>
      <c r="AD871" s="12">
        <f>ROUND((Source!AT333/100)*((ROUND(SUMIF(SmtRes!AQ282:'SmtRes'!AQ287,"=1",SmtRes!AD282:'SmtRes'!AD287)*Source!I333, 2)+ROUND(SUMIF(SmtRes!AQ282:'SmtRes'!AQ287,"=1",SmtRes!AC282:'SmtRes'!AC287)*Source!I333, 2))), 2)</f>
        <v>1939.23</v>
      </c>
      <c r="AE871" s="12">
        <f>ROUND((Source!AU333/100)*((ROUND(SUMIF(SmtRes!AQ282:'SmtRes'!AQ287,"=1",SmtRes!AD282:'SmtRes'!AD287)*Source!I333, 2)+ROUND(SUMIF(SmtRes!AQ282:'SmtRes'!AQ287,"=1",SmtRes!AC282:'SmtRes'!AC287)*Source!I333, 2))), 2)</f>
        <v>1019.6</v>
      </c>
      <c r="AN871" s="62">
        <f>L856+L858+L864+L869+L870+L859</f>
        <v>543.95000000000005</v>
      </c>
      <c r="AO871" s="62">
        <f>L858</f>
        <v>12.850000000000005</v>
      </c>
      <c r="AQ871" s="12" t="s">
        <v>830</v>
      </c>
      <c r="AR871" s="62">
        <f>L856</f>
        <v>205.71</v>
      </c>
      <c r="AT871" s="62">
        <f>L859</f>
        <v>8.44</v>
      </c>
      <c r="AV871" s="12" t="s">
        <v>830</v>
      </c>
      <c r="AW871" s="62">
        <f>L864</f>
        <v>0</v>
      </c>
      <c r="AZ871" s="12">
        <f>Source!X333</f>
        <v>207.73</v>
      </c>
      <c r="BA871" s="12">
        <f>Source!Y333</f>
        <v>109.22</v>
      </c>
      <c r="CD871" s="12">
        <v>2</v>
      </c>
    </row>
    <row r="872" spans="1:83" ht="93.6" x14ac:dyDescent="0.25">
      <c r="A872" s="50" t="s">
        <v>223</v>
      </c>
      <c r="B872" s="51" t="s">
        <v>867</v>
      </c>
      <c r="C872" s="51" t="s">
        <v>1046</v>
      </c>
      <c r="D872" s="52" t="str">
        <f>Source!H335</f>
        <v>ШТ</v>
      </c>
      <c r="E872" s="48">
        <f>Source!K335</f>
        <v>1</v>
      </c>
      <c r="F872" s="48"/>
      <c r="G872" s="48">
        <f>Source!I335</f>
        <v>1</v>
      </c>
      <c r="H872" s="47"/>
      <c r="I872" s="53"/>
      <c r="J872" s="47"/>
      <c r="K872" s="53"/>
      <c r="L872" s="47"/>
    </row>
    <row r="873" spans="1:83" ht="13.8" x14ac:dyDescent="0.25">
      <c r="A873" s="55"/>
      <c r="B873" s="48">
        <v>1</v>
      </c>
      <c r="C873" s="55" t="s">
        <v>819</v>
      </c>
      <c r="D873" s="52" t="s">
        <v>590</v>
      </c>
      <c r="E873" s="49"/>
      <c r="F873" s="48"/>
      <c r="G873" s="49">
        <f>Source!U335</f>
        <v>0.51600000000000001</v>
      </c>
      <c r="H873" s="48"/>
      <c r="I873" s="48"/>
      <c r="J873" s="48"/>
      <c r="K873" s="48"/>
      <c r="L873" s="43">
        <f>SUM(L874:L874)-SUMIF(CE874:CE874, 1, L874:L874)</f>
        <v>308.56</v>
      </c>
    </row>
    <row r="874" spans="1:83" ht="13.8" x14ac:dyDescent="0.25">
      <c r="A874" s="51"/>
      <c r="B874" s="51" t="s">
        <v>617</v>
      </c>
      <c r="C874" s="51" t="s">
        <v>618</v>
      </c>
      <c r="D874" s="52" t="s">
        <v>590</v>
      </c>
      <c r="E874" s="48">
        <v>0.6</v>
      </c>
      <c r="F874" s="48">
        <f>ROUND(0.86,7)</f>
        <v>0.86</v>
      </c>
      <c r="G874" s="48">
        <f>SmtRes!CX288</f>
        <v>0.51600000000000001</v>
      </c>
      <c r="H874" s="47"/>
      <c r="I874" s="53"/>
      <c r="J874" s="47">
        <f>SmtRes!CZ288</f>
        <v>597.98</v>
      </c>
      <c r="K874" s="53"/>
      <c r="L874" s="47">
        <f>SmtRes!DI288</f>
        <v>308.56</v>
      </c>
    </row>
    <row r="875" spans="1:83" ht="13.8" x14ac:dyDescent="0.25">
      <c r="A875" s="55"/>
      <c r="B875" s="48">
        <v>2</v>
      </c>
      <c r="C875" s="55" t="s">
        <v>820</v>
      </c>
      <c r="D875" s="52"/>
      <c r="E875" s="49"/>
      <c r="F875" s="48"/>
      <c r="G875" s="49"/>
      <c r="H875" s="48"/>
      <c r="I875" s="48"/>
      <c r="J875" s="48"/>
      <c r="K875" s="48"/>
      <c r="L875" s="43">
        <f>SUM(L876:L882)-SUMIF(CE876:CE882, 1, L876:L882)</f>
        <v>29.840000000000003</v>
      </c>
    </row>
    <row r="876" spans="1:83" ht="13.8" x14ac:dyDescent="0.25">
      <c r="A876" s="55"/>
      <c r="B876" s="48"/>
      <c r="C876" s="55" t="s">
        <v>823</v>
      </c>
      <c r="D876" s="52" t="s">
        <v>590</v>
      </c>
      <c r="E876" s="49"/>
      <c r="F876" s="48"/>
      <c r="G876" s="49">
        <f>Source!V335</f>
        <v>3.354E-2</v>
      </c>
      <c r="H876" s="48"/>
      <c r="I876" s="48"/>
      <c r="J876" s="48"/>
      <c r="K876" s="48"/>
      <c r="L876" s="43">
        <f>SUMIF(CE877:CE882, 1, L877:L882)</f>
        <v>22.48</v>
      </c>
      <c r="CE876" s="12">
        <v>1</v>
      </c>
    </row>
    <row r="877" spans="1:83" ht="27.6" x14ac:dyDescent="0.25">
      <c r="A877" s="51"/>
      <c r="B877" s="51" t="s">
        <v>593</v>
      </c>
      <c r="C877" s="51" t="s">
        <v>595</v>
      </c>
      <c r="D877" s="52" t="s">
        <v>596</v>
      </c>
      <c r="E877" s="48">
        <v>1.6E-2</v>
      </c>
      <c r="F877" s="48">
        <f t="shared" ref="F877:F882" si="49">ROUND(0.86,7)</f>
        <v>0.86</v>
      </c>
      <c r="G877" s="48">
        <f>SmtRes!CX290</f>
        <v>1.376E-2</v>
      </c>
      <c r="H877" s="47"/>
      <c r="I877" s="53"/>
      <c r="J877" s="47">
        <f>SmtRes!CZ290</f>
        <v>1552.12</v>
      </c>
      <c r="K877" s="53"/>
      <c r="L877" s="47">
        <f>SmtRes!DG290</f>
        <v>21.36</v>
      </c>
    </row>
    <row r="878" spans="1:83" ht="13.8" x14ac:dyDescent="0.25">
      <c r="A878" s="51"/>
      <c r="B878" s="51" t="s">
        <v>597</v>
      </c>
      <c r="C878" s="51" t="s">
        <v>821</v>
      </c>
      <c r="D878" s="52" t="s">
        <v>590</v>
      </c>
      <c r="E878" s="48">
        <f>SmtRes!DO290*SmtRes!AT290</f>
        <v>1.6E-2</v>
      </c>
      <c r="F878" s="48">
        <f t="shared" si="49"/>
        <v>0.86</v>
      </c>
      <c r="G878" s="48">
        <f>SmtRes!DO290*SmtRes!CX290</f>
        <v>1.376E-2</v>
      </c>
      <c r="H878" s="47"/>
      <c r="I878" s="53"/>
      <c r="J878" s="47">
        <f>ROUND(SmtRes!AG290/SmtRes!DO290, 2)</f>
        <v>803.25</v>
      </c>
      <c r="K878" s="53"/>
      <c r="L878" s="47">
        <f>SmtRes!DH290</f>
        <v>11.05</v>
      </c>
      <c r="CE878" s="12">
        <v>1</v>
      </c>
    </row>
    <row r="879" spans="1:83" ht="27.6" x14ac:dyDescent="0.25">
      <c r="A879" s="51"/>
      <c r="B879" s="51" t="s">
        <v>641</v>
      </c>
      <c r="C879" s="51" t="s">
        <v>643</v>
      </c>
      <c r="D879" s="52" t="s">
        <v>596</v>
      </c>
      <c r="E879" s="48">
        <v>7.0000000000000001E-3</v>
      </c>
      <c r="F879" s="48">
        <f t="shared" si="49"/>
        <v>0.86</v>
      </c>
      <c r="G879" s="48">
        <f>SmtRes!CX291</f>
        <v>6.0200000000000002E-3</v>
      </c>
      <c r="H879" s="47">
        <f>SmtRes!CZ291</f>
        <v>55.78</v>
      </c>
      <c r="I879" s="53">
        <f>SmtRes!AJ291</f>
        <v>1.38</v>
      </c>
      <c r="J879" s="47">
        <f>ROUND(H879*I879, 2)</f>
        <v>76.98</v>
      </c>
      <c r="K879" s="53"/>
      <c r="L879" s="47">
        <f>SmtRes!DG291</f>
        <v>0.46</v>
      </c>
    </row>
    <row r="880" spans="1:83" ht="13.8" x14ac:dyDescent="0.25">
      <c r="A880" s="51"/>
      <c r="B880" s="51" t="s">
        <v>644</v>
      </c>
      <c r="C880" s="51" t="s">
        <v>868</v>
      </c>
      <c r="D880" s="52" t="s">
        <v>590</v>
      </c>
      <c r="E880" s="48">
        <f>SmtRes!DO291*SmtRes!AT291</f>
        <v>7.0000000000000001E-3</v>
      </c>
      <c r="F880" s="48">
        <f t="shared" si="49"/>
        <v>0.86</v>
      </c>
      <c r="G880" s="48">
        <f>SmtRes!DO291*SmtRes!CX291</f>
        <v>6.0200000000000002E-3</v>
      </c>
      <c r="H880" s="47"/>
      <c r="I880" s="53"/>
      <c r="J880" s="47">
        <f>ROUND(SmtRes!AG291/SmtRes!DO291, 2)</f>
        <v>531.04</v>
      </c>
      <c r="K880" s="53"/>
      <c r="L880" s="47">
        <f>SmtRes!DH291</f>
        <v>3.2</v>
      </c>
      <c r="CE880" s="12">
        <v>1</v>
      </c>
    </row>
    <row r="881" spans="1:83" ht="27.6" x14ac:dyDescent="0.25">
      <c r="A881" s="51"/>
      <c r="B881" s="51" t="s">
        <v>598</v>
      </c>
      <c r="C881" s="51" t="s">
        <v>600</v>
      </c>
      <c r="D881" s="52" t="s">
        <v>596</v>
      </c>
      <c r="E881" s="48">
        <v>1.6E-2</v>
      </c>
      <c r="F881" s="48">
        <f t="shared" si="49"/>
        <v>0.86</v>
      </c>
      <c r="G881" s="48">
        <f>SmtRes!CX292</f>
        <v>1.376E-2</v>
      </c>
      <c r="H881" s="47">
        <f>SmtRes!CZ292</f>
        <v>477.92</v>
      </c>
      <c r="I881" s="53">
        <f>SmtRes!AJ292</f>
        <v>1.22</v>
      </c>
      <c r="J881" s="47">
        <f>ROUND(H881*I881, 2)</f>
        <v>583.05999999999995</v>
      </c>
      <c r="K881" s="53"/>
      <c r="L881" s="47">
        <f>SmtRes!DG292</f>
        <v>8.02</v>
      </c>
    </row>
    <row r="882" spans="1:83" ht="13.8" x14ac:dyDescent="0.25">
      <c r="A882" s="51"/>
      <c r="B882" s="51" t="s">
        <v>601</v>
      </c>
      <c r="C882" s="51" t="s">
        <v>822</v>
      </c>
      <c r="D882" s="52" t="s">
        <v>590</v>
      </c>
      <c r="E882" s="48">
        <f>SmtRes!DO292*SmtRes!AT292</f>
        <v>1.6E-2</v>
      </c>
      <c r="F882" s="48">
        <f t="shared" si="49"/>
        <v>0.86</v>
      </c>
      <c r="G882" s="48">
        <f>SmtRes!DO292*SmtRes!CX292</f>
        <v>1.376E-2</v>
      </c>
      <c r="H882" s="47"/>
      <c r="I882" s="53"/>
      <c r="J882" s="47">
        <f>ROUND(SmtRes!AG292/SmtRes!DO292, 2)</f>
        <v>597.98</v>
      </c>
      <c r="K882" s="53"/>
      <c r="L882" s="47">
        <f>SmtRes!DH292</f>
        <v>8.23</v>
      </c>
      <c r="CE882" s="12">
        <v>1</v>
      </c>
    </row>
    <row r="883" spans="1:83" ht="13.8" x14ac:dyDescent="0.25">
      <c r="A883" s="55"/>
      <c r="B883" s="48">
        <v>4</v>
      </c>
      <c r="C883" s="55" t="s">
        <v>824</v>
      </c>
      <c r="D883" s="52"/>
      <c r="E883" s="49"/>
      <c r="F883" s="48"/>
      <c r="G883" s="49"/>
      <c r="H883" s="48"/>
      <c r="I883" s="48"/>
      <c r="J883" s="48"/>
      <c r="K883" s="48"/>
      <c r="L883" s="43">
        <f>SUM(L884:L884)-SUMIF(CE884:CE884, 1, L884:L884)</f>
        <v>0</v>
      </c>
    </row>
    <row r="884" spans="1:83" ht="13.8" x14ac:dyDescent="0.25">
      <c r="A884" s="51"/>
      <c r="B884" s="51" t="s">
        <v>89</v>
      </c>
      <c r="C884" s="56" t="s">
        <v>90</v>
      </c>
      <c r="D884" s="57" t="s">
        <v>91</v>
      </c>
      <c r="E884" s="58">
        <v>0.25</v>
      </c>
      <c r="F884" s="58">
        <f>ROUND(0,7)</f>
        <v>0</v>
      </c>
      <c r="G884" s="58">
        <f>SmtRes!CX293</f>
        <v>0</v>
      </c>
      <c r="H884" s="59">
        <f>SmtRes!CZ293</f>
        <v>174.93</v>
      </c>
      <c r="I884" s="60">
        <f>SmtRes!AI293</f>
        <v>1.1499999999999999</v>
      </c>
      <c r="J884" s="59">
        <f>ROUND(H884*I884, 2)</f>
        <v>201.17</v>
      </c>
      <c r="K884" s="60"/>
      <c r="L884" s="59">
        <f>SmtRes!DF293</f>
        <v>0</v>
      </c>
    </row>
    <row r="885" spans="1:83" ht="13.8" x14ac:dyDescent="0.25">
      <c r="A885" s="51"/>
      <c r="B885" s="51"/>
      <c r="C885" s="61" t="s">
        <v>825</v>
      </c>
      <c r="D885" s="52"/>
      <c r="E885" s="48"/>
      <c r="F885" s="48"/>
      <c r="G885" s="48"/>
      <c r="H885" s="47"/>
      <c r="I885" s="53"/>
      <c r="J885" s="47"/>
      <c r="K885" s="53"/>
      <c r="L885" s="47">
        <f>L873+L875+L876+L883</f>
        <v>360.88</v>
      </c>
    </row>
    <row r="886" spans="1:83" ht="41.4" x14ac:dyDescent="0.25">
      <c r="A886" s="50" t="s">
        <v>877</v>
      </c>
      <c r="B886" s="51" t="str">
        <f>Source!F336</f>
        <v>421/пр_2020_п.75_пп.а</v>
      </c>
      <c r="C886" s="51" t="str">
        <f>Source!G336</f>
        <v>Сметная стоимость вспомогательных ненормируемых материальных ресурсов, не учтенная в сметной норме, 2%</v>
      </c>
      <c r="D886" s="52" t="str">
        <f>Source!H336</f>
        <v>%</v>
      </c>
      <c r="E886" s="48">
        <f>SmtRes!AT294</f>
        <v>2</v>
      </c>
      <c r="F886" s="48"/>
      <c r="G886" s="48">
        <f>Source!I336</f>
        <v>2</v>
      </c>
      <c r="H886" s="47"/>
      <c r="I886" s="53"/>
      <c r="J886" s="47"/>
      <c r="K886" s="53">
        <f>ROUND(0,7)</f>
        <v>0</v>
      </c>
      <c r="L886" s="47">
        <f>Source!P336</f>
        <v>0</v>
      </c>
      <c r="AD886" s="12">
        <f>ROUND((Source!AT336/100)*((ROUND(0*Source!I336, 2)+ROUND(0*Source!I336, 2))), 2)</f>
        <v>0</v>
      </c>
      <c r="AE886" s="12">
        <f>ROUND((Source!AU336/100)*((ROUND(0*Source!I336, 2)+ROUND(0*Source!I336, 2))), 2)</f>
        <v>0</v>
      </c>
      <c r="AN886" s="12">
        <f>L886</f>
        <v>0</v>
      </c>
      <c r="AW886" s="12">
        <f>L886</f>
        <v>0</v>
      </c>
      <c r="AZ886" s="12">
        <f>Source!X336</f>
        <v>0</v>
      </c>
      <c r="BA886" s="12">
        <f>Source!Y336</f>
        <v>0</v>
      </c>
      <c r="CD886" s="12">
        <v>2</v>
      </c>
    </row>
    <row r="887" spans="1:83" ht="13.8" x14ac:dyDescent="0.25">
      <c r="A887" s="51"/>
      <c r="B887" s="51"/>
      <c r="C887" s="51" t="s">
        <v>826</v>
      </c>
      <c r="D887" s="52"/>
      <c r="E887" s="48"/>
      <c r="F887" s="48"/>
      <c r="G887" s="48"/>
      <c r="H887" s="47"/>
      <c r="I887" s="53"/>
      <c r="J887" s="47"/>
      <c r="K887" s="53"/>
      <c r="L887" s="47">
        <f>SUM(AR872:AR890)+SUM(AS872:AS890)+SUM(AT872:AT890)+SUM(AU872:AU890)+SUM(AV872:AV890)</f>
        <v>331.04</v>
      </c>
    </row>
    <row r="888" spans="1:83" ht="27.6" x14ac:dyDescent="0.25">
      <c r="A888" s="51"/>
      <c r="B888" s="51" t="s">
        <v>128</v>
      </c>
      <c r="C888" s="51" t="s">
        <v>835</v>
      </c>
      <c r="D888" s="52" t="s">
        <v>133</v>
      </c>
      <c r="E888" s="48">
        <f>Source!BZ335</f>
        <v>97</v>
      </c>
      <c r="F888" s="48"/>
      <c r="G888" s="48">
        <f>Source!AT335</f>
        <v>97</v>
      </c>
      <c r="H888" s="47"/>
      <c r="I888" s="53"/>
      <c r="J888" s="47"/>
      <c r="K888" s="53"/>
      <c r="L888" s="47">
        <f>SUM(AZ872:AZ890)</f>
        <v>321.11</v>
      </c>
    </row>
    <row r="889" spans="1:83" ht="27.6" x14ac:dyDescent="0.25">
      <c r="A889" s="56"/>
      <c r="B889" s="56" t="s">
        <v>129</v>
      </c>
      <c r="C889" s="56" t="s">
        <v>836</v>
      </c>
      <c r="D889" s="57" t="s">
        <v>133</v>
      </c>
      <c r="E889" s="58">
        <f>Source!CA335</f>
        <v>51</v>
      </c>
      <c r="F889" s="58"/>
      <c r="G889" s="58">
        <f>Source!AU335</f>
        <v>51</v>
      </c>
      <c r="H889" s="59"/>
      <c r="I889" s="60"/>
      <c r="J889" s="59"/>
      <c r="K889" s="60"/>
      <c r="L889" s="59">
        <f>SUM(BA872:BA890)</f>
        <v>168.83</v>
      </c>
    </row>
    <row r="890" spans="1:83" ht="13.8" x14ac:dyDescent="0.25">
      <c r="C890" s="98" t="s">
        <v>829</v>
      </c>
      <c r="D890" s="98"/>
      <c r="E890" s="98"/>
      <c r="F890" s="98"/>
      <c r="G890" s="98"/>
      <c r="H890" s="98"/>
      <c r="I890" s="99">
        <f>K890/E872</f>
        <v>850.82</v>
      </c>
      <c r="J890" s="99"/>
      <c r="K890" s="99">
        <f>L873+L875+L883+L888+L889+L876+SUM(L886:L886)</f>
        <v>850.82</v>
      </c>
      <c r="L890" s="99"/>
      <c r="AD890" s="12">
        <f>ROUND((Source!AT335/100)*((ROUND(SUMIF(SmtRes!AQ288:'SmtRes'!AQ294,"=1",SmtRes!AD288:'SmtRes'!AD294)*Source!I335, 2)+ROUND(SUMIF(SmtRes!AQ288:'SmtRes'!AQ294,"=1",SmtRes!AC288:'SmtRes'!AC294)*Source!I335, 2))), 2)</f>
        <v>2454.34</v>
      </c>
      <c r="AE890" s="12">
        <f>ROUND((Source!AU335/100)*((ROUND(SUMIF(SmtRes!AQ288:'SmtRes'!AQ294,"=1",SmtRes!AD288:'SmtRes'!AD294)*Source!I335, 2)+ROUND(SUMIF(SmtRes!AQ288:'SmtRes'!AQ294,"=1",SmtRes!AC288:'SmtRes'!AC294)*Source!I335, 2))), 2)</f>
        <v>1290.43</v>
      </c>
      <c r="AN890" s="62">
        <f>L873+L875+L883+L888+L889+L876</f>
        <v>850.82</v>
      </c>
      <c r="AO890" s="62">
        <f>L875</f>
        <v>29.840000000000003</v>
      </c>
      <c r="AQ890" s="12" t="s">
        <v>830</v>
      </c>
      <c r="AR890" s="62">
        <f>L873</f>
        <v>308.56</v>
      </c>
      <c r="AT890" s="62">
        <f>L876</f>
        <v>22.48</v>
      </c>
      <c r="AV890" s="12" t="s">
        <v>830</v>
      </c>
      <c r="AW890" s="62">
        <f>L883</f>
        <v>0</v>
      </c>
      <c r="AZ890" s="12">
        <f>Source!X335</f>
        <v>321.11</v>
      </c>
      <c r="BA890" s="12">
        <f>Source!Y335</f>
        <v>168.83</v>
      </c>
      <c r="CD890" s="12">
        <v>2</v>
      </c>
    </row>
    <row r="891" spans="1:83" ht="79.8" x14ac:dyDescent="0.25">
      <c r="A891" s="50" t="s">
        <v>225</v>
      </c>
      <c r="B891" s="51" t="s">
        <v>870</v>
      </c>
      <c r="C891" s="51" t="s">
        <v>1047</v>
      </c>
      <c r="D891" s="52" t="str">
        <f>Source!H337</f>
        <v>ШТ</v>
      </c>
      <c r="E891" s="48">
        <f>Source!K337</f>
        <v>1</v>
      </c>
      <c r="F891" s="48"/>
      <c r="G891" s="48">
        <f>Source!I337</f>
        <v>1</v>
      </c>
      <c r="H891" s="47"/>
      <c r="I891" s="53"/>
      <c r="J891" s="47"/>
      <c r="K891" s="53"/>
      <c r="L891" s="47"/>
    </row>
    <row r="892" spans="1:83" ht="13.8" x14ac:dyDescent="0.25">
      <c r="A892" s="55"/>
      <c r="B892" s="48">
        <v>1</v>
      </c>
      <c r="C892" s="55" t="s">
        <v>819</v>
      </c>
      <c r="D892" s="52" t="s">
        <v>590</v>
      </c>
      <c r="E892" s="49"/>
      <c r="F892" s="48"/>
      <c r="G892" s="49">
        <f>Source!U337</f>
        <v>1.7458</v>
      </c>
      <c r="H892" s="48"/>
      <c r="I892" s="48"/>
      <c r="J892" s="48"/>
      <c r="K892" s="48"/>
      <c r="L892" s="43">
        <f>SUM(L893:L893)-SUMIF(CE893:CE893, 1, L893:L893)</f>
        <v>1043.95</v>
      </c>
    </row>
    <row r="893" spans="1:83" ht="13.8" x14ac:dyDescent="0.25">
      <c r="A893" s="51"/>
      <c r="B893" s="51" t="s">
        <v>617</v>
      </c>
      <c r="C893" s="51" t="s">
        <v>618</v>
      </c>
      <c r="D893" s="52" t="s">
        <v>590</v>
      </c>
      <c r="E893" s="48">
        <v>2.0299999999999998</v>
      </c>
      <c r="F893" s="48">
        <f>ROUND(0.86,7)</f>
        <v>0.86</v>
      </c>
      <c r="G893" s="48">
        <f>SmtRes!CX295</f>
        <v>1.7458</v>
      </c>
      <c r="H893" s="47"/>
      <c r="I893" s="53"/>
      <c r="J893" s="47">
        <f>SmtRes!CZ295</f>
        <v>597.98</v>
      </c>
      <c r="K893" s="53"/>
      <c r="L893" s="47">
        <f>SmtRes!DI295</f>
        <v>1043.95</v>
      </c>
    </row>
    <row r="894" spans="1:83" ht="13.8" x14ac:dyDescent="0.25">
      <c r="A894" s="55"/>
      <c r="B894" s="48">
        <v>2</v>
      </c>
      <c r="C894" s="55" t="s">
        <v>820</v>
      </c>
      <c r="D894" s="52"/>
      <c r="E894" s="49"/>
      <c r="F894" s="48"/>
      <c r="G894" s="49"/>
      <c r="H894" s="48"/>
      <c r="I894" s="48"/>
      <c r="J894" s="48"/>
      <c r="K894" s="48"/>
      <c r="L894" s="43">
        <f>SUM(L895:L902)-SUMIF(CE895:CE902, 1, L895:L902)</f>
        <v>425.55999999999995</v>
      </c>
    </row>
    <row r="895" spans="1:83" ht="13.8" x14ac:dyDescent="0.25">
      <c r="A895" s="55"/>
      <c r="B895" s="48"/>
      <c r="C895" s="55" t="s">
        <v>823</v>
      </c>
      <c r="D895" s="52" t="s">
        <v>590</v>
      </c>
      <c r="E895" s="49"/>
      <c r="F895" s="48"/>
      <c r="G895" s="49">
        <f>Source!V337</f>
        <v>0.36980000000000002</v>
      </c>
      <c r="H895" s="48"/>
      <c r="I895" s="48"/>
      <c r="J895" s="48"/>
      <c r="K895" s="48"/>
      <c r="L895" s="43">
        <f>SUMIF(CE896:CE902, 1, L896:L902)</f>
        <v>274.10000000000002</v>
      </c>
      <c r="CE895" s="12">
        <v>1</v>
      </c>
    </row>
    <row r="896" spans="1:83" ht="27.6" x14ac:dyDescent="0.25">
      <c r="A896" s="51"/>
      <c r="B896" s="51" t="s">
        <v>593</v>
      </c>
      <c r="C896" s="51" t="s">
        <v>595</v>
      </c>
      <c r="D896" s="52" t="s">
        <v>596</v>
      </c>
      <c r="E896" s="48">
        <v>0.3</v>
      </c>
      <c r="F896" s="48">
        <f t="shared" ref="F896:F902" si="50">ROUND(0.86,7)</f>
        <v>0.86</v>
      </c>
      <c r="G896" s="48">
        <f>SmtRes!CX297</f>
        <v>0.25800000000000001</v>
      </c>
      <c r="H896" s="47"/>
      <c r="I896" s="53"/>
      <c r="J896" s="47">
        <f>SmtRes!CZ297</f>
        <v>1552.12</v>
      </c>
      <c r="K896" s="53"/>
      <c r="L896" s="47">
        <f>SmtRes!DG297</f>
        <v>400.45</v>
      </c>
    </row>
    <row r="897" spans="1:83" ht="13.8" x14ac:dyDescent="0.25">
      <c r="A897" s="51"/>
      <c r="B897" s="51" t="s">
        <v>597</v>
      </c>
      <c r="C897" s="51" t="s">
        <v>821</v>
      </c>
      <c r="D897" s="52" t="s">
        <v>590</v>
      </c>
      <c r="E897" s="48">
        <f>SmtRes!DO297*SmtRes!AT297</f>
        <v>0.3</v>
      </c>
      <c r="F897" s="48">
        <f t="shared" si="50"/>
        <v>0.86</v>
      </c>
      <c r="G897" s="48">
        <f>SmtRes!DO297*SmtRes!CX297</f>
        <v>0.25800000000000001</v>
      </c>
      <c r="H897" s="47"/>
      <c r="I897" s="53"/>
      <c r="J897" s="47">
        <f>ROUND(SmtRes!AG297/SmtRes!DO297, 2)</f>
        <v>803.25</v>
      </c>
      <c r="K897" s="53"/>
      <c r="L897" s="47">
        <f>SmtRes!DH297</f>
        <v>207.24</v>
      </c>
      <c r="CE897" s="12">
        <v>1</v>
      </c>
    </row>
    <row r="898" spans="1:83" ht="27.6" x14ac:dyDescent="0.25">
      <c r="A898" s="51"/>
      <c r="B898" s="51" t="s">
        <v>638</v>
      </c>
      <c r="C898" s="51" t="s">
        <v>640</v>
      </c>
      <c r="D898" s="52" t="s">
        <v>596</v>
      </c>
      <c r="E898" s="48">
        <v>0.11</v>
      </c>
      <c r="F898" s="48">
        <f t="shared" si="50"/>
        <v>0.86</v>
      </c>
      <c r="G898" s="48">
        <f>SmtRes!CX298</f>
        <v>9.4600000000000004E-2</v>
      </c>
      <c r="H898" s="47">
        <f>SmtRes!CZ298</f>
        <v>104.99</v>
      </c>
      <c r="I898" s="53">
        <f>SmtRes!AJ298</f>
        <v>1.23</v>
      </c>
      <c r="J898" s="47">
        <f>ROUND(H898*I898, 2)</f>
        <v>129.13999999999999</v>
      </c>
      <c r="K898" s="53"/>
      <c r="L898" s="47">
        <f>SmtRes!DG298</f>
        <v>12.22</v>
      </c>
    </row>
    <row r="899" spans="1:83" ht="13.8" x14ac:dyDescent="0.25">
      <c r="A899" s="51"/>
      <c r="B899" s="51" t="s">
        <v>601</v>
      </c>
      <c r="C899" s="51" t="s">
        <v>822</v>
      </c>
      <c r="D899" s="52" t="s">
        <v>590</v>
      </c>
      <c r="E899" s="48">
        <f>SmtRes!DO298*SmtRes!AT298</f>
        <v>0.11</v>
      </c>
      <c r="F899" s="48">
        <f t="shared" si="50"/>
        <v>0.86</v>
      </c>
      <c r="G899" s="48">
        <f>SmtRes!DO298*SmtRes!CX298</f>
        <v>9.4600000000000004E-2</v>
      </c>
      <c r="H899" s="47"/>
      <c r="I899" s="53"/>
      <c r="J899" s="47">
        <f>ROUND(SmtRes!AG298/SmtRes!DO298, 2)</f>
        <v>597.98</v>
      </c>
      <c r="K899" s="53"/>
      <c r="L899" s="47">
        <f>SmtRes!DH298</f>
        <v>56.57</v>
      </c>
      <c r="CE899" s="12">
        <v>1</v>
      </c>
    </row>
    <row r="900" spans="1:83" ht="27.6" x14ac:dyDescent="0.25">
      <c r="A900" s="51"/>
      <c r="B900" s="51" t="s">
        <v>598</v>
      </c>
      <c r="C900" s="51" t="s">
        <v>600</v>
      </c>
      <c r="D900" s="52" t="s">
        <v>596</v>
      </c>
      <c r="E900" s="48">
        <v>0.02</v>
      </c>
      <c r="F900" s="48">
        <f t="shared" si="50"/>
        <v>0.86</v>
      </c>
      <c r="G900" s="48">
        <f>SmtRes!CX299</f>
        <v>1.72E-2</v>
      </c>
      <c r="H900" s="47">
        <f>SmtRes!CZ299</f>
        <v>477.92</v>
      </c>
      <c r="I900" s="53">
        <f>SmtRes!AJ299</f>
        <v>1.22</v>
      </c>
      <c r="J900" s="47">
        <f>ROUND(H900*I900, 2)</f>
        <v>583.05999999999995</v>
      </c>
      <c r="K900" s="53"/>
      <c r="L900" s="47">
        <f>SmtRes!DG299</f>
        <v>10.029999999999999</v>
      </c>
    </row>
    <row r="901" spans="1:83" ht="13.8" x14ac:dyDescent="0.25">
      <c r="A901" s="51"/>
      <c r="B901" s="51" t="s">
        <v>601</v>
      </c>
      <c r="C901" s="51" t="s">
        <v>822</v>
      </c>
      <c r="D901" s="52" t="s">
        <v>590</v>
      </c>
      <c r="E901" s="48">
        <f>SmtRes!DO299*SmtRes!AT299</f>
        <v>0.02</v>
      </c>
      <c r="F901" s="48">
        <f t="shared" si="50"/>
        <v>0.86</v>
      </c>
      <c r="G901" s="48">
        <f>SmtRes!DO299*SmtRes!CX299</f>
        <v>1.72E-2</v>
      </c>
      <c r="H901" s="47"/>
      <c r="I901" s="53"/>
      <c r="J901" s="47">
        <f>ROUND(SmtRes!AG299/SmtRes!DO299, 2)</f>
        <v>597.98</v>
      </c>
      <c r="K901" s="53"/>
      <c r="L901" s="47">
        <f>SmtRes!DH299</f>
        <v>10.29</v>
      </c>
      <c r="CE901" s="12">
        <v>1</v>
      </c>
    </row>
    <row r="902" spans="1:83" ht="27.6" x14ac:dyDescent="0.25">
      <c r="A902" s="51"/>
      <c r="B902" s="51" t="s">
        <v>619</v>
      </c>
      <c r="C902" s="51" t="s">
        <v>621</v>
      </c>
      <c r="D902" s="52" t="s">
        <v>596</v>
      </c>
      <c r="E902" s="48">
        <v>0.12</v>
      </c>
      <c r="F902" s="48">
        <f t="shared" si="50"/>
        <v>0.86</v>
      </c>
      <c r="G902" s="48">
        <f>SmtRes!CX300</f>
        <v>0.1032</v>
      </c>
      <c r="H902" s="47"/>
      <c r="I902" s="53"/>
      <c r="J902" s="47">
        <f>SmtRes!CZ300</f>
        <v>27.7</v>
      </c>
      <c r="K902" s="53"/>
      <c r="L902" s="47">
        <f>SmtRes!DG300</f>
        <v>2.86</v>
      </c>
    </row>
    <row r="903" spans="1:83" ht="13.8" x14ac:dyDescent="0.25">
      <c r="A903" s="55"/>
      <c r="B903" s="48">
        <v>4</v>
      </c>
      <c r="C903" s="55" t="s">
        <v>824</v>
      </c>
      <c r="D903" s="52"/>
      <c r="E903" s="49"/>
      <c r="F903" s="48"/>
      <c r="G903" s="49"/>
      <c r="H903" s="48"/>
      <c r="I903" s="48"/>
      <c r="J903" s="48"/>
      <c r="K903" s="48"/>
      <c r="L903" s="43">
        <f>SUM(L904:L909)-SUMIF(CE904:CE909, 1, L904:L909)</f>
        <v>0</v>
      </c>
    </row>
    <row r="904" spans="1:83" ht="27.6" x14ac:dyDescent="0.25">
      <c r="A904" s="51"/>
      <c r="B904" s="51" t="s">
        <v>622</v>
      </c>
      <c r="C904" s="51" t="s">
        <v>624</v>
      </c>
      <c r="D904" s="52" t="s">
        <v>99</v>
      </c>
      <c r="E904" s="48">
        <v>2.0000000000000002E-5</v>
      </c>
      <c r="F904" s="48">
        <f t="shared" ref="F904:F909" si="51">ROUND(0,7)</f>
        <v>0</v>
      </c>
      <c r="G904" s="48">
        <f>SmtRes!CX301</f>
        <v>0</v>
      </c>
      <c r="H904" s="47">
        <f>SmtRes!CZ301</f>
        <v>144581.54999999999</v>
      </c>
      <c r="I904" s="53">
        <f>SmtRes!AI301</f>
        <v>1.77</v>
      </c>
      <c r="J904" s="47">
        <f t="shared" ref="J904:J909" si="52">ROUND(H904*I904, 2)</f>
        <v>255909.34</v>
      </c>
      <c r="K904" s="53"/>
      <c r="L904" s="47">
        <f>SmtRes!DF301</f>
        <v>0</v>
      </c>
    </row>
    <row r="905" spans="1:83" ht="41.4" x14ac:dyDescent="0.25">
      <c r="A905" s="51"/>
      <c r="B905" s="51" t="s">
        <v>625</v>
      </c>
      <c r="C905" s="51" t="s">
        <v>627</v>
      </c>
      <c r="D905" s="52" t="s">
        <v>91</v>
      </c>
      <c r="E905" s="48">
        <v>0.05</v>
      </c>
      <c r="F905" s="48">
        <f t="shared" si="51"/>
        <v>0</v>
      </c>
      <c r="G905" s="48">
        <f>SmtRes!CX302</f>
        <v>0</v>
      </c>
      <c r="H905" s="47">
        <f>SmtRes!CZ302</f>
        <v>155.63</v>
      </c>
      <c r="I905" s="53">
        <f>SmtRes!AI302</f>
        <v>0.94</v>
      </c>
      <c r="J905" s="47">
        <f t="shared" si="52"/>
        <v>146.29</v>
      </c>
      <c r="K905" s="53"/>
      <c r="L905" s="47">
        <f>SmtRes!DF302</f>
        <v>0</v>
      </c>
    </row>
    <row r="906" spans="1:83" ht="13.8" x14ac:dyDescent="0.25">
      <c r="A906" s="51"/>
      <c r="B906" s="51" t="s">
        <v>89</v>
      </c>
      <c r="C906" s="51" t="s">
        <v>90</v>
      </c>
      <c r="D906" s="52" t="s">
        <v>91</v>
      </c>
      <c r="E906" s="48">
        <v>0.79</v>
      </c>
      <c r="F906" s="48">
        <f t="shared" si="51"/>
        <v>0</v>
      </c>
      <c r="G906" s="48">
        <f>SmtRes!CX303</f>
        <v>0</v>
      </c>
      <c r="H906" s="47">
        <f>SmtRes!CZ303</f>
        <v>174.93</v>
      </c>
      <c r="I906" s="53">
        <f>SmtRes!AI303</f>
        <v>1.1499999999999999</v>
      </c>
      <c r="J906" s="47">
        <f t="shared" si="52"/>
        <v>201.17</v>
      </c>
      <c r="K906" s="53"/>
      <c r="L906" s="47">
        <f>SmtRes!DF303</f>
        <v>0</v>
      </c>
    </row>
    <row r="907" spans="1:83" ht="27.6" x14ac:dyDescent="0.25">
      <c r="A907" s="51"/>
      <c r="B907" s="51" t="s">
        <v>628</v>
      </c>
      <c r="C907" s="51" t="s">
        <v>630</v>
      </c>
      <c r="D907" s="52" t="s">
        <v>631</v>
      </c>
      <c r="E907" s="48">
        <v>3.0000000000000001E-3</v>
      </c>
      <c r="F907" s="48">
        <f t="shared" si="51"/>
        <v>0</v>
      </c>
      <c r="G907" s="48">
        <f>SmtRes!CX304</f>
        <v>0</v>
      </c>
      <c r="H907" s="47">
        <f>SmtRes!CZ304</f>
        <v>386.46</v>
      </c>
      <c r="I907" s="53">
        <f>SmtRes!AI304</f>
        <v>1.44</v>
      </c>
      <c r="J907" s="47">
        <f t="shared" si="52"/>
        <v>556.5</v>
      </c>
      <c r="K907" s="53"/>
      <c r="L907" s="47">
        <f>SmtRes!DF304</f>
        <v>0</v>
      </c>
    </row>
    <row r="908" spans="1:83" ht="27.6" x14ac:dyDescent="0.25">
      <c r="A908" s="51"/>
      <c r="B908" s="51" t="s">
        <v>632</v>
      </c>
      <c r="C908" s="51" t="s">
        <v>634</v>
      </c>
      <c r="D908" s="52" t="s">
        <v>99</v>
      </c>
      <c r="E908" s="48">
        <v>3.0000000000000001E-3</v>
      </c>
      <c r="F908" s="48">
        <f t="shared" si="51"/>
        <v>0</v>
      </c>
      <c r="G908" s="48">
        <f>SmtRes!CX305</f>
        <v>0</v>
      </c>
      <c r="H908" s="47">
        <f>SmtRes!CZ305</f>
        <v>70310.45</v>
      </c>
      <c r="I908" s="53">
        <f>SmtRes!AI305</f>
        <v>0.84</v>
      </c>
      <c r="J908" s="47">
        <f t="shared" si="52"/>
        <v>59060.78</v>
      </c>
      <c r="K908" s="53"/>
      <c r="L908" s="47">
        <f>SmtRes!DF305</f>
        <v>0</v>
      </c>
    </row>
    <row r="909" spans="1:83" ht="27.6" x14ac:dyDescent="0.25">
      <c r="A909" s="51"/>
      <c r="B909" s="51" t="s">
        <v>635</v>
      </c>
      <c r="C909" s="56" t="s">
        <v>637</v>
      </c>
      <c r="D909" s="57" t="s">
        <v>91</v>
      </c>
      <c r="E909" s="58">
        <v>0.7</v>
      </c>
      <c r="F909" s="58">
        <f t="shared" si="51"/>
        <v>0</v>
      </c>
      <c r="G909" s="58">
        <f>SmtRes!CX306</f>
        <v>0</v>
      </c>
      <c r="H909" s="59">
        <f>SmtRes!CZ306</f>
        <v>79.88</v>
      </c>
      <c r="I909" s="60">
        <f>SmtRes!AI306</f>
        <v>1.31</v>
      </c>
      <c r="J909" s="59">
        <f t="shared" si="52"/>
        <v>104.64</v>
      </c>
      <c r="K909" s="60"/>
      <c r="L909" s="59">
        <f>SmtRes!DF306</f>
        <v>0</v>
      </c>
    </row>
    <row r="910" spans="1:83" ht="13.8" x14ac:dyDescent="0.25">
      <c r="A910" s="51"/>
      <c r="B910" s="51"/>
      <c r="C910" s="61" t="s">
        <v>825</v>
      </c>
      <c r="D910" s="52"/>
      <c r="E910" s="48"/>
      <c r="F910" s="48"/>
      <c r="G910" s="48"/>
      <c r="H910" s="47"/>
      <c r="I910" s="53"/>
      <c r="J910" s="47"/>
      <c r="K910" s="53"/>
      <c r="L910" s="47">
        <f>L892+L894+L895+L903</f>
        <v>1743.6100000000001</v>
      </c>
    </row>
    <row r="911" spans="1:83" ht="41.4" x14ac:dyDescent="0.25">
      <c r="A911" s="50" t="s">
        <v>878</v>
      </c>
      <c r="B911" s="51" t="str">
        <f>Source!F338</f>
        <v>421/пр_2020_п.75_пп.а</v>
      </c>
      <c r="C911" s="51" t="str">
        <f>Source!G338</f>
        <v>Сметная стоимость вспомогательных ненормируемых материальных ресурсов, не учтенная в сметной норме, 2%</v>
      </c>
      <c r="D911" s="52" t="str">
        <f>Source!H338</f>
        <v>%</v>
      </c>
      <c r="E911" s="48">
        <f>SmtRes!AT307</f>
        <v>2</v>
      </c>
      <c r="F911" s="48"/>
      <c r="G911" s="48">
        <f>Source!I338</f>
        <v>2</v>
      </c>
      <c r="H911" s="47"/>
      <c r="I911" s="53"/>
      <c r="J911" s="47"/>
      <c r="K911" s="53">
        <f>ROUND(0,7)</f>
        <v>0</v>
      </c>
      <c r="L911" s="47">
        <f>Source!P338</f>
        <v>0</v>
      </c>
      <c r="AD911" s="12">
        <f>ROUND((Source!AT338/100)*((ROUND(0*Source!I338, 2)+ROUND(0*Source!I338, 2))), 2)</f>
        <v>0</v>
      </c>
      <c r="AE911" s="12">
        <f>ROUND((Source!AU338/100)*((ROUND(0*Source!I338, 2)+ROUND(0*Source!I338, 2))), 2)</f>
        <v>0</v>
      </c>
      <c r="AN911" s="12">
        <f>L911</f>
        <v>0</v>
      </c>
      <c r="AW911" s="12">
        <f>L911</f>
        <v>0</v>
      </c>
      <c r="AZ911" s="12">
        <f>Source!X338</f>
        <v>0</v>
      </c>
      <c r="BA911" s="12">
        <f>Source!Y338</f>
        <v>0</v>
      </c>
      <c r="CD911" s="12">
        <v>2</v>
      </c>
    </row>
    <row r="912" spans="1:83" ht="13.8" x14ac:dyDescent="0.25">
      <c r="A912" s="51"/>
      <c r="B912" s="51"/>
      <c r="C912" s="51" t="s">
        <v>826</v>
      </c>
      <c r="D912" s="52"/>
      <c r="E912" s="48"/>
      <c r="F912" s="48"/>
      <c r="G912" s="48"/>
      <c r="H912" s="47"/>
      <c r="I912" s="53"/>
      <c r="J912" s="47"/>
      <c r="K912" s="53"/>
      <c r="L912" s="47">
        <f>SUM(AR891:AR915)+SUM(AS891:AS915)+SUM(AT891:AT915)+SUM(AU891:AU915)+SUM(AV891:AV915)</f>
        <v>1318.0500000000002</v>
      </c>
    </row>
    <row r="913" spans="1:83" ht="27.6" x14ac:dyDescent="0.25">
      <c r="A913" s="51"/>
      <c r="B913" s="51" t="s">
        <v>128</v>
      </c>
      <c r="C913" s="51" t="s">
        <v>835</v>
      </c>
      <c r="D913" s="52" t="s">
        <v>133</v>
      </c>
      <c r="E913" s="48">
        <f>Source!BZ337</f>
        <v>97</v>
      </c>
      <c r="F913" s="48"/>
      <c r="G913" s="48">
        <f>Source!AT337</f>
        <v>97</v>
      </c>
      <c r="H913" s="47"/>
      <c r="I913" s="53"/>
      <c r="J913" s="47"/>
      <c r="K913" s="53"/>
      <c r="L913" s="47">
        <f>SUM(AZ891:AZ915)</f>
        <v>1278.51</v>
      </c>
    </row>
    <row r="914" spans="1:83" ht="27.6" x14ac:dyDescent="0.25">
      <c r="A914" s="56"/>
      <c r="B914" s="56" t="s">
        <v>129</v>
      </c>
      <c r="C914" s="56" t="s">
        <v>836</v>
      </c>
      <c r="D914" s="57" t="s">
        <v>133</v>
      </c>
      <c r="E914" s="58">
        <f>Source!CA337</f>
        <v>51</v>
      </c>
      <c r="F914" s="58"/>
      <c r="G914" s="58">
        <f>Source!AU337</f>
        <v>51</v>
      </c>
      <c r="H914" s="59"/>
      <c r="I914" s="60"/>
      <c r="J914" s="59"/>
      <c r="K914" s="60"/>
      <c r="L914" s="59">
        <f>SUM(BA891:BA915)</f>
        <v>672.21</v>
      </c>
    </row>
    <row r="915" spans="1:83" ht="13.8" x14ac:dyDescent="0.25">
      <c r="C915" s="98" t="s">
        <v>829</v>
      </c>
      <c r="D915" s="98"/>
      <c r="E915" s="98"/>
      <c r="F915" s="98"/>
      <c r="G915" s="98"/>
      <c r="H915" s="98"/>
      <c r="I915" s="99">
        <f>K915/E891</f>
        <v>3694.33</v>
      </c>
      <c r="J915" s="99"/>
      <c r="K915" s="99">
        <f>L892+L894+L903+L913+L914+L895+SUM(L911:L911)</f>
        <v>3694.33</v>
      </c>
      <c r="L915" s="99"/>
      <c r="AD915" s="12">
        <f>ROUND((Source!AT337/100)*((ROUND(SUMIF(SmtRes!AQ295:'SmtRes'!AQ307,"=1",SmtRes!AD295:'SmtRes'!AD307)*Source!I337, 2)+ROUND(SUMIF(SmtRes!AQ295:'SmtRes'!AQ307,"=1",SmtRes!AC295:'SmtRes'!AC307)*Source!I337, 2))), 2)</f>
        <v>2519.27</v>
      </c>
      <c r="AE915" s="12">
        <f>ROUND((Source!AU337/100)*((ROUND(SUMIF(SmtRes!AQ295:'SmtRes'!AQ307,"=1",SmtRes!AD295:'SmtRes'!AD307)*Source!I337, 2)+ROUND(SUMIF(SmtRes!AQ295:'SmtRes'!AQ307,"=1",SmtRes!AC295:'SmtRes'!AC307)*Source!I337, 2))), 2)</f>
        <v>1324.57</v>
      </c>
      <c r="AN915" s="62">
        <f>L892+L894+L903+L913+L914+L895</f>
        <v>3694.33</v>
      </c>
      <c r="AO915" s="62">
        <f>L894</f>
        <v>425.55999999999995</v>
      </c>
      <c r="AQ915" s="12" t="s">
        <v>830</v>
      </c>
      <c r="AR915" s="62">
        <f>L892</f>
        <v>1043.95</v>
      </c>
      <c r="AT915" s="62">
        <f>L895</f>
        <v>274.10000000000002</v>
      </c>
      <c r="AV915" s="12" t="s">
        <v>830</v>
      </c>
      <c r="AW915" s="62">
        <f>L903</f>
        <v>0</v>
      </c>
      <c r="AZ915" s="12">
        <f>Source!X337</f>
        <v>1278.51</v>
      </c>
      <c r="BA915" s="12">
        <f>Source!Y337</f>
        <v>672.21</v>
      </c>
      <c r="CD915" s="12">
        <v>2</v>
      </c>
    </row>
    <row r="916" spans="1:83" ht="79.8" x14ac:dyDescent="0.25">
      <c r="A916" s="50" t="s">
        <v>227</v>
      </c>
      <c r="B916" s="51" t="s">
        <v>872</v>
      </c>
      <c r="C916" s="51" t="s">
        <v>1048</v>
      </c>
      <c r="D916" s="52" t="str">
        <f>Source!H339</f>
        <v>ШТ</v>
      </c>
      <c r="E916" s="48">
        <f>Source!K339</f>
        <v>1</v>
      </c>
      <c r="F916" s="48"/>
      <c r="G916" s="48">
        <f>Source!I339</f>
        <v>1</v>
      </c>
      <c r="H916" s="47"/>
      <c r="I916" s="53"/>
      <c r="J916" s="47"/>
      <c r="K916" s="53"/>
      <c r="L916" s="47"/>
    </row>
    <row r="917" spans="1:83" ht="13.8" x14ac:dyDescent="0.25">
      <c r="A917" s="55"/>
      <c r="B917" s="48">
        <v>1</v>
      </c>
      <c r="C917" s="55" t="s">
        <v>819</v>
      </c>
      <c r="D917" s="52" t="s">
        <v>590</v>
      </c>
      <c r="E917" s="49"/>
      <c r="F917" s="48"/>
      <c r="G917" s="49">
        <f>Source!U339</f>
        <v>1.806</v>
      </c>
      <c r="H917" s="48"/>
      <c r="I917" s="48"/>
      <c r="J917" s="48"/>
      <c r="K917" s="48"/>
      <c r="L917" s="43">
        <f>SUM(L918:L918)-SUMIF(CE918:CE918, 1, L918:L918)</f>
        <v>1079.95</v>
      </c>
    </row>
    <row r="918" spans="1:83" ht="13.8" x14ac:dyDescent="0.25">
      <c r="A918" s="51"/>
      <c r="B918" s="51" t="s">
        <v>617</v>
      </c>
      <c r="C918" s="51" t="s">
        <v>618</v>
      </c>
      <c r="D918" s="52" t="s">
        <v>590</v>
      </c>
      <c r="E918" s="48">
        <v>2.1</v>
      </c>
      <c r="F918" s="48">
        <f>ROUND(0.86,7)</f>
        <v>0.86</v>
      </c>
      <c r="G918" s="48">
        <f>SmtRes!CX308</f>
        <v>1.806</v>
      </c>
      <c r="H918" s="47"/>
      <c r="I918" s="53"/>
      <c r="J918" s="47">
        <f>SmtRes!CZ308</f>
        <v>597.98</v>
      </c>
      <c r="K918" s="53"/>
      <c r="L918" s="47">
        <f>SmtRes!DI308</f>
        <v>1079.95</v>
      </c>
    </row>
    <row r="919" spans="1:83" ht="13.8" x14ac:dyDescent="0.25">
      <c r="A919" s="55"/>
      <c r="B919" s="48">
        <v>2</v>
      </c>
      <c r="C919" s="55" t="s">
        <v>820</v>
      </c>
      <c r="D919" s="52"/>
      <c r="E919" s="49"/>
      <c r="F919" s="48"/>
      <c r="G919" s="49"/>
      <c r="H919" s="48"/>
      <c r="I919" s="48"/>
      <c r="J919" s="48"/>
      <c r="K919" s="48"/>
      <c r="L919" s="43">
        <f>SUM(L920:L927)-SUMIF(CE920:CE927, 1, L920:L927)</f>
        <v>507.87999999999965</v>
      </c>
    </row>
    <row r="920" spans="1:83" ht="13.8" x14ac:dyDescent="0.25">
      <c r="A920" s="55"/>
      <c r="B920" s="48"/>
      <c r="C920" s="55" t="s">
        <v>823</v>
      </c>
      <c r="D920" s="52" t="s">
        <v>590</v>
      </c>
      <c r="E920" s="49"/>
      <c r="F920" s="48"/>
      <c r="G920" s="49">
        <f>Source!V339</f>
        <v>0.47299999999999998</v>
      </c>
      <c r="H920" s="48"/>
      <c r="I920" s="48"/>
      <c r="J920" s="48"/>
      <c r="K920" s="48"/>
      <c r="L920" s="43">
        <f>SUMIF(CE921:CE927, 1, L921:L927)</f>
        <v>344.63</v>
      </c>
      <c r="CE920" s="12">
        <v>1</v>
      </c>
    </row>
    <row r="921" spans="1:83" ht="27.6" x14ac:dyDescent="0.25">
      <c r="A921" s="51"/>
      <c r="B921" s="51" t="s">
        <v>593</v>
      </c>
      <c r="C921" s="51" t="s">
        <v>595</v>
      </c>
      <c r="D921" s="52" t="s">
        <v>596</v>
      </c>
      <c r="E921" s="48">
        <v>0.35</v>
      </c>
      <c r="F921" s="48">
        <f t="shared" ref="F921:F927" si="53">ROUND(0.86,7)</f>
        <v>0.86</v>
      </c>
      <c r="G921" s="48">
        <f>SmtRes!CX310</f>
        <v>0.30099999999999999</v>
      </c>
      <c r="H921" s="47"/>
      <c r="I921" s="53"/>
      <c r="J921" s="47">
        <f>SmtRes!CZ310</f>
        <v>1552.12</v>
      </c>
      <c r="K921" s="53"/>
      <c r="L921" s="47">
        <f>SmtRes!DG310</f>
        <v>467.19</v>
      </c>
    </row>
    <row r="922" spans="1:83" ht="13.8" x14ac:dyDescent="0.25">
      <c r="A922" s="51"/>
      <c r="B922" s="51" t="s">
        <v>597</v>
      </c>
      <c r="C922" s="51" t="s">
        <v>821</v>
      </c>
      <c r="D922" s="52" t="s">
        <v>590</v>
      </c>
      <c r="E922" s="48">
        <f>SmtRes!DO310*SmtRes!AT310</f>
        <v>0.35</v>
      </c>
      <c r="F922" s="48">
        <f t="shared" si="53"/>
        <v>0.86</v>
      </c>
      <c r="G922" s="48">
        <f>SmtRes!DO310*SmtRes!CX310</f>
        <v>0.30099999999999999</v>
      </c>
      <c r="H922" s="47"/>
      <c r="I922" s="53"/>
      <c r="J922" s="47">
        <f>ROUND(SmtRes!AG310/SmtRes!DO310, 2)</f>
        <v>803.25</v>
      </c>
      <c r="K922" s="53"/>
      <c r="L922" s="47">
        <f>SmtRes!DH310</f>
        <v>241.78</v>
      </c>
      <c r="CE922" s="12">
        <v>1</v>
      </c>
    </row>
    <row r="923" spans="1:83" ht="27.6" x14ac:dyDescent="0.25">
      <c r="A923" s="51"/>
      <c r="B923" s="51" t="s">
        <v>638</v>
      </c>
      <c r="C923" s="51" t="s">
        <v>640</v>
      </c>
      <c r="D923" s="52" t="s">
        <v>596</v>
      </c>
      <c r="E923" s="48">
        <v>0.16</v>
      </c>
      <c r="F923" s="48">
        <f t="shared" si="53"/>
        <v>0.86</v>
      </c>
      <c r="G923" s="48">
        <f>SmtRes!CX311</f>
        <v>0.1376</v>
      </c>
      <c r="H923" s="47">
        <f>SmtRes!CZ311</f>
        <v>104.99</v>
      </c>
      <c r="I923" s="53">
        <f>SmtRes!AJ311</f>
        <v>1.23</v>
      </c>
      <c r="J923" s="47">
        <f>ROUND(H923*I923, 2)</f>
        <v>129.13999999999999</v>
      </c>
      <c r="K923" s="53"/>
      <c r="L923" s="47">
        <f>SmtRes!DG311</f>
        <v>17.77</v>
      </c>
    </row>
    <row r="924" spans="1:83" ht="13.8" x14ac:dyDescent="0.25">
      <c r="A924" s="51"/>
      <c r="B924" s="51" t="s">
        <v>601</v>
      </c>
      <c r="C924" s="51" t="s">
        <v>822</v>
      </c>
      <c r="D924" s="52" t="s">
        <v>590</v>
      </c>
      <c r="E924" s="48">
        <f>SmtRes!DO311*SmtRes!AT311</f>
        <v>0.16</v>
      </c>
      <c r="F924" s="48">
        <f t="shared" si="53"/>
        <v>0.86</v>
      </c>
      <c r="G924" s="48">
        <f>SmtRes!DO311*SmtRes!CX311</f>
        <v>0.1376</v>
      </c>
      <c r="H924" s="47"/>
      <c r="I924" s="53"/>
      <c r="J924" s="47">
        <f>ROUND(SmtRes!AG311/SmtRes!DO311, 2)</f>
        <v>597.98</v>
      </c>
      <c r="K924" s="53"/>
      <c r="L924" s="47">
        <f>SmtRes!DH311</f>
        <v>82.28</v>
      </c>
      <c r="CE924" s="12">
        <v>1</v>
      </c>
    </row>
    <row r="925" spans="1:83" ht="27.6" x14ac:dyDescent="0.25">
      <c r="A925" s="51"/>
      <c r="B925" s="51" t="s">
        <v>598</v>
      </c>
      <c r="C925" s="51" t="s">
        <v>600</v>
      </c>
      <c r="D925" s="52" t="s">
        <v>596</v>
      </c>
      <c r="E925" s="48">
        <v>0.04</v>
      </c>
      <c r="F925" s="48">
        <f t="shared" si="53"/>
        <v>0.86</v>
      </c>
      <c r="G925" s="48">
        <f>SmtRes!CX312</f>
        <v>3.44E-2</v>
      </c>
      <c r="H925" s="47">
        <f>SmtRes!CZ312</f>
        <v>477.92</v>
      </c>
      <c r="I925" s="53">
        <f>SmtRes!AJ312</f>
        <v>1.22</v>
      </c>
      <c r="J925" s="47">
        <f>ROUND(H925*I925, 2)</f>
        <v>583.05999999999995</v>
      </c>
      <c r="K925" s="53"/>
      <c r="L925" s="47">
        <f>SmtRes!DG312</f>
        <v>20.059999999999999</v>
      </c>
    </row>
    <row r="926" spans="1:83" ht="13.8" x14ac:dyDescent="0.25">
      <c r="A926" s="51"/>
      <c r="B926" s="51" t="s">
        <v>601</v>
      </c>
      <c r="C926" s="51" t="s">
        <v>822</v>
      </c>
      <c r="D926" s="52" t="s">
        <v>590</v>
      </c>
      <c r="E926" s="48">
        <f>SmtRes!DO312*SmtRes!AT312</f>
        <v>0.04</v>
      </c>
      <c r="F926" s="48">
        <f t="shared" si="53"/>
        <v>0.86</v>
      </c>
      <c r="G926" s="48">
        <f>SmtRes!DO312*SmtRes!CX312</f>
        <v>3.44E-2</v>
      </c>
      <c r="H926" s="47"/>
      <c r="I926" s="53"/>
      <c r="J926" s="47">
        <f>ROUND(SmtRes!AG312/SmtRes!DO312, 2)</f>
        <v>597.98</v>
      </c>
      <c r="K926" s="53"/>
      <c r="L926" s="47">
        <f>SmtRes!DH312</f>
        <v>20.57</v>
      </c>
      <c r="CE926" s="12">
        <v>1</v>
      </c>
    </row>
    <row r="927" spans="1:83" ht="27.6" x14ac:dyDescent="0.25">
      <c r="A927" s="51"/>
      <c r="B927" s="51" t="s">
        <v>619</v>
      </c>
      <c r="C927" s="51" t="s">
        <v>621</v>
      </c>
      <c r="D927" s="52" t="s">
        <v>596</v>
      </c>
      <c r="E927" s="48">
        <v>0.12</v>
      </c>
      <c r="F927" s="48">
        <f t="shared" si="53"/>
        <v>0.86</v>
      </c>
      <c r="G927" s="48">
        <f>SmtRes!CX313</f>
        <v>0.1032</v>
      </c>
      <c r="H927" s="47"/>
      <c r="I927" s="53"/>
      <c r="J927" s="47">
        <f>SmtRes!CZ313</f>
        <v>27.7</v>
      </c>
      <c r="K927" s="53"/>
      <c r="L927" s="47">
        <f>SmtRes!DG313</f>
        <v>2.86</v>
      </c>
    </row>
    <row r="928" spans="1:83" ht="13.8" x14ac:dyDescent="0.25">
      <c r="A928" s="55"/>
      <c r="B928" s="48">
        <v>4</v>
      </c>
      <c r="C928" s="55" t="s">
        <v>824</v>
      </c>
      <c r="D928" s="52"/>
      <c r="E928" s="49"/>
      <c r="F928" s="48"/>
      <c r="G928" s="49"/>
      <c r="H928" s="48"/>
      <c r="I928" s="48"/>
      <c r="J928" s="48"/>
      <c r="K928" s="48"/>
      <c r="L928" s="43">
        <f>SUM(L929:L934)-SUMIF(CE929:CE934, 1, L929:L934)</f>
        <v>0</v>
      </c>
    </row>
    <row r="929" spans="1:82" ht="27.6" x14ac:dyDescent="0.25">
      <c r="A929" s="51"/>
      <c r="B929" s="51" t="s">
        <v>622</v>
      </c>
      <c r="C929" s="51" t="s">
        <v>624</v>
      </c>
      <c r="D929" s="52" t="s">
        <v>99</v>
      </c>
      <c r="E929" s="48">
        <v>2.0000000000000002E-5</v>
      </c>
      <c r="F929" s="48">
        <f t="shared" ref="F929:F934" si="54">ROUND(0,7)</f>
        <v>0</v>
      </c>
      <c r="G929" s="48">
        <f>SmtRes!CX314</f>
        <v>0</v>
      </c>
      <c r="H929" s="47">
        <f>SmtRes!CZ314</f>
        <v>144581.54999999999</v>
      </c>
      <c r="I929" s="53">
        <f>SmtRes!AI314</f>
        <v>1.77</v>
      </c>
      <c r="J929" s="47">
        <f t="shared" ref="J929:J934" si="55">ROUND(H929*I929, 2)</f>
        <v>255909.34</v>
      </c>
      <c r="K929" s="53"/>
      <c r="L929" s="47">
        <f>SmtRes!DF314</f>
        <v>0</v>
      </c>
    </row>
    <row r="930" spans="1:82" ht="41.4" x14ac:dyDescent="0.25">
      <c r="A930" s="51"/>
      <c r="B930" s="51" t="s">
        <v>625</v>
      </c>
      <c r="C930" s="51" t="s">
        <v>627</v>
      </c>
      <c r="D930" s="52" t="s">
        <v>91</v>
      </c>
      <c r="E930" s="48">
        <v>0.05</v>
      </c>
      <c r="F930" s="48">
        <f t="shared" si="54"/>
        <v>0</v>
      </c>
      <c r="G930" s="48">
        <f>SmtRes!CX315</f>
        <v>0</v>
      </c>
      <c r="H930" s="47">
        <f>SmtRes!CZ315</f>
        <v>155.63</v>
      </c>
      <c r="I930" s="53">
        <f>SmtRes!AI315</f>
        <v>0.94</v>
      </c>
      <c r="J930" s="47">
        <f t="shared" si="55"/>
        <v>146.29</v>
      </c>
      <c r="K930" s="53"/>
      <c r="L930" s="47">
        <f>SmtRes!DF315</f>
        <v>0</v>
      </c>
    </row>
    <row r="931" spans="1:82" ht="13.8" x14ac:dyDescent="0.25">
      <c r="A931" s="51"/>
      <c r="B931" s="51" t="s">
        <v>89</v>
      </c>
      <c r="C931" s="51" t="s">
        <v>90</v>
      </c>
      <c r="D931" s="52" t="s">
        <v>91</v>
      </c>
      <c r="E931" s="48">
        <v>2.4300000000000002</v>
      </c>
      <c r="F931" s="48">
        <f t="shared" si="54"/>
        <v>0</v>
      </c>
      <c r="G931" s="48">
        <f>SmtRes!CX316</f>
        <v>0</v>
      </c>
      <c r="H931" s="47">
        <f>SmtRes!CZ316</f>
        <v>174.93</v>
      </c>
      <c r="I931" s="53">
        <f>SmtRes!AI316</f>
        <v>1.1499999999999999</v>
      </c>
      <c r="J931" s="47">
        <f t="shared" si="55"/>
        <v>201.17</v>
      </c>
      <c r="K931" s="53"/>
      <c r="L931" s="47">
        <f>SmtRes!DF316</f>
        <v>0</v>
      </c>
    </row>
    <row r="932" spans="1:82" ht="27.6" x14ac:dyDescent="0.25">
      <c r="A932" s="51"/>
      <c r="B932" s="51" t="s">
        <v>628</v>
      </c>
      <c r="C932" s="51" t="s">
        <v>630</v>
      </c>
      <c r="D932" s="52" t="s">
        <v>631</v>
      </c>
      <c r="E932" s="48">
        <v>0.01</v>
      </c>
      <c r="F932" s="48">
        <f t="shared" si="54"/>
        <v>0</v>
      </c>
      <c r="G932" s="48">
        <f>SmtRes!CX317</f>
        <v>0</v>
      </c>
      <c r="H932" s="47">
        <f>SmtRes!CZ317</f>
        <v>386.46</v>
      </c>
      <c r="I932" s="53">
        <f>SmtRes!AI317</f>
        <v>1.44</v>
      </c>
      <c r="J932" s="47">
        <f t="shared" si="55"/>
        <v>556.5</v>
      </c>
      <c r="K932" s="53"/>
      <c r="L932" s="47">
        <f>SmtRes!DF317</f>
        <v>0</v>
      </c>
    </row>
    <row r="933" spans="1:82" ht="27.6" x14ac:dyDescent="0.25">
      <c r="A933" s="51"/>
      <c r="B933" s="51" t="s">
        <v>632</v>
      </c>
      <c r="C933" s="51" t="s">
        <v>634</v>
      </c>
      <c r="D933" s="52" t="s">
        <v>99</v>
      </c>
      <c r="E933" s="48">
        <v>4.0000000000000001E-3</v>
      </c>
      <c r="F933" s="48">
        <f t="shared" si="54"/>
        <v>0</v>
      </c>
      <c r="G933" s="48">
        <f>SmtRes!CX318</f>
        <v>0</v>
      </c>
      <c r="H933" s="47">
        <f>SmtRes!CZ318</f>
        <v>70310.45</v>
      </c>
      <c r="I933" s="53">
        <f>SmtRes!AI318</f>
        <v>0.84</v>
      </c>
      <c r="J933" s="47">
        <f t="shared" si="55"/>
        <v>59060.78</v>
      </c>
      <c r="K933" s="53"/>
      <c r="L933" s="47">
        <f>SmtRes!DF318</f>
        <v>0</v>
      </c>
    </row>
    <row r="934" spans="1:82" ht="27.6" x14ac:dyDescent="0.25">
      <c r="A934" s="51"/>
      <c r="B934" s="51" t="s">
        <v>635</v>
      </c>
      <c r="C934" s="56" t="s">
        <v>637</v>
      </c>
      <c r="D934" s="57" t="s">
        <v>91</v>
      </c>
      <c r="E934" s="58">
        <v>0.7</v>
      </c>
      <c r="F934" s="58">
        <f t="shared" si="54"/>
        <v>0</v>
      </c>
      <c r="G934" s="58">
        <f>SmtRes!CX319</f>
        <v>0</v>
      </c>
      <c r="H934" s="59">
        <f>SmtRes!CZ319</f>
        <v>79.88</v>
      </c>
      <c r="I934" s="60">
        <f>SmtRes!AI319</f>
        <v>1.31</v>
      </c>
      <c r="J934" s="59">
        <f t="shared" si="55"/>
        <v>104.64</v>
      </c>
      <c r="K934" s="60"/>
      <c r="L934" s="59">
        <f>SmtRes!DF319</f>
        <v>0</v>
      </c>
    </row>
    <row r="935" spans="1:82" ht="13.8" x14ac:dyDescent="0.25">
      <c r="A935" s="51"/>
      <c r="B935" s="51"/>
      <c r="C935" s="61" t="s">
        <v>825</v>
      </c>
      <c r="D935" s="52"/>
      <c r="E935" s="48"/>
      <c r="F935" s="48"/>
      <c r="G935" s="48"/>
      <c r="H935" s="47"/>
      <c r="I935" s="53"/>
      <c r="J935" s="47"/>
      <c r="K935" s="53"/>
      <c r="L935" s="47">
        <f>L917+L919+L920+L928</f>
        <v>1932.4599999999996</v>
      </c>
    </row>
    <row r="936" spans="1:82" ht="41.4" x14ac:dyDescent="0.25">
      <c r="A936" s="50" t="s">
        <v>879</v>
      </c>
      <c r="B936" s="51" t="str">
        <f>Source!F340</f>
        <v>421/пр_2020_п.75_пп.а</v>
      </c>
      <c r="C936" s="51" t="str">
        <f>Source!G340</f>
        <v>Сметная стоимость вспомогательных ненормируемых материальных ресурсов, не учтенная в сметной норме, 2%</v>
      </c>
      <c r="D936" s="52" t="str">
        <f>Source!H340</f>
        <v>%</v>
      </c>
      <c r="E936" s="48">
        <f>SmtRes!AT320</f>
        <v>2</v>
      </c>
      <c r="F936" s="48"/>
      <c r="G936" s="48">
        <f>Source!I340</f>
        <v>2</v>
      </c>
      <c r="H936" s="47"/>
      <c r="I936" s="53"/>
      <c r="J936" s="47"/>
      <c r="K936" s="53">
        <f>ROUND(0,7)</f>
        <v>0</v>
      </c>
      <c r="L936" s="47">
        <f>Source!P340</f>
        <v>0</v>
      </c>
      <c r="AD936" s="12">
        <f>ROUND((Source!AT340/100)*((ROUND(0*Source!I340, 2)+ROUND(0*Source!I340, 2))), 2)</f>
        <v>0</v>
      </c>
      <c r="AE936" s="12">
        <f>ROUND((Source!AU340/100)*((ROUND(0*Source!I340, 2)+ROUND(0*Source!I340, 2))), 2)</f>
        <v>0</v>
      </c>
      <c r="AN936" s="12">
        <f>L936</f>
        <v>0</v>
      </c>
      <c r="AW936" s="12">
        <f>L936</f>
        <v>0</v>
      </c>
      <c r="AZ936" s="12">
        <f>Source!X340</f>
        <v>0</v>
      </c>
      <c r="BA936" s="12">
        <f>Source!Y340</f>
        <v>0</v>
      </c>
      <c r="CD936" s="12">
        <v>2</v>
      </c>
    </row>
    <row r="937" spans="1:82" ht="13.8" x14ac:dyDescent="0.25">
      <c r="A937" s="51"/>
      <c r="B937" s="51"/>
      <c r="C937" s="51" t="s">
        <v>826</v>
      </c>
      <c r="D937" s="52"/>
      <c r="E937" s="48"/>
      <c r="F937" s="48"/>
      <c r="G937" s="48"/>
      <c r="H937" s="47"/>
      <c r="I937" s="53"/>
      <c r="J937" s="47"/>
      <c r="K937" s="53"/>
      <c r="L937" s="47">
        <f>SUM(AR916:AR940)+SUM(AS916:AS940)+SUM(AT916:AT940)+SUM(AU916:AU940)+SUM(AV916:AV940)</f>
        <v>1424.58</v>
      </c>
    </row>
    <row r="938" spans="1:82" ht="27.6" x14ac:dyDescent="0.25">
      <c r="A938" s="51"/>
      <c r="B938" s="51" t="s">
        <v>128</v>
      </c>
      <c r="C938" s="51" t="s">
        <v>835</v>
      </c>
      <c r="D938" s="52" t="s">
        <v>133</v>
      </c>
      <c r="E938" s="48">
        <f>Source!BZ339</f>
        <v>97</v>
      </c>
      <c r="F938" s="48"/>
      <c r="G938" s="48">
        <f>Source!AT339</f>
        <v>97</v>
      </c>
      <c r="H938" s="47"/>
      <c r="I938" s="53"/>
      <c r="J938" s="47"/>
      <c r="K938" s="53"/>
      <c r="L938" s="47">
        <f>SUM(AZ916:AZ940)</f>
        <v>1381.84</v>
      </c>
    </row>
    <row r="939" spans="1:82" ht="27.6" x14ac:dyDescent="0.25">
      <c r="A939" s="56"/>
      <c r="B939" s="56" t="s">
        <v>129</v>
      </c>
      <c r="C939" s="56" t="s">
        <v>836</v>
      </c>
      <c r="D939" s="57" t="s">
        <v>133</v>
      </c>
      <c r="E939" s="58">
        <f>Source!CA339</f>
        <v>51</v>
      </c>
      <c r="F939" s="58"/>
      <c r="G939" s="58">
        <f>Source!AU339</f>
        <v>51</v>
      </c>
      <c r="H939" s="59"/>
      <c r="I939" s="60"/>
      <c r="J939" s="59"/>
      <c r="K939" s="60"/>
      <c r="L939" s="59">
        <f>SUM(BA916:BA940)</f>
        <v>726.54</v>
      </c>
    </row>
    <row r="940" spans="1:82" ht="13.8" x14ac:dyDescent="0.25">
      <c r="C940" s="98" t="s">
        <v>829</v>
      </c>
      <c r="D940" s="98"/>
      <c r="E940" s="98"/>
      <c r="F940" s="98"/>
      <c r="G940" s="98"/>
      <c r="H940" s="98"/>
      <c r="I940" s="99">
        <f>K940/E916</f>
        <v>4040.8399999999997</v>
      </c>
      <c r="J940" s="99"/>
      <c r="K940" s="99">
        <f>L917+L919+L928+L938+L939+L920+SUM(L936:L936)</f>
        <v>4040.8399999999997</v>
      </c>
      <c r="L940" s="99"/>
      <c r="AD940" s="12">
        <f>ROUND((Source!AT339/100)*((ROUND(SUMIF(SmtRes!AQ308:'SmtRes'!AQ320,"=1",SmtRes!AD308:'SmtRes'!AD320)*Source!I339, 2)+ROUND(SUMIF(SmtRes!AQ308:'SmtRes'!AQ320,"=1",SmtRes!AC308:'SmtRes'!AC320)*Source!I339, 2))), 2)</f>
        <v>2519.27</v>
      </c>
      <c r="AE940" s="12">
        <f>ROUND((Source!AU339/100)*((ROUND(SUMIF(SmtRes!AQ308:'SmtRes'!AQ320,"=1",SmtRes!AD308:'SmtRes'!AD320)*Source!I339, 2)+ROUND(SUMIF(SmtRes!AQ308:'SmtRes'!AQ320,"=1",SmtRes!AC308:'SmtRes'!AC320)*Source!I339, 2))), 2)</f>
        <v>1324.57</v>
      </c>
      <c r="AN940" s="62">
        <f>L917+L919+L928+L938+L939+L920</f>
        <v>4040.8399999999997</v>
      </c>
      <c r="AO940" s="62">
        <f>L919</f>
        <v>507.87999999999965</v>
      </c>
      <c r="AQ940" s="12" t="s">
        <v>830</v>
      </c>
      <c r="AR940" s="62">
        <f>L917</f>
        <v>1079.95</v>
      </c>
      <c r="AT940" s="62">
        <f>L920</f>
        <v>344.63</v>
      </c>
      <c r="AV940" s="12" t="s">
        <v>830</v>
      </c>
      <c r="AW940" s="62">
        <f>L928</f>
        <v>0</v>
      </c>
      <c r="AZ940" s="12">
        <f>Source!X339</f>
        <v>1381.84</v>
      </c>
      <c r="BA940" s="12">
        <f>Source!Y339</f>
        <v>726.54</v>
      </c>
      <c r="CD940" s="12">
        <v>2</v>
      </c>
    </row>
    <row r="942" spans="1:82" ht="13.8" hidden="1" x14ac:dyDescent="0.25">
      <c r="A942" s="41"/>
      <c r="B942" s="42"/>
      <c r="C942" s="76" t="s">
        <v>831</v>
      </c>
      <c r="D942" s="76"/>
      <c r="E942" s="76"/>
      <c r="F942" s="76"/>
      <c r="G942" s="76"/>
      <c r="H942" s="76"/>
      <c r="I942" s="43"/>
      <c r="J942" s="41"/>
      <c r="K942" s="44"/>
      <c r="L942" s="43">
        <f>L944+L945+L951+L955</f>
        <v>4481.83</v>
      </c>
    </row>
    <row r="943" spans="1:82" ht="13.8" hidden="1" x14ac:dyDescent="0.25">
      <c r="A943" s="45"/>
      <c r="B943" s="46"/>
      <c r="C943" s="82" t="s">
        <v>791</v>
      </c>
      <c r="D943" s="83"/>
      <c r="E943" s="83"/>
      <c r="F943" s="83"/>
      <c r="G943" s="83"/>
      <c r="H943" s="83"/>
      <c r="I943" s="47"/>
      <c r="J943" s="45"/>
      <c r="K943" s="48"/>
      <c r="L943" s="47"/>
    </row>
    <row r="944" spans="1:82" ht="13.8" hidden="1" x14ac:dyDescent="0.25">
      <c r="A944" s="45"/>
      <c r="B944" s="46"/>
      <c r="C944" s="83" t="s">
        <v>792</v>
      </c>
      <c r="D944" s="83"/>
      <c r="E944" s="83"/>
      <c r="F944" s="83"/>
      <c r="G944" s="83"/>
      <c r="H944" s="83"/>
      <c r="I944" s="47"/>
      <c r="J944" s="45"/>
      <c r="K944" s="48"/>
      <c r="L944" s="47">
        <f>SUM(AR837:AR940)</f>
        <v>2843.88</v>
      </c>
    </row>
    <row r="945" spans="1:12" ht="13.8" hidden="1" x14ac:dyDescent="0.25">
      <c r="A945" s="45"/>
      <c r="B945" s="46"/>
      <c r="C945" s="83" t="s">
        <v>793</v>
      </c>
      <c r="D945" s="83"/>
      <c r="E945" s="83"/>
      <c r="F945" s="83"/>
      <c r="G945" s="83"/>
      <c r="H945" s="83"/>
      <c r="I945" s="47"/>
      <c r="J945" s="45"/>
      <c r="K945" s="48"/>
      <c r="L945" s="47">
        <f>L947+L950+L949</f>
        <v>1637.9499999999996</v>
      </c>
    </row>
    <row r="946" spans="1:12" ht="13.8" hidden="1" x14ac:dyDescent="0.25">
      <c r="A946" s="45"/>
      <c r="B946" s="46"/>
      <c r="C946" s="82" t="s">
        <v>794</v>
      </c>
      <c r="D946" s="83"/>
      <c r="E946" s="83"/>
      <c r="F946" s="83"/>
      <c r="G946" s="83"/>
      <c r="H946" s="83"/>
      <c r="I946" s="47"/>
      <c r="J946" s="45"/>
      <c r="K946" s="48"/>
      <c r="L946" s="47"/>
    </row>
    <row r="947" spans="1:12" ht="13.8" hidden="1" x14ac:dyDescent="0.25">
      <c r="A947" s="45"/>
      <c r="B947" s="46"/>
      <c r="C947" s="83" t="s">
        <v>793</v>
      </c>
      <c r="D947" s="83"/>
      <c r="E947" s="83"/>
      <c r="F947" s="83"/>
      <c r="G947" s="83"/>
      <c r="H947" s="83"/>
      <c r="I947" s="47"/>
      <c r="J947" s="45"/>
      <c r="K947" s="48"/>
      <c r="L947" s="47">
        <f>SUM(AO837:AO940)</f>
        <v>983.47999999999956</v>
      </c>
    </row>
    <row r="948" spans="1:12" ht="13.8" hidden="1" x14ac:dyDescent="0.25">
      <c r="A948" s="45"/>
      <c r="B948" s="46"/>
      <c r="C948" s="82" t="s">
        <v>795</v>
      </c>
      <c r="D948" s="83"/>
      <c r="E948" s="83"/>
      <c r="F948" s="83"/>
      <c r="G948" s="83"/>
      <c r="H948" s="83"/>
      <c r="I948" s="47"/>
      <c r="J948" s="45"/>
      <c r="K948" s="48"/>
      <c r="L948" s="47"/>
    </row>
    <row r="949" spans="1:12" ht="13.8" hidden="1" x14ac:dyDescent="0.25">
      <c r="A949" s="45"/>
      <c r="B949" s="46"/>
      <c r="C949" s="83" t="s">
        <v>815</v>
      </c>
      <c r="D949" s="83"/>
      <c r="E949" s="83"/>
      <c r="F949" s="83"/>
      <c r="G949" s="83"/>
      <c r="H949" s="83"/>
      <c r="I949" s="47"/>
      <c r="J949" s="45"/>
      <c r="K949" s="48"/>
      <c r="L949" s="47">
        <f>SUM(AT837:AT940)</f>
        <v>654.47</v>
      </c>
    </row>
    <row r="950" spans="1:12" ht="13.8" hidden="1" x14ac:dyDescent="0.25">
      <c r="A950" s="45"/>
      <c r="B950" s="46"/>
      <c r="C950" s="83" t="s">
        <v>796</v>
      </c>
      <c r="D950" s="83"/>
      <c r="E950" s="83"/>
      <c r="F950" s="83"/>
      <c r="G950" s="83"/>
      <c r="H950" s="83"/>
      <c r="I950" s="47"/>
      <c r="J950" s="45"/>
      <c r="K950" s="48"/>
      <c r="L950" s="47">
        <f>SUM(AV837:AV940)</f>
        <v>0</v>
      </c>
    </row>
    <row r="951" spans="1:12" ht="13.8" hidden="1" x14ac:dyDescent="0.25">
      <c r="A951" s="45"/>
      <c r="B951" s="46"/>
      <c r="C951" s="83" t="s">
        <v>797</v>
      </c>
      <c r="D951" s="83"/>
      <c r="E951" s="83"/>
      <c r="F951" s="83"/>
      <c r="G951" s="83"/>
      <c r="H951" s="83"/>
      <c r="I951" s="47"/>
      <c r="J951" s="45"/>
      <c r="K951" s="48"/>
      <c r="L951" s="47">
        <f>L953+L954</f>
        <v>0</v>
      </c>
    </row>
    <row r="952" spans="1:12" ht="13.8" hidden="1" x14ac:dyDescent="0.25">
      <c r="A952" s="45"/>
      <c r="B952" s="46"/>
      <c r="C952" s="82" t="s">
        <v>794</v>
      </c>
      <c r="D952" s="83"/>
      <c r="E952" s="83"/>
      <c r="F952" s="83"/>
      <c r="G952" s="83"/>
      <c r="H952" s="83"/>
      <c r="I952" s="47"/>
      <c r="J952" s="45"/>
      <c r="K952" s="48"/>
      <c r="L952" s="47"/>
    </row>
    <row r="953" spans="1:12" ht="13.8" hidden="1" x14ac:dyDescent="0.25">
      <c r="A953" s="45"/>
      <c r="B953" s="46"/>
      <c r="C953" s="83" t="s">
        <v>798</v>
      </c>
      <c r="D953" s="83"/>
      <c r="E953" s="83"/>
      <c r="F953" s="83"/>
      <c r="G953" s="83"/>
      <c r="H953" s="83"/>
      <c r="I953" s="47"/>
      <c r="J953" s="45"/>
      <c r="K953" s="48"/>
      <c r="L953" s="47">
        <f>SUM(AW837:AW940)-SUM(BK837:BK940)</f>
        <v>0</v>
      </c>
    </row>
    <row r="954" spans="1:12" ht="13.8" hidden="1" x14ac:dyDescent="0.25">
      <c r="A954" s="45"/>
      <c r="B954" s="46"/>
      <c r="C954" s="83" t="s">
        <v>799</v>
      </c>
      <c r="D954" s="83"/>
      <c r="E954" s="83"/>
      <c r="F954" s="83"/>
      <c r="G954" s="83"/>
      <c r="H954" s="83"/>
      <c r="I954" s="47"/>
      <c r="J954" s="45"/>
      <c r="K954" s="48"/>
      <c r="L954" s="47">
        <f>SUM(BC837:BC940)</f>
        <v>0</v>
      </c>
    </row>
    <row r="955" spans="1:12" ht="13.8" hidden="1" x14ac:dyDescent="0.25">
      <c r="A955" s="45"/>
      <c r="B955" s="46"/>
      <c r="C955" s="83" t="s">
        <v>800</v>
      </c>
      <c r="D955" s="83"/>
      <c r="E955" s="83"/>
      <c r="F955" s="83"/>
      <c r="G955" s="83"/>
      <c r="H955" s="83"/>
      <c r="I955" s="47"/>
      <c r="J955" s="45"/>
      <c r="K955" s="48"/>
      <c r="L955" s="47">
        <f>SUM(BB837:BB940)</f>
        <v>0</v>
      </c>
    </row>
    <row r="956" spans="1:12" ht="13.8" hidden="1" x14ac:dyDescent="0.25">
      <c r="A956" s="45"/>
      <c r="B956" s="46"/>
      <c r="C956" s="83" t="s">
        <v>801</v>
      </c>
      <c r="D956" s="83"/>
      <c r="E956" s="83"/>
      <c r="F956" s="83"/>
      <c r="G956" s="83"/>
      <c r="H956" s="83"/>
      <c r="I956" s="47"/>
      <c r="J956" s="45"/>
      <c r="K956" s="48"/>
      <c r="L956" s="47">
        <f>SUM(AR837:AR940)+SUM(AT837:AT940)+SUM(AV837:AV940)</f>
        <v>3498.3500000000004</v>
      </c>
    </row>
    <row r="957" spans="1:12" ht="13.8" hidden="1" x14ac:dyDescent="0.25">
      <c r="A957" s="45"/>
      <c r="B957" s="46"/>
      <c r="C957" s="83" t="s">
        <v>802</v>
      </c>
      <c r="D957" s="83"/>
      <c r="E957" s="83"/>
      <c r="F957" s="83"/>
      <c r="G957" s="83"/>
      <c r="H957" s="83"/>
      <c r="I957" s="47"/>
      <c r="J957" s="45"/>
      <c r="K957" s="48"/>
      <c r="L957" s="47">
        <f>SUM(AZ837:AZ940)</f>
        <v>3393.3999999999996</v>
      </c>
    </row>
    <row r="958" spans="1:12" ht="13.8" hidden="1" x14ac:dyDescent="0.25">
      <c r="A958" s="45"/>
      <c r="B958" s="46"/>
      <c r="C958" s="83" t="s">
        <v>803</v>
      </c>
      <c r="D958" s="83"/>
      <c r="E958" s="83"/>
      <c r="F958" s="83"/>
      <c r="G958" s="83"/>
      <c r="H958" s="83"/>
      <c r="I958" s="47"/>
      <c r="J958" s="45"/>
      <c r="K958" s="48"/>
      <c r="L958" s="47">
        <f>SUM(BA837:BA940)</f>
        <v>1784.17</v>
      </c>
    </row>
    <row r="959" spans="1:12" ht="13.8" hidden="1" x14ac:dyDescent="0.25">
      <c r="A959" s="45"/>
      <c r="B959" s="46"/>
      <c r="C959" s="83" t="s">
        <v>804</v>
      </c>
      <c r="D959" s="83"/>
      <c r="E959" s="83"/>
      <c r="F959" s="83"/>
      <c r="G959" s="83"/>
      <c r="H959" s="83"/>
      <c r="I959" s="47"/>
      <c r="J959" s="45"/>
      <c r="K959" s="48"/>
      <c r="L959" s="47">
        <f>L961+L962</f>
        <v>0</v>
      </c>
    </row>
    <row r="960" spans="1:12" ht="13.8" hidden="1" x14ac:dyDescent="0.25">
      <c r="A960" s="45"/>
      <c r="B960" s="46"/>
      <c r="C960" s="82" t="s">
        <v>791</v>
      </c>
      <c r="D960" s="83"/>
      <c r="E960" s="83"/>
      <c r="F960" s="83"/>
      <c r="G960" s="83"/>
      <c r="H960" s="83"/>
      <c r="I960" s="47"/>
      <c r="J960" s="45"/>
      <c r="K960" s="48"/>
      <c r="L960" s="47"/>
    </row>
    <row r="961" spans="1:12" ht="13.8" hidden="1" x14ac:dyDescent="0.25">
      <c r="A961" s="45"/>
      <c r="B961" s="46"/>
      <c r="C961" s="83" t="s">
        <v>805</v>
      </c>
      <c r="D961" s="83"/>
      <c r="E961" s="83"/>
      <c r="F961" s="83"/>
      <c r="G961" s="83"/>
      <c r="H961" s="83"/>
      <c r="I961" s="47"/>
      <c r="J961" s="45"/>
      <c r="K961" s="48"/>
      <c r="L961" s="47">
        <f>SUM(BK837:BK940)</f>
        <v>0</v>
      </c>
    </row>
    <row r="962" spans="1:12" ht="13.8" hidden="1" x14ac:dyDescent="0.25">
      <c r="A962" s="45"/>
      <c r="B962" s="46"/>
      <c r="C962" s="83" t="s">
        <v>806</v>
      </c>
      <c r="D962" s="83"/>
      <c r="E962" s="83"/>
      <c r="F962" s="83"/>
      <c r="G962" s="83"/>
      <c r="H962" s="83"/>
      <c r="I962" s="47"/>
      <c r="J962" s="45"/>
      <c r="K962" s="48"/>
      <c r="L962" s="47">
        <f>SUM(BD837:BD940)</f>
        <v>0</v>
      </c>
    </row>
    <row r="963" spans="1:12" ht="13.8" hidden="1" x14ac:dyDescent="0.25">
      <c r="A963" s="45"/>
      <c r="B963" s="46"/>
      <c r="C963" s="83" t="s">
        <v>807</v>
      </c>
      <c r="D963" s="83"/>
      <c r="E963" s="83"/>
      <c r="F963" s="83"/>
      <c r="G963" s="83"/>
      <c r="H963" s="83"/>
      <c r="I963" s="47"/>
      <c r="J963" s="45"/>
      <c r="K963" s="48"/>
      <c r="L963" s="47"/>
    </row>
    <row r="964" spans="1:12" ht="13.8" hidden="1" x14ac:dyDescent="0.25">
      <c r="A964" s="45"/>
      <c r="B964" s="46"/>
      <c r="C964" s="83" t="s">
        <v>808</v>
      </c>
      <c r="D964" s="83"/>
      <c r="E964" s="83"/>
      <c r="F964" s="83"/>
      <c r="G964" s="83"/>
      <c r="H964" s="83"/>
      <c r="I964" s="47"/>
      <c r="J964" s="45"/>
      <c r="K964" s="48"/>
      <c r="L964" s="47">
        <f>SUM(BO837:BO940)</f>
        <v>0</v>
      </c>
    </row>
    <row r="965" spans="1:12" ht="13.8" hidden="1" x14ac:dyDescent="0.25">
      <c r="A965" s="41"/>
      <c r="B965" s="42"/>
      <c r="C965" s="76" t="s">
        <v>809</v>
      </c>
      <c r="D965" s="76"/>
      <c r="E965" s="76"/>
      <c r="F965" s="76"/>
      <c r="G965" s="76"/>
      <c r="H965" s="76"/>
      <c r="I965" s="43"/>
      <c r="J965" s="41"/>
      <c r="K965" s="44"/>
      <c r="L965" s="43">
        <f>L942+L957+L958+L959+L963+L964</f>
        <v>9659.4</v>
      </c>
    </row>
    <row r="966" spans="1:12" ht="13.8" hidden="1" x14ac:dyDescent="0.25">
      <c r="A966" s="45"/>
      <c r="B966" s="46"/>
      <c r="C966" s="82" t="s">
        <v>810</v>
      </c>
      <c r="D966" s="83"/>
      <c r="E966" s="83"/>
      <c r="F966" s="83"/>
      <c r="G966" s="83"/>
      <c r="H966" s="83"/>
      <c r="I966" s="47"/>
      <c r="J966" s="45"/>
      <c r="K966" s="48"/>
      <c r="L966" s="47"/>
    </row>
    <row r="967" spans="1:12" ht="13.8" hidden="1" x14ac:dyDescent="0.25">
      <c r="A967" s="45"/>
      <c r="B967" s="46"/>
      <c r="C967" s="83" t="s">
        <v>811</v>
      </c>
      <c r="D967" s="83"/>
      <c r="E967" s="83"/>
      <c r="F967" s="83"/>
      <c r="G967" s="83"/>
      <c r="H967" s="83"/>
      <c r="I967" s="47"/>
      <c r="J967" s="45"/>
      <c r="K967" s="48"/>
      <c r="L967" s="47">
        <f>SUM(AX837:AX940)</f>
        <v>0</v>
      </c>
    </row>
    <row r="968" spans="1:12" ht="13.8" hidden="1" x14ac:dyDescent="0.25">
      <c r="A968" s="45"/>
      <c r="B968" s="46"/>
      <c r="C968" s="83" t="s">
        <v>812</v>
      </c>
      <c r="D968" s="83"/>
      <c r="E968" s="83"/>
      <c r="F968" s="83"/>
      <c r="G968" s="83"/>
      <c r="H968" s="83"/>
      <c r="I968" s="47"/>
      <c r="J968" s="45"/>
      <c r="K968" s="48"/>
      <c r="L968" s="47">
        <f>SUM(AY837:AY940)</f>
        <v>0</v>
      </c>
    </row>
    <row r="969" spans="1:12" ht="13.8" hidden="1" x14ac:dyDescent="0.25">
      <c r="A969" s="45"/>
      <c r="B969" s="46"/>
      <c r="C969" s="83" t="s">
        <v>813</v>
      </c>
      <c r="D969" s="83"/>
      <c r="E969" s="83"/>
      <c r="F969" s="100"/>
      <c r="G969" s="49">
        <f>Source!F364</f>
        <v>4.7557999999999998</v>
      </c>
      <c r="H969" s="45"/>
      <c r="I969" s="45"/>
      <c r="J969" s="45"/>
      <c r="K969" s="45"/>
      <c r="L969" s="45"/>
    </row>
    <row r="970" spans="1:12" ht="13.8" hidden="1" x14ac:dyDescent="0.25">
      <c r="A970" s="45"/>
      <c r="B970" s="46"/>
      <c r="C970" s="83" t="s">
        <v>814</v>
      </c>
      <c r="D970" s="83"/>
      <c r="E970" s="83"/>
      <c r="F970" s="100"/>
      <c r="G970" s="49">
        <f>Source!F365</f>
        <v>0.89525999999999994</v>
      </c>
      <c r="H970" s="45"/>
      <c r="I970" s="45"/>
      <c r="J970" s="45"/>
      <c r="K970" s="45"/>
      <c r="L970" s="45"/>
    </row>
    <row r="971" spans="1:12" hidden="1" x14ac:dyDescent="0.25"/>
    <row r="972" spans="1:12" hidden="1" x14ac:dyDescent="0.25"/>
    <row r="973" spans="1:12" ht="13.8" hidden="1" x14ac:dyDescent="0.25">
      <c r="A973" s="41"/>
      <c r="B973" s="42"/>
      <c r="C973" s="76" t="s">
        <v>790</v>
      </c>
      <c r="D973" s="76"/>
      <c r="E973" s="76"/>
      <c r="F973" s="76"/>
      <c r="G973" s="76"/>
      <c r="H973" s="76"/>
      <c r="I973" s="43"/>
      <c r="J973" s="41"/>
      <c r="K973" s="44"/>
      <c r="L973" s="43">
        <f>L975+L976+L982+L986</f>
        <v>5826.38</v>
      </c>
    </row>
    <row r="974" spans="1:12" ht="13.8" hidden="1" x14ac:dyDescent="0.25">
      <c r="A974" s="45"/>
      <c r="B974" s="46"/>
      <c r="C974" s="82" t="s">
        <v>791</v>
      </c>
      <c r="D974" s="83"/>
      <c r="E974" s="83"/>
      <c r="F974" s="83"/>
      <c r="G974" s="83"/>
      <c r="H974" s="83"/>
      <c r="I974" s="47"/>
      <c r="J974" s="45"/>
      <c r="K974" s="48"/>
      <c r="L974" s="47"/>
    </row>
    <row r="975" spans="1:12" ht="13.8" hidden="1" x14ac:dyDescent="0.25">
      <c r="A975" s="45"/>
      <c r="B975" s="46"/>
      <c r="C975" s="83" t="s">
        <v>792</v>
      </c>
      <c r="D975" s="83"/>
      <c r="E975" s="83"/>
      <c r="F975" s="83"/>
      <c r="G975" s="83"/>
      <c r="H975" s="83"/>
      <c r="I975" s="47"/>
      <c r="J975" s="45"/>
      <c r="K975" s="48"/>
      <c r="L975" s="47">
        <f>SUM(AR694:AR971)</f>
        <v>3697.05</v>
      </c>
    </row>
    <row r="976" spans="1:12" ht="13.8" hidden="1" x14ac:dyDescent="0.25">
      <c r="A976" s="45"/>
      <c r="B976" s="46"/>
      <c r="C976" s="83" t="s">
        <v>793</v>
      </c>
      <c r="D976" s="83"/>
      <c r="E976" s="83"/>
      <c r="F976" s="83"/>
      <c r="G976" s="83"/>
      <c r="H976" s="83"/>
      <c r="I976" s="47"/>
      <c r="J976" s="45"/>
      <c r="K976" s="48"/>
      <c r="L976" s="47">
        <f>L978+L981+L980</f>
        <v>2129.33</v>
      </c>
    </row>
    <row r="977" spans="1:12" ht="13.8" hidden="1" x14ac:dyDescent="0.25">
      <c r="A977" s="45"/>
      <c r="B977" s="46"/>
      <c r="C977" s="82" t="s">
        <v>794</v>
      </c>
      <c r="D977" s="83"/>
      <c r="E977" s="83"/>
      <c r="F977" s="83"/>
      <c r="G977" s="83"/>
      <c r="H977" s="83"/>
      <c r="I977" s="47"/>
      <c r="J977" s="45"/>
      <c r="K977" s="48"/>
      <c r="L977" s="47"/>
    </row>
    <row r="978" spans="1:12" ht="13.8" hidden="1" x14ac:dyDescent="0.25">
      <c r="A978" s="45"/>
      <c r="B978" s="46"/>
      <c r="C978" s="83" t="s">
        <v>793</v>
      </c>
      <c r="D978" s="83"/>
      <c r="E978" s="83"/>
      <c r="F978" s="83"/>
      <c r="G978" s="83"/>
      <c r="H978" s="83"/>
      <c r="I978" s="47"/>
      <c r="J978" s="45"/>
      <c r="K978" s="48"/>
      <c r="L978" s="47">
        <f>SUM(AO694:AO971)</f>
        <v>1278.5199999999998</v>
      </c>
    </row>
    <row r="979" spans="1:12" ht="13.8" hidden="1" x14ac:dyDescent="0.25">
      <c r="A979" s="45"/>
      <c r="B979" s="46"/>
      <c r="C979" s="82" t="s">
        <v>795</v>
      </c>
      <c r="D979" s="83"/>
      <c r="E979" s="83"/>
      <c r="F979" s="83"/>
      <c r="G979" s="83"/>
      <c r="H979" s="83"/>
      <c r="I979" s="47"/>
      <c r="J979" s="45"/>
      <c r="K979" s="48"/>
      <c r="L979" s="47"/>
    </row>
    <row r="980" spans="1:12" ht="13.8" hidden="1" x14ac:dyDescent="0.25">
      <c r="A980" s="45"/>
      <c r="B980" s="46"/>
      <c r="C980" s="83" t="s">
        <v>815</v>
      </c>
      <c r="D980" s="83"/>
      <c r="E980" s="83"/>
      <c r="F980" s="83"/>
      <c r="G980" s="83"/>
      <c r="H980" s="83"/>
      <c r="I980" s="47"/>
      <c r="J980" s="45"/>
      <c r="K980" s="48"/>
      <c r="L980" s="47">
        <f>SUM(AT694:AT971)</f>
        <v>850.81000000000006</v>
      </c>
    </row>
    <row r="981" spans="1:12" ht="13.8" hidden="1" x14ac:dyDescent="0.25">
      <c r="A981" s="45"/>
      <c r="B981" s="46"/>
      <c r="C981" s="83" t="s">
        <v>796</v>
      </c>
      <c r="D981" s="83"/>
      <c r="E981" s="83"/>
      <c r="F981" s="83"/>
      <c r="G981" s="83"/>
      <c r="H981" s="83"/>
      <c r="I981" s="47"/>
      <c r="J981" s="45"/>
      <c r="K981" s="48"/>
      <c r="L981" s="47">
        <f>SUM(AV694:AV971)</f>
        <v>0</v>
      </c>
    </row>
    <row r="982" spans="1:12" ht="13.8" hidden="1" x14ac:dyDescent="0.25">
      <c r="A982" s="45"/>
      <c r="B982" s="46"/>
      <c r="C982" s="83" t="s">
        <v>797</v>
      </c>
      <c r="D982" s="83"/>
      <c r="E982" s="83"/>
      <c r="F982" s="83"/>
      <c r="G982" s="83"/>
      <c r="H982" s="83"/>
      <c r="I982" s="47"/>
      <c r="J982" s="45"/>
      <c r="K982" s="48"/>
      <c r="L982" s="47">
        <f>L984+L985</f>
        <v>0</v>
      </c>
    </row>
    <row r="983" spans="1:12" ht="13.8" hidden="1" x14ac:dyDescent="0.25">
      <c r="A983" s="45"/>
      <c r="B983" s="46"/>
      <c r="C983" s="82" t="s">
        <v>794</v>
      </c>
      <c r="D983" s="83"/>
      <c r="E983" s="83"/>
      <c r="F983" s="83"/>
      <c r="G983" s="83"/>
      <c r="H983" s="83"/>
      <c r="I983" s="47"/>
      <c r="J983" s="45"/>
      <c r="K983" s="48"/>
      <c r="L983" s="47"/>
    </row>
    <row r="984" spans="1:12" ht="13.8" hidden="1" x14ac:dyDescent="0.25">
      <c r="A984" s="45"/>
      <c r="B984" s="46"/>
      <c r="C984" s="83" t="s">
        <v>798</v>
      </c>
      <c r="D984" s="83"/>
      <c r="E984" s="83"/>
      <c r="F984" s="83"/>
      <c r="G984" s="83"/>
      <c r="H984" s="83"/>
      <c r="I984" s="47"/>
      <c r="J984" s="45"/>
      <c r="K984" s="48"/>
      <c r="L984" s="47">
        <f>SUM(AW694:AW971)-SUM(BK694:BK971)</f>
        <v>0</v>
      </c>
    </row>
    <row r="985" spans="1:12" ht="13.8" hidden="1" x14ac:dyDescent="0.25">
      <c r="A985" s="45"/>
      <c r="B985" s="46"/>
      <c r="C985" s="83" t="s">
        <v>799</v>
      </c>
      <c r="D985" s="83"/>
      <c r="E985" s="83"/>
      <c r="F985" s="83"/>
      <c r="G985" s="83"/>
      <c r="H985" s="83"/>
      <c r="I985" s="47"/>
      <c r="J985" s="45"/>
      <c r="K985" s="48"/>
      <c r="L985" s="47">
        <f>SUM(BC694:BC971)</f>
        <v>0</v>
      </c>
    </row>
    <row r="986" spans="1:12" ht="13.8" hidden="1" x14ac:dyDescent="0.25">
      <c r="A986" s="45"/>
      <c r="B986" s="46"/>
      <c r="C986" s="83" t="s">
        <v>800</v>
      </c>
      <c r="D986" s="83"/>
      <c r="E986" s="83"/>
      <c r="F986" s="83"/>
      <c r="G986" s="83"/>
      <c r="H986" s="83"/>
      <c r="I986" s="47"/>
      <c r="J986" s="45"/>
      <c r="K986" s="48"/>
      <c r="L986" s="47">
        <f>SUM(BB694:BB971)</f>
        <v>0</v>
      </c>
    </row>
    <row r="987" spans="1:12" ht="13.8" hidden="1" x14ac:dyDescent="0.25">
      <c r="A987" s="45"/>
      <c r="B987" s="46"/>
      <c r="C987" s="83" t="s">
        <v>801</v>
      </c>
      <c r="D987" s="83"/>
      <c r="E987" s="83"/>
      <c r="F987" s="83"/>
      <c r="G987" s="83"/>
      <c r="H987" s="83"/>
      <c r="I987" s="47"/>
      <c r="J987" s="45"/>
      <c r="K987" s="48"/>
      <c r="L987" s="47">
        <f>SUM(AR694:AR971)+SUM(AT694:AT971)+SUM(AV694:AV971)</f>
        <v>4547.8600000000006</v>
      </c>
    </row>
    <row r="988" spans="1:12" ht="13.8" hidden="1" x14ac:dyDescent="0.25">
      <c r="A988" s="45"/>
      <c r="B988" s="46"/>
      <c r="C988" s="83" t="s">
        <v>802</v>
      </c>
      <c r="D988" s="83"/>
      <c r="E988" s="83"/>
      <c r="F988" s="83"/>
      <c r="G988" s="83"/>
      <c r="H988" s="83"/>
      <c r="I988" s="47"/>
      <c r="J988" s="45"/>
      <c r="K988" s="48"/>
      <c r="L988" s="47">
        <f>SUM(AZ694:AZ971)</f>
        <v>4411.43</v>
      </c>
    </row>
    <row r="989" spans="1:12" ht="13.8" hidden="1" x14ac:dyDescent="0.25">
      <c r="A989" s="45"/>
      <c r="B989" s="46"/>
      <c r="C989" s="83" t="s">
        <v>803</v>
      </c>
      <c r="D989" s="83"/>
      <c r="E989" s="83"/>
      <c r="F989" s="83"/>
      <c r="G989" s="83"/>
      <c r="H989" s="83"/>
      <c r="I989" s="47"/>
      <c r="J989" s="45"/>
      <c r="K989" s="48"/>
      <c r="L989" s="47">
        <f>SUM(BA694:BA971)</f>
        <v>2319.41</v>
      </c>
    </row>
    <row r="990" spans="1:12" ht="13.8" hidden="1" x14ac:dyDescent="0.25">
      <c r="A990" s="45"/>
      <c r="B990" s="46"/>
      <c r="C990" s="83" t="s">
        <v>804</v>
      </c>
      <c r="D990" s="83"/>
      <c r="E990" s="83"/>
      <c r="F990" s="83"/>
      <c r="G990" s="83"/>
      <c r="H990" s="83"/>
      <c r="I990" s="47"/>
      <c r="J990" s="45"/>
      <c r="K990" s="48"/>
      <c r="L990" s="47">
        <f>L992+L993</f>
        <v>0</v>
      </c>
    </row>
    <row r="991" spans="1:12" ht="13.8" hidden="1" x14ac:dyDescent="0.25">
      <c r="A991" s="45"/>
      <c r="B991" s="46"/>
      <c r="C991" s="82" t="s">
        <v>791</v>
      </c>
      <c r="D991" s="83"/>
      <c r="E991" s="83"/>
      <c r="F991" s="83"/>
      <c r="G991" s="83"/>
      <c r="H991" s="83"/>
      <c r="I991" s="47"/>
      <c r="J991" s="45"/>
      <c r="K991" s="48"/>
      <c r="L991" s="47"/>
    </row>
    <row r="992" spans="1:12" ht="13.8" hidden="1" x14ac:dyDescent="0.25">
      <c r="A992" s="45"/>
      <c r="B992" s="46"/>
      <c r="C992" s="83" t="s">
        <v>805</v>
      </c>
      <c r="D992" s="83"/>
      <c r="E992" s="83"/>
      <c r="F992" s="83"/>
      <c r="G992" s="83"/>
      <c r="H992" s="83"/>
      <c r="I992" s="47"/>
      <c r="J992" s="45"/>
      <c r="K992" s="48"/>
      <c r="L992" s="47">
        <f>SUM(BK694:BK971)</f>
        <v>0</v>
      </c>
    </row>
    <row r="993" spans="1:12" ht="13.8" hidden="1" x14ac:dyDescent="0.25">
      <c r="A993" s="45"/>
      <c r="B993" s="46"/>
      <c r="C993" s="83" t="s">
        <v>806</v>
      </c>
      <c r="D993" s="83"/>
      <c r="E993" s="83"/>
      <c r="F993" s="83"/>
      <c r="G993" s="83"/>
      <c r="H993" s="83"/>
      <c r="I993" s="47"/>
      <c r="J993" s="45"/>
      <c r="K993" s="48"/>
      <c r="L993" s="47">
        <f>SUM(BD694:BD971)</f>
        <v>0</v>
      </c>
    </row>
    <row r="994" spans="1:12" ht="13.8" hidden="1" x14ac:dyDescent="0.25">
      <c r="A994" s="45"/>
      <c r="B994" s="46"/>
      <c r="C994" s="83" t="s">
        <v>807</v>
      </c>
      <c r="D994" s="83"/>
      <c r="E994" s="83"/>
      <c r="F994" s="83"/>
      <c r="G994" s="83"/>
      <c r="H994" s="83"/>
      <c r="I994" s="47"/>
      <c r="J994" s="45"/>
      <c r="K994" s="48"/>
      <c r="L994" s="47"/>
    </row>
    <row r="995" spans="1:12" ht="13.8" hidden="1" x14ac:dyDescent="0.25">
      <c r="A995" s="45"/>
      <c r="B995" s="46"/>
      <c r="C995" s="83" t="s">
        <v>808</v>
      </c>
      <c r="D995" s="83"/>
      <c r="E995" s="83"/>
      <c r="F995" s="83"/>
      <c r="G995" s="83"/>
      <c r="H995" s="83"/>
      <c r="I995" s="47"/>
      <c r="J995" s="45"/>
      <c r="K995" s="48"/>
      <c r="L995" s="47">
        <f>SUM(BO694:BO971)</f>
        <v>0</v>
      </c>
    </row>
    <row r="996" spans="1:12" ht="13.8" hidden="1" x14ac:dyDescent="0.25">
      <c r="A996" s="41"/>
      <c r="B996" s="42"/>
      <c r="C996" s="76" t="s">
        <v>809</v>
      </c>
      <c r="D996" s="76"/>
      <c r="E996" s="76"/>
      <c r="F996" s="76"/>
      <c r="G996" s="76"/>
      <c r="H996" s="76"/>
      <c r="I996" s="43"/>
      <c r="J996" s="41"/>
      <c r="K996" s="44"/>
      <c r="L996" s="43">
        <f>L973+L988+L989+L990+L994+L995</f>
        <v>12557.220000000001</v>
      </c>
    </row>
    <row r="997" spans="1:12" ht="13.8" hidden="1" x14ac:dyDescent="0.25">
      <c r="A997" s="45"/>
      <c r="B997" s="46"/>
      <c r="C997" s="82" t="s">
        <v>810</v>
      </c>
      <c r="D997" s="83"/>
      <c r="E997" s="83"/>
      <c r="F997" s="83"/>
      <c r="G997" s="83"/>
      <c r="H997" s="83"/>
      <c r="I997" s="47"/>
      <c r="J997" s="45"/>
      <c r="K997" s="48"/>
      <c r="L997" s="47"/>
    </row>
    <row r="998" spans="1:12" ht="13.8" hidden="1" x14ac:dyDescent="0.25">
      <c r="A998" s="45"/>
      <c r="B998" s="46"/>
      <c r="C998" s="83" t="s">
        <v>811</v>
      </c>
      <c r="D998" s="83"/>
      <c r="E998" s="83"/>
      <c r="F998" s="83"/>
      <c r="G998" s="83"/>
      <c r="H998" s="83"/>
      <c r="I998" s="47"/>
      <c r="J998" s="45"/>
      <c r="K998" s="48"/>
      <c r="L998" s="47">
        <f>SUM(AX694:AX971)</f>
        <v>0</v>
      </c>
    </row>
    <row r="999" spans="1:12" ht="13.8" hidden="1" x14ac:dyDescent="0.25">
      <c r="A999" s="45"/>
      <c r="B999" s="46"/>
      <c r="C999" s="83" t="s">
        <v>812</v>
      </c>
      <c r="D999" s="83"/>
      <c r="E999" s="83"/>
      <c r="F999" s="83"/>
      <c r="G999" s="83"/>
      <c r="H999" s="83"/>
      <c r="I999" s="47"/>
      <c r="J999" s="45"/>
      <c r="K999" s="48"/>
      <c r="L999" s="47">
        <f>SUM(AY694:AY971)</f>
        <v>0</v>
      </c>
    </row>
    <row r="1000" spans="1:12" ht="13.8" hidden="1" x14ac:dyDescent="0.25">
      <c r="A1000" s="45"/>
      <c r="B1000" s="46"/>
      <c r="C1000" s="83" t="s">
        <v>813</v>
      </c>
      <c r="D1000" s="83"/>
      <c r="E1000" s="83"/>
      <c r="F1000" s="100"/>
      <c r="G1000" s="49">
        <f>Source!F394</f>
        <v>6.1825400000000004</v>
      </c>
      <c r="H1000" s="45"/>
      <c r="I1000" s="45"/>
      <c r="J1000" s="45"/>
      <c r="K1000" s="45"/>
      <c r="L1000" s="45"/>
    </row>
    <row r="1001" spans="1:12" ht="13.8" hidden="1" x14ac:dyDescent="0.25">
      <c r="A1001" s="45"/>
      <c r="B1001" s="46"/>
      <c r="C1001" s="83" t="s">
        <v>814</v>
      </c>
      <c r="D1001" s="83"/>
      <c r="E1001" s="83"/>
      <c r="F1001" s="100"/>
      <c r="G1001" s="49">
        <f>Source!F395</f>
        <v>1.1638379999999999</v>
      </c>
      <c r="H1001" s="45"/>
      <c r="I1001" s="45"/>
      <c r="J1001" s="45"/>
      <c r="K1001" s="45"/>
      <c r="L1001" s="45"/>
    </row>
    <row r="1002" spans="1:12" hidden="1" x14ac:dyDescent="0.25"/>
    <row r="1004" spans="1:12" ht="16.8" x14ac:dyDescent="0.25">
      <c r="A1004" s="81" t="s">
        <v>880</v>
      </c>
      <c r="B1004" s="81"/>
      <c r="C1004" s="81"/>
      <c r="D1004" s="81"/>
      <c r="E1004" s="81"/>
      <c r="F1004" s="81"/>
      <c r="G1004" s="81"/>
      <c r="H1004" s="81"/>
      <c r="I1004" s="81"/>
      <c r="J1004" s="81"/>
      <c r="K1004" s="81"/>
      <c r="L1004" s="81"/>
    </row>
    <row r="1006" spans="1:12" ht="13.8" hidden="1" x14ac:dyDescent="0.25">
      <c r="A1006" s="41"/>
      <c r="B1006" s="42"/>
      <c r="C1006" s="76" t="s">
        <v>790</v>
      </c>
      <c r="D1006" s="76"/>
      <c r="E1006" s="76"/>
      <c r="F1006" s="76"/>
      <c r="G1006" s="76"/>
      <c r="H1006" s="76"/>
      <c r="I1006" s="43"/>
      <c r="J1006" s="41"/>
      <c r="K1006" s="44"/>
      <c r="L1006" s="43">
        <f>L1008+L1009+L1015+L1019</f>
        <v>0</v>
      </c>
    </row>
    <row r="1007" spans="1:12" ht="13.8" hidden="1" x14ac:dyDescent="0.25">
      <c r="A1007" s="45"/>
      <c r="B1007" s="46"/>
      <c r="C1007" s="82" t="s">
        <v>791</v>
      </c>
      <c r="D1007" s="83"/>
      <c r="E1007" s="83"/>
      <c r="F1007" s="83"/>
      <c r="G1007" s="83"/>
      <c r="H1007" s="83"/>
      <c r="I1007" s="47"/>
      <c r="J1007" s="45"/>
      <c r="K1007" s="48"/>
      <c r="L1007" s="47"/>
    </row>
    <row r="1008" spans="1:12" ht="13.8" hidden="1" x14ac:dyDescent="0.25">
      <c r="A1008" s="45"/>
      <c r="B1008" s="46"/>
      <c r="C1008" s="83" t="s">
        <v>792</v>
      </c>
      <c r="D1008" s="83"/>
      <c r="E1008" s="83"/>
      <c r="F1008" s="83"/>
      <c r="G1008" s="83"/>
      <c r="H1008" s="83"/>
      <c r="I1008" s="47"/>
      <c r="J1008" s="45"/>
      <c r="K1008" s="48"/>
      <c r="L1008" s="47">
        <f>SUM(AR1004:AR1004)</f>
        <v>0</v>
      </c>
    </row>
    <row r="1009" spans="1:12" ht="13.8" hidden="1" x14ac:dyDescent="0.25">
      <c r="A1009" s="45"/>
      <c r="B1009" s="46"/>
      <c r="C1009" s="83" t="s">
        <v>793</v>
      </c>
      <c r="D1009" s="83"/>
      <c r="E1009" s="83"/>
      <c r="F1009" s="83"/>
      <c r="G1009" s="83"/>
      <c r="H1009" s="83"/>
      <c r="I1009" s="47"/>
      <c r="J1009" s="45"/>
      <c r="K1009" s="48"/>
      <c r="L1009" s="47">
        <f>L1011+L1014+L1013</f>
        <v>0</v>
      </c>
    </row>
    <row r="1010" spans="1:12" ht="13.8" hidden="1" x14ac:dyDescent="0.25">
      <c r="A1010" s="45"/>
      <c r="B1010" s="46"/>
      <c r="C1010" s="82" t="s">
        <v>794</v>
      </c>
      <c r="D1010" s="83"/>
      <c r="E1010" s="83"/>
      <c r="F1010" s="83"/>
      <c r="G1010" s="83"/>
      <c r="H1010" s="83"/>
      <c r="I1010" s="47"/>
      <c r="J1010" s="45"/>
      <c r="K1010" s="48"/>
      <c r="L1010" s="47"/>
    </row>
    <row r="1011" spans="1:12" ht="13.8" hidden="1" x14ac:dyDescent="0.25">
      <c r="A1011" s="45"/>
      <c r="B1011" s="46"/>
      <c r="C1011" s="83" t="s">
        <v>793</v>
      </c>
      <c r="D1011" s="83"/>
      <c r="E1011" s="83"/>
      <c r="F1011" s="83"/>
      <c r="G1011" s="83"/>
      <c r="H1011" s="83"/>
      <c r="I1011" s="47"/>
      <c r="J1011" s="45"/>
      <c r="K1011" s="48"/>
      <c r="L1011" s="47">
        <f>SUM(AO1004:AO1004)</f>
        <v>0</v>
      </c>
    </row>
    <row r="1012" spans="1:12" ht="13.8" hidden="1" x14ac:dyDescent="0.25">
      <c r="A1012" s="45"/>
      <c r="B1012" s="46"/>
      <c r="C1012" s="82" t="s">
        <v>795</v>
      </c>
      <c r="D1012" s="83"/>
      <c r="E1012" s="83"/>
      <c r="F1012" s="83"/>
      <c r="G1012" s="83"/>
      <c r="H1012" s="83"/>
      <c r="I1012" s="47"/>
      <c r="J1012" s="45"/>
      <c r="K1012" s="48"/>
      <c r="L1012" s="47"/>
    </row>
    <row r="1013" spans="1:12" ht="13.8" hidden="1" x14ac:dyDescent="0.25">
      <c r="A1013" s="45"/>
      <c r="B1013" s="46"/>
      <c r="C1013" s="83" t="s">
        <v>815</v>
      </c>
      <c r="D1013" s="83"/>
      <c r="E1013" s="83"/>
      <c r="F1013" s="83"/>
      <c r="G1013" s="83"/>
      <c r="H1013" s="83"/>
      <c r="I1013" s="47"/>
      <c r="J1013" s="45"/>
      <c r="K1013" s="48"/>
      <c r="L1013" s="47">
        <f>SUM(AT1004:AT1004)</f>
        <v>0</v>
      </c>
    </row>
    <row r="1014" spans="1:12" ht="13.8" hidden="1" x14ac:dyDescent="0.25">
      <c r="A1014" s="45"/>
      <c r="B1014" s="46"/>
      <c r="C1014" s="83" t="s">
        <v>796</v>
      </c>
      <c r="D1014" s="83"/>
      <c r="E1014" s="83"/>
      <c r="F1014" s="83"/>
      <c r="G1014" s="83"/>
      <c r="H1014" s="83"/>
      <c r="I1014" s="47"/>
      <c r="J1014" s="45"/>
      <c r="K1014" s="48"/>
      <c r="L1014" s="47">
        <f>SUM(AV1004:AV1004)</f>
        <v>0</v>
      </c>
    </row>
    <row r="1015" spans="1:12" ht="13.8" hidden="1" x14ac:dyDescent="0.25">
      <c r="A1015" s="45"/>
      <c r="B1015" s="46"/>
      <c r="C1015" s="83" t="s">
        <v>797</v>
      </c>
      <c r="D1015" s="83"/>
      <c r="E1015" s="83"/>
      <c r="F1015" s="83"/>
      <c r="G1015" s="83"/>
      <c r="H1015" s="83"/>
      <c r="I1015" s="47"/>
      <c r="J1015" s="45"/>
      <c r="K1015" s="48"/>
      <c r="L1015" s="47">
        <f>L1017+L1018</f>
        <v>0</v>
      </c>
    </row>
    <row r="1016" spans="1:12" ht="13.8" hidden="1" x14ac:dyDescent="0.25">
      <c r="A1016" s="45"/>
      <c r="B1016" s="46"/>
      <c r="C1016" s="82" t="s">
        <v>794</v>
      </c>
      <c r="D1016" s="83"/>
      <c r="E1016" s="83"/>
      <c r="F1016" s="83"/>
      <c r="G1016" s="83"/>
      <c r="H1016" s="83"/>
      <c r="I1016" s="47"/>
      <c r="J1016" s="45"/>
      <c r="K1016" s="48"/>
      <c r="L1016" s="47"/>
    </row>
    <row r="1017" spans="1:12" ht="13.8" hidden="1" x14ac:dyDescent="0.25">
      <c r="A1017" s="45"/>
      <c r="B1017" s="46"/>
      <c r="C1017" s="83" t="s">
        <v>798</v>
      </c>
      <c r="D1017" s="83"/>
      <c r="E1017" s="83"/>
      <c r="F1017" s="83"/>
      <c r="G1017" s="83"/>
      <c r="H1017" s="83"/>
      <c r="I1017" s="47"/>
      <c r="J1017" s="45"/>
      <c r="K1017" s="48"/>
      <c r="L1017" s="47">
        <f>SUM(AW1004:AW1004)-SUM(BK1004:BK1004)</f>
        <v>0</v>
      </c>
    </row>
    <row r="1018" spans="1:12" ht="13.8" hidden="1" x14ac:dyDescent="0.25">
      <c r="A1018" s="45"/>
      <c r="B1018" s="46"/>
      <c r="C1018" s="83" t="s">
        <v>799</v>
      </c>
      <c r="D1018" s="83"/>
      <c r="E1018" s="83"/>
      <c r="F1018" s="83"/>
      <c r="G1018" s="83"/>
      <c r="H1018" s="83"/>
      <c r="I1018" s="47"/>
      <c r="J1018" s="45"/>
      <c r="K1018" s="48"/>
      <c r="L1018" s="47">
        <f>SUM(BC1004:BC1004)</f>
        <v>0</v>
      </c>
    </row>
    <row r="1019" spans="1:12" ht="13.8" hidden="1" x14ac:dyDescent="0.25">
      <c r="A1019" s="45"/>
      <c r="B1019" s="46"/>
      <c r="C1019" s="83" t="s">
        <v>800</v>
      </c>
      <c r="D1019" s="83"/>
      <c r="E1019" s="83"/>
      <c r="F1019" s="83"/>
      <c r="G1019" s="83"/>
      <c r="H1019" s="83"/>
      <c r="I1019" s="47"/>
      <c r="J1019" s="45"/>
      <c r="K1019" s="48"/>
      <c r="L1019" s="47">
        <f>SUM(BB1004:BB1004)</f>
        <v>0</v>
      </c>
    </row>
    <row r="1020" spans="1:12" ht="13.8" hidden="1" x14ac:dyDescent="0.25">
      <c r="A1020" s="45"/>
      <c r="B1020" s="46"/>
      <c r="C1020" s="83" t="s">
        <v>801</v>
      </c>
      <c r="D1020" s="83"/>
      <c r="E1020" s="83"/>
      <c r="F1020" s="83"/>
      <c r="G1020" s="83"/>
      <c r="H1020" s="83"/>
      <c r="I1020" s="47"/>
      <c r="J1020" s="45"/>
      <c r="K1020" s="48"/>
      <c r="L1020" s="47">
        <f>SUM(AR1004:AR1004)+SUM(AT1004:AT1004)+SUM(AV1004:AV1004)</f>
        <v>0</v>
      </c>
    </row>
    <row r="1021" spans="1:12" ht="13.8" hidden="1" x14ac:dyDescent="0.25">
      <c r="A1021" s="45"/>
      <c r="B1021" s="46"/>
      <c r="C1021" s="83" t="s">
        <v>802</v>
      </c>
      <c r="D1021" s="83"/>
      <c r="E1021" s="83"/>
      <c r="F1021" s="83"/>
      <c r="G1021" s="83"/>
      <c r="H1021" s="83"/>
      <c r="I1021" s="47"/>
      <c r="J1021" s="45"/>
      <c r="K1021" s="48"/>
      <c r="L1021" s="47">
        <f>SUM(AZ1004:AZ1004)</f>
        <v>0</v>
      </c>
    </row>
    <row r="1022" spans="1:12" ht="13.8" hidden="1" x14ac:dyDescent="0.25">
      <c r="A1022" s="45"/>
      <c r="B1022" s="46"/>
      <c r="C1022" s="83" t="s">
        <v>803</v>
      </c>
      <c r="D1022" s="83"/>
      <c r="E1022" s="83"/>
      <c r="F1022" s="83"/>
      <c r="G1022" s="83"/>
      <c r="H1022" s="83"/>
      <c r="I1022" s="47"/>
      <c r="J1022" s="45"/>
      <c r="K1022" s="48"/>
      <c r="L1022" s="47">
        <f>SUM(BA1004:BA1004)</f>
        <v>0</v>
      </c>
    </row>
    <row r="1023" spans="1:12" ht="13.8" hidden="1" x14ac:dyDescent="0.25">
      <c r="A1023" s="45"/>
      <c r="B1023" s="46"/>
      <c r="C1023" s="83" t="s">
        <v>804</v>
      </c>
      <c r="D1023" s="83"/>
      <c r="E1023" s="83"/>
      <c r="F1023" s="83"/>
      <c r="G1023" s="83"/>
      <c r="H1023" s="83"/>
      <c r="I1023" s="47"/>
      <c r="J1023" s="45"/>
      <c r="K1023" s="48"/>
      <c r="L1023" s="47">
        <f>L1025+L1026</f>
        <v>0</v>
      </c>
    </row>
    <row r="1024" spans="1:12" ht="13.8" hidden="1" x14ac:dyDescent="0.25">
      <c r="A1024" s="45"/>
      <c r="B1024" s="46"/>
      <c r="C1024" s="82" t="s">
        <v>791</v>
      </c>
      <c r="D1024" s="83"/>
      <c r="E1024" s="83"/>
      <c r="F1024" s="83"/>
      <c r="G1024" s="83"/>
      <c r="H1024" s="83"/>
      <c r="I1024" s="47"/>
      <c r="J1024" s="45"/>
      <c r="K1024" s="48"/>
      <c r="L1024" s="47"/>
    </row>
    <row r="1025" spans="1:95" ht="13.8" hidden="1" x14ac:dyDescent="0.25">
      <c r="A1025" s="45"/>
      <c r="B1025" s="46"/>
      <c r="C1025" s="83" t="s">
        <v>805</v>
      </c>
      <c r="D1025" s="83"/>
      <c r="E1025" s="83"/>
      <c r="F1025" s="83"/>
      <c r="G1025" s="83"/>
      <c r="H1025" s="83"/>
      <c r="I1025" s="47"/>
      <c r="J1025" s="45"/>
      <c r="K1025" s="48"/>
      <c r="L1025" s="47">
        <f>SUM(BK1004:BK1004)</f>
        <v>0</v>
      </c>
    </row>
    <row r="1026" spans="1:95" ht="13.8" hidden="1" x14ac:dyDescent="0.25">
      <c r="A1026" s="45"/>
      <c r="B1026" s="46"/>
      <c r="C1026" s="83" t="s">
        <v>806</v>
      </c>
      <c r="D1026" s="83"/>
      <c r="E1026" s="83"/>
      <c r="F1026" s="83"/>
      <c r="G1026" s="83"/>
      <c r="H1026" s="83"/>
      <c r="I1026" s="47"/>
      <c r="J1026" s="45"/>
      <c r="K1026" s="48"/>
      <c r="L1026" s="47">
        <f>SUM(BD1004:BD1004)</f>
        <v>0</v>
      </c>
    </row>
    <row r="1027" spans="1:95" ht="13.8" hidden="1" x14ac:dyDescent="0.25">
      <c r="A1027" s="45"/>
      <c r="B1027" s="46"/>
      <c r="C1027" s="83" t="s">
        <v>807</v>
      </c>
      <c r="D1027" s="83"/>
      <c r="E1027" s="83"/>
      <c r="F1027" s="83"/>
      <c r="G1027" s="83"/>
      <c r="H1027" s="83"/>
      <c r="I1027" s="47"/>
      <c r="J1027" s="45"/>
      <c r="K1027" s="48"/>
      <c r="L1027" s="47"/>
    </row>
    <row r="1028" spans="1:95" ht="13.8" hidden="1" x14ac:dyDescent="0.25">
      <c r="A1028" s="45"/>
      <c r="B1028" s="46"/>
      <c r="C1028" s="83" t="s">
        <v>808</v>
      </c>
      <c r="D1028" s="83"/>
      <c r="E1028" s="83"/>
      <c r="F1028" s="83"/>
      <c r="G1028" s="83"/>
      <c r="H1028" s="83"/>
      <c r="I1028" s="47"/>
      <c r="J1028" s="45"/>
      <c r="K1028" s="48"/>
      <c r="L1028" s="47">
        <f>SUM(BO1004:BO1004)</f>
        <v>0</v>
      </c>
    </row>
    <row r="1029" spans="1:95" ht="13.8" hidden="1" x14ac:dyDescent="0.25">
      <c r="A1029" s="41"/>
      <c r="B1029" s="42"/>
      <c r="C1029" s="76" t="s">
        <v>809</v>
      </c>
      <c r="D1029" s="76"/>
      <c r="E1029" s="76"/>
      <c r="F1029" s="76"/>
      <c r="G1029" s="76"/>
      <c r="H1029" s="76"/>
      <c r="I1029" s="43"/>
      <c r="J1029" s="41"/>
      <c r="K1029" s="44"/>
      <c r="L1029" s="43">
        <f>L1006+L1021+L1022+L1023+L1027+L1028</f>
        <v>0</v>
      </c>
    </row>
    <row r="1030" spans="1:95" ht="13.8" hidden="1" x14ac:dyDescent="0.25">
      <c r="A1030" s="45"/>
      <c r="B1030" s="46"/>
      <c r="C1030" s="82" t="s">
        <v>810</v>
      </c>
      <c r="D1030" s="83"/>
      <c r="E1030" s="83"/>
      <c r="F1030" s="83"/>
      <c r="G1030" s="83"/>
      <c r="H1030" s="83"/>
      <c r="I1030" s="47"/>
      <c r="J1030" s="45"/>
      <c r="K1030" s="48"/>
      <c r="L1030" s="47"/>
    </row>
    <row r="1031" spans="1:95" ht="13.8" hidden="1" x14ac:dyDescent="0.25">
      <c r="A1031" s="45"/>
      <c r="B1031" s="46"/>
      <c r="C1031" s="83" t="s">
        <v>811</v>
      </c>
      <c r="D1031" s="83"/>
      <c r="E1031" s="83"/>
      <c r="F1031" s="83"/>
      <c r="G1031" s="83"/>
      <c r="H1031" s="83"/>
      <c r="I1031" s="47"/>
      <c r="J1031" s="45"/>
      <c r="K1031" s="48"/>
      <c r="L1031" s="47">
        <f>SUM(AX1004:AX1004)</f>
        <v>0</v>
      </c>
    </row>
    <row r="1032" spans="1:95" ht="13.8" hidden="1" x14ac:dyDescent="0.25">
      <c r="A1032" s="45"/>
      <c r="B1032" s="46"/>
      <c r="C1032" s="83" t="s">
        <v>812</v>
      </c>
      <c r="D1032" s="83"/>
      <c r="E1032" s="83"/>
      <c r="F1032" s="83"/>
      <c r="G1032" s="83"/>
      <c r="H1032" s="83"/>
      <c r="I1032" s="47"/>
      <c r="J1032" s="45"/>
      <c r="K1032" s="48"/>
      <c r="L1032" s="47">
        <f>SUM(AY1004:AY1004)</f>
        <v>0</v>
      </c>
    </row>
    <row r="1033" spans="1:95" ht="14.25" hidden="1" customHeight="1" x14ac:dyDescent="0.25">
      <c r="A1033" s="45"/>
      <c r="B1033" s="46"/>
      <c r="C1033" s="83" t="s">
        <v>813</v>
      </c>
      <c r="D1033" s="83"/>
      <c r="E1033" s="83"/>
      <c r="F1033" s="100"/>
      <c r="G1033" s="49">
        <f>Source!F428</f>
        <v>0</v>
      </c>
      <c r="H1033" s="45"/>
      <c r="I1033" s="45"/>
      <c r="J1033" s="45"/>
      <c r="K1033" s="45"/>
      <c r="L1033" s="45"/>
    </row>
    <row r="1034" spans="1:95" ht="14.25" hidden="1" customHeight="1" x14ac:dyDescent="0.25">
      <c r="A1034" s="45"/>
      <c r="B1034" s="46"/>
      <c r="C1034" s="83" t="s">
        <v>814</v>
      </c>
      <c r="D1034" s="83"/>
      <c r="E1034" s="83"/>
      <c r="F1034" s="100"/>
      <c r="G1034" s="49">
        <f>Source!F429</f>
        <v>0</v>
      </c>
      <c r="H1034" s="45"/>
      <c r="I1034" s="45"/>
      <c r="J1034" s="45"/>
      <c r="K1034" s="45"/>
      <c r="L1034" s="45"/>
    </row>
    <row r="1037" spans="1:95" ht="16.8" x14ac:dyDescent="0.25">
      <c r="A1037" s="81" t="s">
        <v>881</v>
      </c>
      <c r="B1037" s="81"/>
      <c r="C1037" s="81"/>
      <c r="D1037" s="81"/>
      <c r="E1037" s="81"/>
      <c r="F1037" s="81"/>
      <c r="G1037" s="81"/>
      <c r="H1037" s="81"/>
      <c r="I1037" s="81"/>
      <c r="J1037" s="81"/>
      <c r="K1037" s="81"/>
      <c r="L1037" s="81"/>
      <c r="CQ1037" s="63" t="s">
        <v>881</v>
      </c>
    </row>
    <row r="1038" spans="1:95" ht="79.8" x14ac:dyDescent="0.25">
      <c r="A1038" s="50" t="s">
        <v>231</v>
      </c>
      <c r="B1038" s="51" t="s">
        <v>882</v>
      </c>
      <c r="C1038" s="51" t="s">
        <v>1049</v>
      </c>
      <c r="D1038" s="52" t="str">
        <f>Source!H440</f>
        <v>100 шт</v>
      </c>
      <c r="E1038" s="48">
        <f>Source!K440</f>
        <v>0.01</v>
      </c>
      <c r="F1038" s="48"/>
      <c r="G1038" s="48">
        <f>Source!I440</f>
        <v>0.01</v>
      </c>
      <c r="H1038" s="47"/>
      <c r="I1038" s="53"/>
      <c r="J1038" s="47"/>
      <c r="K1038" s="53"/>
      <c r="L1038" s="47"/>
    </row>
    <row r="1039" spans="1:95" ht="13.8" x14ac:dyDescent="0.25">
      <c r="A1039" s="55"/>
      <c r="B1039" s="48">
        <v>1</v>
      </c>
      <c r="C1039" s="55" t="s">
        <v>819</v>
      </c>
      <c r="D1039" s="52" t="s">
        <v>590</v>
      </c>
      <c r="E1039" s="49"/>
      <c r="F1039" s="48"/>
      <c r="G1039" s="49">
        <f>Source!U440</f>
        <v>0.35346</v>
      </c>
      <c r="H1039" s="48"/>
      <c r="I1039" s="48"/>
      <c r="J1039" s="48"/>
      <c r="K1039" s="48"/>
      <c r="L1039" s="43">
        <f>SUM(L1040:L1040)-SUMIF(CE1040:CE1040, 1, L1040:L1040)</f>
        <v>181.39</v>
      </c>
    </row>
    <row r="1040" spans="1:95" ht="13.8" x14ac:dyDescent="0.25">
      <c r="A1040" s="51"/>
      <c r="B1040" s="51" t="s">
        <v>645</v>
      </c>
      <c r="C1040" s="51" t="s">
        <v>646</v>
      </c>
      <c r="D1040" s="52" t="s">
        <v>590</v>
      </c>
      <c r="E1040" s="48">
        <v>41.1</v>
      </c>
      <c r="F1040" s="48">
        <f>ROUND(0.86,7)</f>
        <v>0.86</v>
      </c>
      <c r="G1040" s="48">
        <f>SmtRes!CX321</f>
        <v>0.35346</v>
      </c>
      <c r="H1040" s="47"/>
      <c r="I1040" s="53"/>
      <c r="J1040" s="47">
        <f>SmtRes!CZ321</f>
        <v>513.19000000000005</v>
      </c>
      <c r="K1040" s="53"/>
      <c r="L1040" s="47">
        <f>SmtRes!DI321</f>
        <v>181.39</v>
      </c>
    </row>
    <row r="1041" spans="1:83" ht="13.8" x14ac:dyDescent="0.25">
      <c r="A1041" s="55"/>
      <c r="B1041" s="48">
        <v>2</v>
      </c>
      <c r="C1041" s="55" t="s">
        <v>820</v>
      </c>
      <c r="D1041" s="52"/>
      <c r="E1041" s="49"/>
      <c r="F1041" s="48"/>
      <c r="G1041" s="49"/>
      <c r="H1041" s="48"/>
      <c r="I1041" s="48"/>
      <c r="J1041" s="48"/>
      <c r="K1041" s="48"/>
      <c r="L1041" s="43">
        <f>SUM(L1042:L1046)-SUMIF(CE1042:CE1046, 1, L1042:L1046)</f>
        <v>47.3</v>
      </c>
    </row>
    <row r="1042" spans="1:83" ht="13.8" x14ac:dyDescent="0.25">
      <c r="A1042" s="55"/>
      <c r="B1042" s="48"/>
      <c r="C1042" s="55" t="s">
        <v>823</v>
      </c>
      <c r="D1042" s="52" t="s">
        <v>590</v>
      </c>
      <c r="E1042" s="49"/>
      <c r="F1042" s="48"/>
      <c r="G1042" s="49">
        <f>Source!V440</f>
        <v>3.0529999999999998E-2</v>
      </c>
      <c r="H1042" s="48"/>
      <c r="I1042" s="48"/>
      <c r="J1042" s="48"/>
      <c r="K1042" s="48"/>
      <c r="L1042" s="43">
        <f>SUMIF(CE1043:CE1046, 1, L1043:L1046)</f>
        <v>24.5</v>
      </c>
      <c r="CE1042" s="12">
        <v>1</v>
      </c>
    </row>
    <row r="1043" spans="1:83" ht="27.6" x14ac:dyDescent="0.25">
      <c r="A1043" s="51"/>
      <c r="B1043" s="51" t="s">
        <v>593</v>
      </c>
      <c r="C1043" s="51" t="s">
        <v>595</v>
      </c>
      <c r="D1043" s="52" t="s">
        <v>596</v>
      </c>
      <c r="E1043" s="48">
        <v>3.54</v>
      </c>
      <c r="F1043" s="48">
        <f>ROUND(0.86,7)</f>
        <v>0.86</v>
      </c>
      <c r="G1043" s="48">
        <f>SmtRes!CX323</f>
        <v>3.0443999999999999E-2</v>
      </c>
      <c r="H1043" s="47"/>
      <c r="I1043" s="53"/>
      <c r="J1043" s="47">
        <f>SmtRes!CZ323</f>
        <v>1552.12</v>
      </c>
      <c r="K1043" s="53"/>
      <c r="L1043" s="47">
        <f>SmtRes!DG323</f>
        <v>47.25</v>
      </c>
    </row>
    <row r="1044" spans="1:83" ht="13.8" x14ac:dyDescent="0.25">
      <c r="A1044" s="51"/>
      <c r="B1044" s="51" t="s">
        <v>597</v>
      </c>
      <c r="C1044" s="51" t="s">
        <v>821</v>
      </c>
      <c r="D1044" s="52" t="s">
        <v>590</v>
      </c>
      <c r="E1044" s="48">
        <f>SmtRes!DO323*SmtRes!AT323</f>
        <v>3.54</v>
      </c>
      <c r="F1044" s="48">
        <f>ROUND(0.86,7)</f>
        <v>0.86</v>
      </c>
      <c r="G1044" s="48">
        <f>SmtRes!DO323*SmtRes!CX323</f>
        <v>3.0443999999999999E-2</v>
      </c>
      <c r="H1044" s="47"/>
      <c r="I1044" s="53"/>
      <c r="J1044" s="47">
        <f>ROUND(SmtRes!AG323/SmtRes!DO323, 2)</f>
        <v>803.25</v>
      </c>
      <c r="K1044" s="53"/>
      <c r="L1044" s="47">
        <f>SmtRes!DH323</f>
        <v>24.45</v>
      </c>
      <c r="CE1044" s="12">
        <v>1</v>
      </c>
    </row>
    <row r="1045" spans="1:83" ht="27.6" x14ac:dyDescent="0.25">
      <c r="A1045" s="51"/>
      <c r="B1045" s="51" t="s">
        <v>598</v>
      </c>
      <c r="C1045" s="51" t="s">
        <v>600</v>
      </c>
      <c r="D1045" s="52" t="s">
        <v>596</v>
      </c>
      <c r="E1045" s="48">
        <v>0.01</v>
      </c>
      <c r="F1045" s="48">
        <f>ROUND(0.86,7)</f>
        <v>0.86</v>
      </c>
      <c r="G1045" s="48">
        <f>SmtRes!CX324</f>
        <v>8.6000000000000003E-5</v>
      </c>
      <c r="H1045" s="47">
        <f>SmtRes!CZ324</f>
        <v>477.92</v>
      </c>
      <c r="I1045" s="53">
        <f>SmtRes!AJ324</f>
        <v>1.22</v>
      </c>
      <c r="J1045" s="47">
        <f>ROUND(H1045*I1045, 2)</f>
        <v>583.05999999999995</v>
      </c>
      <c r="K1045" s="53"/>
      <c r="L1045" s="47">
        <f>SmtRes!DG324</f>
        <v>0.05</v>
      </c>
    </row>
    <row r="1046" spans="1:83" ht="13.8" x14ac:dyDescent="0.25">
      <c r="A1046" s="51"/>
      <c r="B1046" s="51" t="s">
        <v>601</v>
      </c>
      <c r="C1046" s="51" t="s">
        <v>822</v>
      </c>
      <c r="D1046" s="52" t="s">
        <v>590</v>
      </c>
      <c r="E1046" s="48">
        <f>SmtRes!DO324*SmtRes!AT324</f>
        <v>0.01</v>
      </c>
      <c r="F1046" s="48">
        <f>ROUND(0.86,7)</f>
        <v>0.86</v>
      </c>
      <c r="G1046" s="48">
        <f>SmtRes!DO324*SmtRes!CX324</f>
        <v>8.6000000000000003E-5</v>
      </c>
      <c r="H1046" s="47"/>
      <c r="I1046" s="53"/>
      <c r="J1046" s="47">
        <f>ROUND(SmtRes!AG324/SmtRes!DO324, 2)</f>
        <v>597.98</v>
      </c>
      <c r="K1046" s="53"/>
      <c r="L1046" s="47">
        <f>SmtRes!DH324</f>
        <v>0.05</v>
      </c>
      <c r="CE1046" s="12">
        <v>1</v>
      </c>
    </row>
    <row r="1047" spans="1:83" ht="13.8" x14ac:dyDescent="0.25">
      <c r="A1047" s="55"/>
      <c r="B1047" s="48">
        <v>4</v>
      </c>
      <c r="C1047" s="55" t="s">
        <v>824</v>
      </c>
      <c r="D1047" s="52"/>
      <c r="E1047" s="49"/>
      <c r="F1047" s="48"/>
      <c r="G1047" s="49"/>
      <c r="H1047" s="48"/>
      <c r="I1047" s="48"/>
      <c r="J1047" s="48"/>
      <c r="K1047" s="48"/>
      <c r="L1047" s="43">
        <f>SUM(L1048:L1049)-SUMIF(CE1048:CE1049, 1, L1048:L1049)</f>
        <v>0</v>
      </c>
    </row>
    <row r="1048" spans="1:83" ht="27.6" x14ac:dyDescent="0.25">
      <c r="A1048" s="51"/>
      <c r="B1048" s="51" t="s">
        <v>647</v>
      </c>
      <c r="C1048" s="51" t="s">
        <v>649</v>
      </c>
      <c r="D1048" s="52" t="s">
        <v>99</v>
      </c>
      <c r="E1048" s="48">
        <v>8.8999999999999996E-2</v>
      </c>
      <c r="F1048" s="48">
        <f>ROUND(0,7)</f>
        <v>0</v>
      </c>
      <c r="G1048" s="48">
        <f>SmtRes!CX325</f>
        <v>0</v>
      </c>
      <c r="H1048" s="47">
        <f>SmtRes!CZ325</f>
        <v>55898.18</v>
      </c>
      <c r="I1048" s="53">
        <f>SmtRes!AI325</f>
        <v>1.2</v>
      </c>
      <c r="J1048" s="47">
        <f>ROUND(H1048*I1048, 2)</f>
        <v>67077.820000000007</v>
      </c>
      <c r="K1048" s="53"/>
      <c r="L1048" s="47">
        <f>SmtRes!DF325</f>
        <v>0</v>
      </c>
    </row>
    <row r="1049" spans="1:83" ht="41.4" x14ac:dyDescent="0.25">
      <c r="A1049" s="51"/>
      <c r="B1049" s="51" t="s">
        <v>650</v>
      </c>
      <c r="C1049" s="56" t="s">
        <v>652</v>
      </c>
      <c r="D1049" s="57" t="s">
        <v>106</v>
      </c>
      <c r="E1049" s="58">
        <v>100</v>
      </c>
      <c r="F1049" s="58">
        <f>ROUND(0,7)</f>
        <v>0</v>
      </c>
      <c r="G1049" s="58">
        <f>SmtRes!CX326</f>
        <v>0</v>
      </c>
      <c r="H1049" s="59">
        <f>SmtRes!CZ326</f>
        <v>765</v>
      </c>
      <c r="I1049" s="60">
        <f>SmtRes!AI326</f>
        <v>1.03</v>
      </c>
      <c r="J1049" s="59">
        <f>ROUND(H1049*I1049, 2)</f>
        <v>787.95</v>
      </c>
      <c r="K1049" s="60"/>
      <c r="L1049" s="59">
        <f>SmtRes!DF326</f>
        <v>0</v>
      </c>
    </row>
    <row r="1050" spans="1:83" ht="13.8" x14ac:dyDescent="0.25">
      <c r="A1050" s="51"/>
      <c r="B1050" s="51"/>
      <c r="C1050" s="61" t="s">
        <v>825</v>
      </c>
      <c r="D1050" s="52"/>
      <c r="E1050" s="48"/>
      <c r="F1050" s="48"/>
      <c r="G1050" s="48"/>
      <c r="H1050" s="47"/>
      <c r="I1050" s="53"/>
      <c r="J1050" s="47"/>
      <c r="K1050" s="53"/>
      <c r="L1050" s="47">
        <f>L1039+L1041+L1042+L1047</f>
        <v>253.19</v>
      </c>
    </row>
    <row r="1051" spans="1:83" ht="13.8" x14ac:dyDescent="0.25">
      <c r="A1051" s="51"/>
      <c r="B1051" s="51"/>
      <c r="C1051" s="51" t="s">
        <v>826</v>
      </c>
      <c r="D1051" s="52"/>
      <c r="E1051" s="48"/>
      <c r="F1051" s="48"/>
      <c r="G1051" s="48"/>
      <c r="H1051" s="47"/>
      <c r="I1051" s="53"/>
      <c r="J1051" s="47"/>
      <c r="K1051" s="53"/>
      <c r="L1051" s="47">
        <f>SUM(AR1038:AR1054)+SUM(AS1038:AS1054)+SUM(AT1038:AT1054)+SUM(AU1038:AU1054)+SUM(AV1038:AV1054)</f>
        <v>205.89</v>
      </c>
    </row>
    <row r="1052" spans="1:83" ht="13.8" x14ac:dyDescent="0.25">
      <c r="A1052" s="51"/>
      <c r="B1052" s="51" t="s">
        <v>238</v>
      </c>
      <c r="C1052" s="51" t="s">
        <v>883</v>
      </c>
      <c r="D1052" s="52" t="s">
        <v>133</v>
      </c>
      <c r="E1052" s="48">
        <f>Source!BZ440</f>
        <v>140</v>
      </c>
      <c r="F1052" s="48"/>
      <c r="G1052" s="48">
        <f>Source!AT440</f>
        <v>140</v>
      </c>
      <c r="H1052" s="47"/>
      <c r="I1052" s="53"/>
      <c r="J1052" s="47"/>
      <c r="K1052" s="53"/>
      <c r="L1052" s="47">
        <f>SUM(AZ1038:AZ1054)</f>
        <v>288.25</v>
      </c>
    </row>
    <row r="1053" spans="1:83" ht="13.8" x14ac:dyDescent="0.25">
      <c r="A1053" s="56"/>
      <c r="B1053" s="56" t="s">
        <v>239</v>
      </c>
      <c r="C1053" s="56" t="s">
        <v>884</v>
      </c>
      <c r="D1053" s="57" t="s">
        <v>133</v>
      </c>
      <c r="E1053" s="58">
        <f>Source!CA440</f>
        <v>93</v>
      </c>
      <c r="F1053" s="58"/>
      <c r="G1053" s="58">
        <f>Source!AU440</f>
        <v>93</v>
      </c>
      <c r="H1053" s="59"/>
      <c r="I1053" s="60"/>
      <c r="J1053" s="59"/>
      <c r="K1053" s="60"/>
      <c r="L1053" s="59">
        <f>SUM(BA1038:BA1054)</f>
        <v>191.48</v>
      </c>
    </row>
    <row r="1054" spans="1:83" ht="13.8" x14ac:dyDescent="0.25">
      <c r="C1054" s="98" t="s">
        <v>829</v>
      </c>
      <c r="D1054" s="98"/>
      <c r="E1054" s="98"/>
      <c r="F1054" s="98"/>
      <c r="G1054" s="98"/>
      <c r="H1054" s="98"/>
      <c r="I1054" s="99">
        <f>K1054/E1038</f>
        <v>73292</v>
      </c>
      <c r="J1054" s="99"/>
      <c r="K1054" s="99">
        <f>L1039+L1041+L1047+L1052+L1053+L1042</f>
        <v>732.92000000000007</v>
      </c>
      <c r="L1054" s="99"/>
      <c r="AD1054" s="12">
        <f>ROUND((Source!AT440/100)*((ROUND(SUMIF(SmtRes!AQ321:'SmtRes'!AQ326,"=1",SmtRes!AD321:'SmtRes'!AD326)*Source!I440, 2)+ROUND(SUMIF(SmtRes!AQ321:'SmtRes'!AQ326,"=1",SmtRes!AC321:'SmtRes'!AC326)*Source!I440, 2))), 2)</f>
        <v>26.8</v>
      </c>
      <c r="AE1054" s="12">
        <f>ROUND((Source!AU440/100)*((ROUND(SUMIF(SmtRes!AQ321:'SmtRes'!AQ326,"=1",SmtRes!AD321:'SmtRes'!AD326)*Source!I440, 2)+ROUND(SUMIF(SmtRes!AQ321:'SmtRes'!AQ326,"=1",SmtRes!AC321:'SmtRes'!AC326)*Source!I440, 2))), 2)</f>
        <v>17.8</v>
      </c>
      <c r="AN1054" s="62">
        <f>L1039+L1041+L1047+L1052+L1053+L1042</f>
        <v>732.92000000000007</v>
      </c>
      <c r="AO1054" s="62">
        <f>L1041</f>
        <v>47.3</v>
      </c>
      <c r="AQ1054" s="12" t="s">
        <v>830</v>
      </c>
      <c r="AR1054" s="62">
        <f>L1039</f>
        <v>181.39</v>
      </c>
      <c r="AT1054" s="62">
        <f>L1042</f>
        <v>24.5</v>
      </c>
      <c r="AV1054" s="12" t="s">
        <v>830</v>
      </c>
      <c r="AW1054" s="62">
        <f>L1047</f>
        <v>0</v>
      </c>
      <c r="AZ1054" s="12">
        <f>Source!X440</f>
        <v>288.25</v>
      </c>
      <c r="BA1054" s="12">
        <f>Source!Y440</f>
        <v>191.48</v>
      </c>
      <c r="CD1054" s="12">
        <v>1</v>
      </c>
    </row>
    <row r="1055" spans="1:83" ht="107.4" x14ac:dyDescent="0.25">
      <c r="A1055" s="50" t="s">
        <v>240</v>
      </c>
      <c r="B1055" s="51" t="s">
        <v>885</v>
      </c>
      <c r="C1055" s="51" t="s">
        <v>1050</v>
      </c>
      <c r="D1055" s="52" t="str">
        <f>Source!H441</f>
        <v>10 т</v>
      </c>
      <c r="E1055" s="48">
        <f>Source!K441</f>
        <v>0.1</v>
      </c>
      <c r="F1055" s="48"/>
      <c r="G1055" s="48">
        <f>Source!I441</f>
        <v>0.1</v>
      </c>
      <c r="H1055" s="47"/>
      <c r="I1055" s="53"/>
      <c r="J1055" s="47"/>
      <c r="K1055" s="53"/>
      <c r="L1055" s="47"/>
    </row>
    <row r="1056" spans="1:83" ht="13.8" x14ac:dyDescent="0.25">
      <c r="A1056" s="55"/>
      <c r="B1056" s="48">
        <v>1</v>
      </c>
      <c r="C1056" s="55" t="s">
        <v>819</v>
      </c>
      <c r="D1056" s="52" t="s">
        <v>590</v>
      </c>
      <c r="E1056" s="49"/>
      <c r="F1056" s="48"/>
      <c r="G1056" s="49">
        <f>Source!U441</f>
        <v>2.4940000000000002</v>
      </c>
      <c r="H1056" s="48"/>
      <c r="I1056" s="48"/>
      <c r="J1056" s="48"/>
      <c r="K1056" s="48"/>
      <c r="L1056" s="43">
        <f>SUM(L1057:L1057)-SUMIF(CE1057:CE1057, 1, L1057:L1057)</f>
        <v>1257.6199999999999</v>
      </c>
    </row>
    <row r="1057" spans="1:83" ht="13.8" x14ac:dyDescent="0.25">
      <c r="A1057" s="51"/>
      <c r="B1057" s="51" t="s">
        <v>653</v>
      </c>
      <c r="C1057" s="51" t="s">
        <v>654</v>
      </c>
      <c r="D1057" s="52" t="s">
        <v>590</v>
      </c>
      <c r="E1057" s="48">
        <v>29</v>
      </c>
      <c r="F1057" s="48">
        <f>ROUND(0.86,7)</f>
        <v>0.86</v>
      </c>
      <c r="G1057" s="48">
        <f>SmtRes!CX327</f>
        <v>2.4940000000000002</v>
      </c>
      <c r="H1057" s="47"/>
      <c r="I1057" s="53"/>
      <c r="J1057" s="47">
        <f>SmtRes!CZ327</f>
        <v>504.26</v>
      </c>
      <c r="K1057" s="53"/>
      <c r="L1057" s="47">
        <f>SmtRes!DI327</f>
        <v>1257.6199999999999</v>
      </c>
    </row>
    <row r="1058" spans="1:83" ht="13.8" x14ac:dyDescent="0.25">
      <c r="A1058" s="55"/>
      <c r="B1058" s="48">
        <v>2</v>
      </c>
      <c r="C1058" s="55" t="s">
        <v>820</v>
      </c>
      <c r="D1058" s="52"/>
      <c r="E1058" s="49"/>
      <c r="F1058" s="48"/>
      <c r="G1058" s="49"/>
      <c r="H1058" s="48"/>
      <c r="I1058" s="48"/>
      <c r="J1058" s="48"/>
      <c r="K1058" s="48"/>
      <c r="L1058" s="43">
        <f>SUM(L1059:L1061)-SUMIF(CE1059:CE1061, 1, L1059:L1061)</f>
        <v>62.740000000000009</v>
      </c>
    </row>
    <row r="1059" spans="1:83" ht="13.8" x14ac:dyDescent="0.25">
      <c r="A1059" s="55"/>
      <c r="B1059" s="48"/>
      <c r="C1059" s="55" t="s">
        <v>823</v>
      </c>
      <c r="D1059" s="52" t="s">
        <v>590</v>
      </c>
      <c r="E1059" s="49"/>
      <c r="F1059" s="48"/>
      <c r="G1059" s="49">
        <f>Source!V441</f>
        <v>4.0419999999999998E-2</v>
      </c>
      <c r="H1059" s="48"/>
      <c r="I1059" s="48"/>
      <c r="J1059" s="48"/>
      <c r="K1059" s="48"/>
      <c r="L1059" s="43">
        <f>SUMIF(CE1060:CE1061, 1, L1060:L1061)</f>
        <v>32.47</v>
      </c>
      <c r="CE1059" s="12">
        <v>1</v>
      </c>
    </row>
    <row r="1060" spans="1:83" ht="27.6" x14ac:dyDescent="0.25">
      <c r="A1060" s="51"/>
      <c r="B1060" s="51" t="s">
        <v>593</v>
      </c>
      <c r="C1060" s="51" t="s">
        <v>595</v>
      </c>
      <c r="D1060" s="52" t="s">
        <v>596</v>
      </c>
      <c r="E1060" s="48">
        <v>0.47</v>
      </c>
      <c r="F1060" s="48">
        <f>ROUND(0.86,7)</f>
        <v>0.86</v>
      </c>
      <c r="G1060" s="48">
        <f>SmtRes!CX329</f>
        <v>4.0419999999999998E-2</v>
      </c>
      <c r="H1060" s="47"/>
      <c r="I1060" s="53"/>
      <c r="J1060" s="47">
        <f>SmtRes!CZ329</f>
        <v>1552.12</v>
      </c>
      <c r="K1060" s="53"/>
      <c r="L1060" s="47">
        <f>SmtRes!DG329</f>
        <v>62.74</v>
      </c>
    </row>
    <row r="1061" spans="1:83" ht="13.8" x14ac:dyDescent="0.25">
      <c r="A1061" s="51"/>
      <c r="B1061" s="51" t="s">
        <v>597</v>
      </c>
      <c r="C1061" s="56" t="s">
        <v>821</v>
      </c>
      <c r="D1061" s="57" t="s">
        <v>590</v>
      </c>
      <c r="E1061" s="58">
        <f>SmtRes!DO329*SmtRes!AT329</f>
        <v>0.47</v>
      </c>
      <c r="F1061" s="58">
        <f>ROUND(0.86,7)</f>
        <v>0.86</v>
      </c>
      <c r="G1061" s="58">
        <f>SmtRes!DO329*SmtRes!CX329</f>
        <v>4.0419999999999998E-2</v>
      </c>
      <c r="H1061" s="59"/>
      <c r="I1061" s="60"/>
      <c r="J1061" s="59">
        <f>ROUND(SmtRes!AG329/SmtRes!DO329, 2)</f>
        <v>803.25</v>
      </c>
      <c r="K1061" s="60"/>
      <c r="L1061" s="59">
        <f>SmtRes!DH329</f>
        <v>32.47</v>
      </c>
      <c r="CE1061" s="12">
        <v>1</v>
      </c>
    </row>
    <row r="1062" spans="1:83" ht="13.8" x14ac:dyDescent="0.25">
      <c r="A1062" s="51"/>
      <c r="B1062" s="51"/>
      <c r="C1062" s="61" t="s">
        <v>825</v>
      </c>
      <c r="D1062" s="52"/>
      <c r="E1062" s="48"/>
      <c r="F1062" s="48"/>
      <c r="G1062" s="48"/>
      <c r="H1062" s="47"/>
      <c r="I1062" s="53"/>
      <c r="J1062" s="47"/>
      <c r="K1062" s="53"/>
      <c r="L1062" s="47">
        <f>L1056+L1058+L1059</f>
        <v>1352.83</v>
      </c>
    </row>
    <row r="1063" spans="1:83" ht="41.4" x14ac:dyDescent="0.25">
      <c r="A1063" s="50" t="s">
        <v>886</v>
      </c>
      <c r="B1063" s="51" t="str">
        <f>Source!F442</f>
        <v>421/пр_2020_п.75_пп.а</v>
      </c>
      <c r="C1063" s="51" t="str">
        <f>Source!G442</f>
        <v>Сметная стоимость вспомогательных ненормируемых материальных ресурсов, не учтенная в сметной норме, 2%</v>
      </c>
      <c r="D1063" s="52" t="str">
        <f>Source!H442</f>
        <v>%</v>
      </c>
      <c r="E1063" s="48">
        <f>SmtRes!AT330</f>
        <v>2</v>
      </c>
      <c r="F1063" s="48"/>
      <c r="G1063" s="48">
        <f>Source!I442</f>
        <v>2</v>
      </c>
      <c r="H1063" s="47"/>
      <c r="I1063" s="53"/>
      <c r="J1063" s="47"/>
      <c r="K1063" s="53">
        <f>ROUND(0,7)</f>
        <v>0</v>
      </c>
      <c r="L1063" s="47">
        <f>Source!P442</f>
        <v>0</v>
      </c>
      <c r="AD1063" s="12">
        <f>ROUND((Source!AT442/100)*((ROUND(0*Source!I442, 2)+ROUND(0*Source!I442, 2))), 2)</f>
        <v>0</v>
      </c>
      <c r="AE1063" s="12">
        <f>ROUND((Source!AU442/100)*((ROUND(0*Source!I442, 2)+ROUND(0*Source!I442, 2))), 2)</f>
        <v>0</v>
      </c>
      <c r="AN1063" s="12">
        <f>L1063</f>
        <v>0</v>
      </c>
      <c r="AW1063" s="12">
        <f>L1063</f>
        <v>0</v>
      </c>
      <c r="AZ1063" s="12">
        <f>Source!X442</f>
        <v>0</v>
      </c>
      <c r="BA1063" s="12">
        <f>Source!Y442</f>
        <v>0</v>
      </c>
      <c r="CD1063" s="12">
        <v>2</v>
      </c>
    </row>
    <row r="1064" spans="1:83" ht="13.8" x14ac:dyDescent="0.25">
      <c r="A1064" s="51"/>
      <c r="B1064" s="51"/>
      <c r="C1064" s="51" t="s">
        <v>826</v>
      </c>
      <c r="D1064" s="52"/>
      <c r="E1064" s="48"/>
      <c r="F1064" s="48"/>
      <c r="G1064" s="48"/>
      <c r="H1064" s="47"/>
      <c r="I1064" s="53"/>
      <c r="J1064" s="47"/>
      <c r="K1064" s="53"/>
      <c r="L1064" s="47">
        <f>SUM(AR1055:AR1067)+SUM(AS1055:AS1067)+SUM(AT1055:AT1067)+SUM(AU1055:AU1067)+SUM(AV1055:AV1067)</f>
        <v>1290.0899999999999</v>
      </c>
    </row>
    <row r="1065" spans="1:83" ht="69" x14ac:dyDescent="0.25">
      <c r="A1065" s="51"/>
      <c r="B1065" s="51" t="s">
        <v>247</v>
      </c>
      <c r="C1065" s="51" t="s">
        <v>887</v>
      </c>
      <c r="D1065" s="52" t="s">
        <v>133</v>
      </c>
      <c r="E1065" s="48">
        <f>Source!BZ441</f>
        <v>89</v>
      </c>
      <c r="F1065" s="48"/>
      <c r="G1065" s="48">
        <f>Source!AT441</f>
        <v>89</v>
      </c>
      <c r="H1065" s="47"/>
      <c r="I1065" s="53"/>
      <c r="J1065" s="47"/>
      <c r="K1065" s="53"/>
      <c r="L1065" s="47">
        <f>SUM(AZ1055:AZ1067)</f>
        <v>1148.18</v>
      </c>
    </row>
    <row r="1066" spans="1:83" ht="69" x14ac:dyDescent="0.25">
      <c r="A1066" s="56"/>
      <c r="B1066" s="56" t="s">
        <v>248</v>
      </c>
      <c r="C1066" s="56" t="s">
        <v>888</v>
      </c>
      <c r="D1066" s="57" t="s">
        <v>133</v>
      </c>
      <c r="E1066" s="58">
        <f>Source!CA441</f>
        <v>44</v>
      </c>
      <c r="F1066" s="58"/>
      <c r="G1066" s="58">
        <f>Source!AU441</f>
        <v>44</v>
      </c>
      <c r="H1066" s="59"/>
      <c r="I1066" s="60"/>
      <c r="J1066" s="59"/>
      <c r="K1066" s="60"/>
      <c r="L1066" s="59">
        <f>SUM(BA1055:BA1067)</f>
        <v>567.64</v>
      </c>
    </row>
    <row r="1067" spans="1:83" ht="13.8" x14ac:dyDescent="0.25">
      <c r="C1067" s="98" t="s">
        <v>829</v>
      </c>
      <c r="D1067" s="98"/>
      <c r="E1067" s="98"/>
      <c r="F1067" s="98"/>
      <c r="G1067" s="98"/>
      <c r="H1067" s="98"/>
      <c r="I1067" s="99">
        <f>K1067/E1055</f>
        <v>30686.499999999996</v>
      </c>
      <c r="J1067" s="99"/>
      <c r="K1067" s="99">
        <f>L1056+L1058+L1065+L1066+L1059+SUM(L1063:L1063)</f>
        <v>3068.6499999999996</v>
      </c>
      <c r="L1067" s="99"/>
      <c r="AD1067" s="12">
        <f>ROUND((Source!AT441/100)*((ROUND(SUMIF(SmtRes!AQ327:'SmtRes'!AQ330,"=1",SmtRes!AD327:'SmtRes'!AD330)*Source!I441, 2)+ROUND(SUMIF(SmtRes!AQ327:'SmtRes'!AQ330,"=1",SmtRes!AC327:'SmtRes'!AC330)*Source!I441, 2))), 2)</f>
        <v>116.38</v>
      </c>
      <c r="AE1067" s="12">
        <f>ROUND((Source!AU441/100)*((ROUND(SUMIF(SmtRes!AQ327:'SmtRes'!AQ330,"=1",SmtRes!AD327:'SmtRes'!AD330)*Source!I441, 2)+ROUND(SUMIF(SmtRes!AQ327:'SmtRes'!AQ330,"=1",SmtRes!AC327:'SmtRes'!AC330)*Source!I441, 2))), 2)</f>
        <v>57.53</v>
      </c>
      <c r="AN1067" s="62">
        <f>L1056+L1058+L1065+L1066+L1059</f>
        <v>3068.6499999999996</v>
      </c>
      <c r="AO1067" s="62">
        <f>L1058</f>
        <v>62.740000000000009</v>
      </c>
      <c r="AQ1067" s="12" t="s">
        <v>830</v>
      </c>
      <c r="AR1067" s="62">
        <f>L1056</f>
        <v>1257.6199999999999</v>
      </c>
      <c r="AT1067" s="62">
        <f>L1059</f>
        <v>32.47</v>
      </c>
      <c r="AV1067" s="12" t="s">
        <v>830</v>
      </c>
      <c r="AW1067" s="12">
        <f>0</f>
        <v>0</v>
      </c>
      <c r="AZ1067" s="12">
        <f>Source!X441</f>
        <v>1148.18</v>
      </c>
      <c r="BA1067" s="12">
        <f>Source!Y441</f>
        <v>567.64</v>
      </c>
      <c r="CD1067" s="12">
        <v>2</v>
      </c>
    </row>
    <row r="1068" spans="1:83" ht="107.4" x14ac:dyDescent="0.25">
      <c r="A1068" s="50" t="s">
        <v>250</v>
      </c>
      <c r="B1068" s="51" t="s">
        <v>889</v>
      </c>
      <c r="C1068" s="51" t="s">
        <v>1051</v>
      </c>
      <c r="D1068" s="52" t="str">
        <f>Source!H443</f>
        <v>ШТ</v>
      </c>
      <c r="E1068" s="48">
        <f>Source!K443</f>
        <v>1</v>
      </c>
      <c r="F1068" s="48"/>
      <c r="G1068" s="48">
        <f>Source!I443</f>
        <v>1</v>
      </c>
      <c r="H1068" s="47"/>
      <c r="I1068" s="53"/>
      <c r="J1068" s="47"/>
      <c r="K1068" s="53"/>
      <c r="L1068" s="47"/>
    </row>
    <row r="1069" spans="1:83" ht="13.8" x14ac:dyDescent="0.25">
      <c r="A1069" s="55"/>
      <c r="B1069" s="48">
        <v>1</v>
      </c>
      <c r="C1069" s="55" t="s">
        <v>819</v>
      </c>
      <c r="D1069" s="52" t="s">
        <v>590</v>
      </c>
      <c r="E1069" s="49"/>
      <c r="F1069" s="48"/>
      <c r="G1069" s="49">
        <f>Source!U443</f>
        <v>11.61</v>
      </c>
      <c r="H1069" s="48"/>
      <c r="I1069" s="48"/>
      <c r="J1069" s="48"/>
      <c r="K1069" s="48"/>
      <c r="L1069" s="43">
        <f>SUM(L1070:L1070)-SUMIF(CE1070:CE1070, 1, L1070:L1070)</f>
        <v>5906.36</v>
      </c>
    </row>
    <row r="1070" spans="1:83" ht="13.8" x14ac:dyDescent="0.25">
      <c r="A1070" s="51"/>
      <c r="B1070" s="51" t="s">
        <v>655</v>
      </c>
      <c r="C1070" s="51" t="s">
        <v>656</v>
      </c>
      <c r="D1070" s="52" t="s">
        <v>590</v>
      </c>
      <c r="E1070" s="48">
        <v>13.5</v>
      </c>
      <c r="F1070" s="48">
        <f>ROUND(0.86,7)</f>
        <v>0.86</v>
      </c>
      <c r="G1070" s="48">
        <f>SmtRes!CX331</f>
        <v>11.61</v>
      </c>
      <c r="H1070" s="47"/>
      <c r="I1070" s="53"/>
      <c r="J1070" s="47">
        <f>SmtRes!CZ331</f>
        <v>508.73</v>
      </c>
      <c r="K1070" s="53"/>
      <c r="L1070" s="47">
        <f>SmtRes!DI331</f>
        <v>5906.36</v>
      </c>
    </row>
    <row r="1071" spans="1:83" ht="13.8" x14ac:dyDescent="0.25">
      <c r="A1071" s="55"/>
      <c r="B1071" s="48">
        <v>2</v>
      </c>
      <c r="C1071" s="55" t="s">
        <v>820</v>
      </c>
      <c r="D1071" s="52"/>
      <c r="E1071" s="49"/>
      <c r="F1071" s="48"/>
      <c r="G1071" s="49"/>
      <c r="H1071" s="48"/>
      <c r="I1071" s="48"/>
      <c r="J1071" s="48"/>
      <c r="K1071" s="48"/>
      <c r="L1071" s="43">
        <f>SUM(L1072:L1076)-SUMIF(CE1072:CE1076, 1, L1072:L1076)</f>
        <v>8672.4600000000009</v>
      </c>
    </row>
    <row r="1072" spans="1:83" ht="13.8" x14ac:dyDescent="0.25">
      <c r="A1072" s="55"/>
      <c r="B1072" s="48"/>
      <c r="C1072" s="55" t="s">
        <v>823</v>
      </c>
      <c r="D1072" s="52" t="s">
        <v>590</v>
      </c>
      <c r="E1072" s="49"/>
      <c r="F1072" s="48"/>
      <c r="G1072" s="49">
        <f>Source!V443</f>
        <v>6.02</v>
      </c>
      <c r="H1072" s="48"/>
      <c r="I1072" s="48"/>
      <c r="J1072" s="48"/>
      <c r="K1072" s="48"/>
      <c r="L1072" s="43">
        <f>SUMIF(CE1073:CE1076, 1, L1073:L1076)</f>
        <v>4586.12</v>
      </c>
      <c r="CE1072" s="12">
        <v>1</v>
      </c>
    </row>
    <row r="1073" spans="1:83" ht="27.6" x14ac:dyDescent="0.25">
      <c r="A1073" s="51"/>
      <c r="B1073" s="51" t="s">
        <v>593</v>
      </c>
      <c r="C1073" s="51" t="s">
        <v>595</v>
      </c>
      <c r="D1073" s="52" t="s">
        <v>596</v>
      </c>
      <c r="E1073" s="48">
        <v>4.5</v>
      </c>
      <c r="F1073" s="48">
        <f>ROUND(0.86,7)</f>
        <v>0.86</v>
      </c>
      <c r="G1073" s="48">
        <f>SmtRes!CX333</f>
        <v>3.87</v>
      </c>
      <c r="H1073" s="47"/>
      <c r="I1073" s="53"/>
      <c r="J1073" s="47">
        <f>SmtRes!CZ333</f>
        <v>1552.12</v>
      </c>
      <c r="K1073" s="53"/>
      <c r="L1073" s="47">
        <f>SmtRes!DG333</f>
        <v>6006.7</v>
      </c>
    </row>
    <row r="1074" spans="1:83" ht="13.8" x14ac:dyDescent="0.25">
      <c r="A1074" s="51"/>
      <c r="B1074" s="51" t="s">
        <v>597</v>
      </c>
      <c r="C1074" s="51" t="s">
        <v>821</v>
      </c>
      <c r="D1074" s="52" t="s">
        <v>590</v>
      </c>
      <c r="E1074" s="48">
        <f>SmtRes!DO333*SmtRes!AT333</f>
        <v>4.5</v>
      </c>
      <c r="F1074" s="48">
        <f>ROUND(0.86,7)</f>
        <v>0.86</v>
      </c>
      <c r="G1074" s="48">
        <f>SmtRes!DO333*SmtRes!CX333</f>
        <v>3.87</v>
      </c>
      <c r="H1074" s="47"/>
      <c r="I1074" s="53"/>
      <c r="J1074" s="47">
        <f>ROUND(SmtRes!AG333/SmtRes!DO333, 2)</f>
        <v>803.25</v>
      </c>
      <c r="K1074" s="53"/>
      <c r="L1074" s="47">
        <f>SmtRes!DH333</f>
        <v>3108.58</v>
      </c>
      <c r="CE1074" s="12">
        <v>1</v>
      </c>
    </row>
    <row r="1075" spans="1:83" ht="27.6" x14ac:dyDescent="0.25">
      <c r="A1075" s="51"/>
      <c r="B1075" s="51" t="s">
        <v>657</v>
      </c>
      <c r="C1075" s="51" t="s">
        <v>659</v>
      </c>
      <c r="D1075" s="52" t="s">
        <v>596</v>
      </c>
      <c r="E1075" s="48">
        <v>2.5</v>
      </c>
      <c r="F1075" s="48">
        <f>ROUND(0.86,7)</f>
        <v>0.86</v>
      </c>
      <c r="G1075" s="48">
        <f>SmtRes!CX334</f>
        <v>2.15</v>
      </c>
      <c r="H1075" s="47"/>
      <c r="I1075" s="53"/>
      <c r="J1075" s="47">
        <f>SmtRes!CZ334</f>
        <v>1239.8900000000001</v>
      </c>
      <c r="K1075" s="53"/>
      <c r="L1075" s="47">
        <f>SmtRes!DG334</f>
        <v>2665.76</v>
      </c>
    </row>
    <row r="1076" spans="1:83" ht="13.8" x14ac:dyDescent="0.25">
      <c r="A1076" s="51"/>
      <c r="B1076" s="51" t="s">
        <v>660</v>
      </c>
      <c r="C1076" s="56" t="s">
        <v>890</v>
      </c>
      <c r="D1076" s="57" t="s">
        <v>590</v>
      </c>
      <c r="E1076" s="58">
        <f>SmtRes!DO334*SmtRes!AT334</f>
        <v>2.5</v>
      </c>
      <c r="F1076" s="58">
        <f>ROUND(0.86,7)</f>
        <v>0.86</v>
      </c>
      <c r="G1076" s="58">
        <f>SmtRes!DO334*SmtRes!CX334</f>
        <v>2.15</v>
      </c>
      <c r="H1076" s="59"/>
      <c r="I1076" s="60"/>
      <c r="J1076" s="59">
        <f>ROUND(SmtRes!AG334/SmtRes!DO334, 2)</f>
        <v>687.23</v>
      </c>
      <c r="K1076" s="60"/>
      <c r="L1076" s="59">
        <f>SmtRes!DH334</f>
        <v>1477.54</v>
      </c>
      <c r="CE1076" s="12">
        <v>1</v>
      </c>
    </row>
    <row r="1077" spans="1:83" ht="13.8" x14ac:dyDescent="0.25">
      <c r="A1077" s="51"/>
      <c r="B1077" s="51"/>
      <c r="C1077" s="61" t="s">
        <v>825</v>
      </c>
      <c r="D1077" s="52"/>
      <c r="E1077" s="48"/>
      <c r="F1077" s="48"/>
      <c r="G1077" s="48"/>
      <c r="H1077" s="47"/>
      <c r="I1077" s="53"/>
      <c r="J1077" s="47"/>
      <c r="K1077" s="53"/>
      <c r="L1077" s="47">
        <f>L1069+L1071+L1072</f>
        <v>19164.939999999999</v>
      </c>
    </row>
    <row r="1078" spans="1:83" ht="41.4" x14ac:dyDescent="0.25">
      <c r="A1078" s="50" t="s">
        <v>891</v>
      </c>
      <c r="B1078" s="51" t="str">
        <f>Source!F444</f>
        <v>421/пр_2020_п.75_пп.а</v>
      </c>
      <c r="C1078" s="51" t="str">
        <f>Source!G444</f>
        <v>Сметная стоимость вспомогательных ненормируемых материальных ресурсов, не учтенная в сметной норме, 2%</v>
      </c>
      <c r="D1078" s="52" t="str">
        <f>Source!H444</f>
        <v>%</v>
      </c>
      <c r="E1078" s="48">
        <f>SmtRes!AT335</f>
        <v>2</v>
      </c>
      <c r="F1078" s="48"/>
      <c r="G1078" s="48">
        <f>Source!I444</f>
        <v>2</v>
      </c>
      <c r="H1078" s="47"/>
      <c r="I1078" s="53"/>
      <c r="J1078" s="47"/>
      <c r="K1078" s="53">
        <f>ROUND(0,7)</f>
        <v>0</v>
      </c>
      <c r="L1078" s="47">
        <f>Source!P444</f>
        <v>0</v>
      </c>
      <c r="AD1078" s="12">
        <f>ROUND((Source!AT444/100)*((ROUND(0*Source!I444, 2)+ROUND(0*Source!I444, 2))), 2)</f>
        <v>0</v>
      </c>
      <c r="AE1078" s="12">
        <f>ROUND((Source!AU444/100)*((ROUND(0*Source!I444, 2)+ROUND(0*Source!I444, 2))), 2)</f>
        <v>0</v>
      </c>
      <c r="AN1078" s="12">
        <f>L1078</f>
        <v>0</v>
      </c>
      <c r="AW1078" s="12">
        <f>L1078</f>
        <v>0</v>
      </c>
      <c r="AZ1078" s="12">
        <f>Source!X444</f>
        <v>0</v>
      </c>
      <c r="BA1078" s="12">
        <f>Source!Y444</f>
        <v>0</v>
      </c>
      <c r="CD1078" s="12">
        <v>2</v>
      </c>
    </row>
    <row r="1079" spans="1:83" ht="13.8" x14ac:dyDescent="0.25">
      <c r="A1079" s="51"/>
      <c r="B1079" s="51"/>
      <c r="C1079" s="51" t="s">
        <v>826</v>
      </c>
      <c r="D1079" s="52"/>
      <c r="E1079" s="48"/>
      <c r="F1079" s="48"/>
      <c r="G1079" s="48"/>
      <c r="H1079" s="47"/>
      <c r="I1079" s="53"/>
      <c r="J1079" s="47"/>
      <c r="K1079" s="53"/>
      <c r="L1079" s="47">
        <f>SUM(AR1068:AR1082)+SUM(AS1068:AS1082)+SUM(AT1068:AT1082)+SUM(AU1068:AU1082)+SUM(AV1068:AV1082)</f>
        <v>10492.48</v>
      </c>
    </row>
    <row r="1080" spans="1:83" ht="13.8" x14ac:dyDescent="0.25">
      <c r="A1080" s="51"/>
      <c r="B1080" s="51" t="s">
        <v>256</v>
      </c>
      <c r="C1080" s="51" t="s">
        <v>892</v>
      </c>
      <c r="D1080" s="52" t="s">
        <v>133</v>
      </c>
      <c r="E1080" s="48">
        <f>Source!BZ443</f>
        <v>92</v>
      </c>
      <c r="F1080" s="48"/>
      <c r="G1080" s="48">
        <f>Source!AT443</f>
        <v>92</v>
      </c>
      <c r="H1080" s="47"/>
      <c r="I1080" s="53"/>
      <c r="J1080" s="47"/>
      <c r="K1080" s="53"/>
      <c r="L1080" s="47">
        <f>SUM(AZ1068:AZ1082)</f>
        <v>9653.08</v>
      </c>
    </row>
    <row r="1081" spans="1:83" ht="13.8" x14ac:dyDescent="0.25">
      <c r="A1081" s="56"/>
      <c r="B1081" s="56" t="s">
        <v>257</v>
      </c>
      <c r="C1081" s="56" t="s">
        <v>893</v>
      </c>
      <c r="D1081" s="57" t="s">
        <v>133</v>
      </c>
      <c r="E1081" s="58">
        <f>Source!CA443</f>
        <v>49</v>
      </c>
      <c r="F1081" s="58"/>
      <c r="G1081" s="58">
        <f>Source!AU443</f>
        <v>49</v>
      </c>
      <c r="H1081" s="59"/>
      <c r="I1081" s="60"/>
      <c r="J1081" s="59"/>
      <c r="K1081" s="60"/>
      <c r="L1081" s="59">
        <f>SUM(BA1068:BA1082)</f>
        <v>5141.32</v>
      </c>
    </row>
    <row r="1082" spans="1:83" ht="13.8" x14ac:dyDescent="0.25">
      <c r="C1082" s="98" t="s">
        <v>829</v>
      </c>
      <c r="D1082" s="98"/>
      <c r="E1082" s="98"/>
      <c r="F1082" s="98"/>
      <c r="G1082" s="98"/>
      <c r="H1082" s="98"/>
      <c r="I1082" s="99">
        <f>K1082/E1068</f>
        <v>33959.340000000004</v>
      </c>
      <c r="J1082" s="99"/>
      <c r="K1082" s="99">
        <f>L1069+L1071+L1080+L1081+L1072+SUM(L1078:L1078)</f>
        <v>33959.340000000004</v>
      </c>
      <c r="L1082" s="99"/>
      <c r="AD1082" s="12">
        <f>ROUND((Source!AT443/100)*((ROUND(SUMIF(SmtRes!AQ331:'SmtRes'!AQ335,"=1",SmtRes!AD331:'SmtRes'!AD335)*Source!I443, 2)+ROUND(SUMIF(SmtRes!AQ331:'SmtRes'!AQ335,"=1",SmtRes!AC331:'SmtRes'!AC335)*Source!I443, 2))), 2)</f>
        <v>1839.27</v>
      </c>
      <c r="AE1082" s="12">
        <f>ROUND((Source!AU443/100)*((ROUND(SUMIF(SmtRes!AQ331:'SmtRes'!AQ335,"=1",SmtRes!AD331:'SmtRes'!AD335)*Source!I443, 2)+ROUND(SUMIF(SmtRes!AQ331:'SmtRes'!AQ335,"=1",SmtRes!AC331:'SmtRes'!AC335)*Source!I443, 2))), 2)</f>
        <v>979.61</v>
      </c>
      <c r="AN1082" s="62">
        <f>L1069+L1071+L1080+L1081+L1072</f>
        <v>33959.340000000004</v>
      </c>
      <c r="AO1082" s="62">
        <f>L1071</f>
        <v>8672.4600000000009</v>
      </c>
      <c r="AQ1082" s="12" t="s">
        <v>830</v>
      </c>
      <c r="AR1082" s="62">
        <f>L1069</f>
        <v>5906.36</v>
      </c>
      <c r="AT1082" s="62">
        <f>L1072</f>
        <v>4586.12</v>
      </c>
      <c r="AV1082" s="12" t="s">
        <v>830</v>
      </c>
      <c r="AW1082" s="12">
        <f>0</f>
        <v>0</v>
      </c>
      <c r="AZ1082" s="12">
        <f>Source!X443</f>
        <v>9653.08</v>
      </c>
      <c r="BA1082" s="12">
        <f>Source!Y443</f>
        <v>5141.32</v>
      </c>
      <c r="CD1082" s="12">
        <v>2</v>
      </c>
    </row>
    <row r="1083" spans="1:83" ht="107.4" x14ac:dyDescent="0.25">
      <c r="A1083" s="50" t="s">
        <v>259</v>
      </c>
      <c r="B1083" s="51" t="s">
        <v>894</v>
      </c>
      <c r="C1083" s="51" t="s">
        <v>1052</v>
      </c>
      <c r="D1083" s="52" t="str">
        <f>Source!H445</f>
        <v>100 м</v>
      </c>
      <c r="E1083" s="48">
        <f>Source!K445</f>
        <v>0.01</v>
      </c>
      <c r="F1083" s="48"/>
      <c r="G1083" s="48">
        <f>Source!I445</f>
        <v>0.01</v>
      </c>
      <c r="H1083" s="47"/>
      <c r="I1083" s="53"/>
      <c r="J1083" s="47"/>
      <c r="K1083" s="53"/>
      <c r="L1083" s="47"/>
    </row>
    <row r="1084" spans="1:83" ht="13.8" x14ac:dyDescent="0.25">
      <c r="A1084" s="55"/>
      <c r="B1084" s="48">
        <v>1</v>
      </c>
      <c r="C1084" s="55" t="s">
        <v>819</v>
      </c>
      <c r="D1084" s="52" t="s">
        <v>590</v>
      </c>
      <c r="E1084" s="49"/>
      <c r="F1084" s="48"/>
      <c r="G1084" s="49">
        <f>Source!U445</f>
        <v>5.5039999999999999E-2</v>
      </c>
      <c r="H1084" s="48"/>
      <c r="I1084" s="48"/>
      <c r="J1084" s="48"/>
      <c r="K1084" s="48"/>
      <c r="L1084" s="43">
        <f>SUM(L1085:L1085)-SUMIF(CE1085:CE1085, 1, L1085:L1085)</f>
        <v>27.51</v>
      </c>
    </row>
    <row r="1085" spans="1:83" ht="13.8" x14ac:dyDescent="0.25">
      <c r="A1085" s="51"/>
      <c r="B1085" s="51" t="s">
        <v>661</v>
      </c>
      <c r="C1085" s="51" t="s">
        <v>662</v>
      </c>
      <c r="D1085" s="52" t="s">
        <v>590</v>
      </c>
      <c r="E1085" s="48">
        <v>6.4</v>
      </c>
      <c r="F1085" s="48">
        <f>ROUND(0.86,7)</f>
        <v>0.86</v>
      </c>
      <c r="G1085" s="48">
        <f>SmtRes!CX336</f>
        <v>5.5039999999999999E-2</v>
      </c>
      <c r="H1085" s="47"/>
      <c r="I1085" s="53"/>
      <c r="J1085" s="47">
        <f>SmtRes!CZ336</f>
        <v>499.8</v>
      </c>
      <c r="K1085" s="53"/>
      <c r="L1085" s="47">
        <f>SmtRes!DI336</f>
        <v>27.51</v>
      </c>
    </row>
    <row r="1086" spans="1:83" ht="13.8" x14ac:dyDescent="0.25">
      <c r="A1086" s="55"/>
      <c r="B1086" s="48">
        <v>2</v>
      </c>
      <c r="C1086" s="55" t="s">
        <v>820</v>
      </c>
      <c r="D1086" s="52"/>
      <c r="E1086" s="49"/>
      <c r="F1086" s="48"/>
      <c r="G1086" s="49"/>
      <c r="H1086" s="48"/>
      <c r="I1086" s="48"/>
      <c r="J1086" s="48"/>
      <c r="K1086" s="48"/>
      <c r="L1086" s="43">
        <f>SUM(L1087:L1093)-SUMIF(CE1087:CE1093, 1, L1087:L1093)</f>
        <v>32.289999999999985</v>
      </c>
    </row>
    <row r="1087" spans="1:83" ht="13.8" x14ac:dyDescent="0.25">
      <c r="A1087" s="55"/>
      <c r="B1087" s="48"/>
      <c r="C1087" s="55" t="s">
        <v>823</v>
      </c>
      <c r="D1087" s="52" t="s">
        <v>590</v>
      </c>
      <c r="E1087" s="49"/>
      <c r="F1087" s="48"/>
      <c r="G1087" s="49">
        <f>Source!V445</f>
        <v>2.5885999999999999E-2</v>
      </c>
      <c r="H1087" s="48"/>
      <c r="I1087" s="48"/>
      <c r="J1087" s="48"/>
      <c r="K1087" s="48"/>
      <c r="L1087" s="43">
        <f>SUMIF(CE1088:CE1093, 1, L1088:L1093)</f>
        <v>18.830000000000002</v>
      </c>
      <c r="CE1087" s="12">
        <v>1</v>
      </c>
    </row>
    <row r="1088" spans="1:83" ht="27.6" x14ac:dyDescent="0.25">
      <c r="A1088" s="51"/>
      <c r="B1088" s="51" t="s">
        <v>593</v>
      </c>
      <c r="C1088" s="51" t="s">
        <v>595</v>
      </c>
      <c r="D1088" s="52" t="s">
        <v>596</v>
      </c>
      <c r="E1088" s="48">
        <v>1.6</v>
      </c>
      <c r="F1088" s="48">
        <f t="shared" ref="F1088:F1093" si="56">ROUND(0.86,7)</f>
        <v>0.86</v>
      </c>
      <c r="G1088" s="48">
        <f>SmtRes!CX338</f>
        <v>1.376E-2</v>
      </c>
      <c r="H1088" s="47"/>
      <c r="I1088" s="53"/>
      <c r="J1088" s="47">
        <f>SmtRes!CZ338</f>
        <v>1552.12</v>
      </c>
      <c r="K1088" s="53"/>
      <c r="L1088" s="47">
        <f>SmtRes!DG338</f>
        <v>21.36</v>
      </c>
    </row>
    <row r="1089" spans="1:83" ht="13.8" x14ac:dyDescent="0.25">
      <c r="A1089" s="51"/>
      <c r="B1089" s="51" t="s">
        <v>597</v>
      </c>
      <c r="C1089" s="51" t="s">
        <v>821</v>
      </c>
      <c r="D1089" s="52" t="s">
        <v>590</v>
      </c>
      <c r="E1089" s="48">
        <f>SmtRes!DO338*SmtRes!AT338</f>
        <v>1.6</v>
      </c>
      <c r="F1089" s="48">
        <f t="shared" si="56"/>
        <v>0.86</v>
      </c>
      <c r="G1089" s="48">
        <f>SmtRes!DO338*SmtRes!CX338</f>
        <v>1.376E-2</v>
      </c>
      <c r="H1089" s="47"/>
      <c r="I1089" s="53"/>
      <c r="J1089" s="47">
        <f>ROUND(SmtRes!AG338/SmtRes!DO338, 2)</f>
        <v>803.25</v>
      </c>
      <c r="K1089" s="53"/>
      <c r="L1089" s="47">
        <f>SmtRes!DH338</f>
        <v>11.05</v>
      </c>
      <c r="CE1089" s="12">
        <v>1</v>
      </c>
    </row>
    <row r="1090" spans="1:83" ht="27.6" x14ac:dyDescent="0.25">
      <c r="A1090" s="51"/>
      <c r="B1090" s="51" t="s">
        <v>641</v>
      </c>
      <c r="C1090" s="51" t="s">
        <v>643</v>
      </c>
      <c r="D1090" s="52" t="s">
        <v>596</v>
      </c>
      <c r="E1090" s="48">
        <v>0.41</v>
      </c>
      <c r="F1090" s="48">
        <f t="shared" si="56"/>
        <v>0.86</v>
      </c>
      <c r="G1090" s="48">
        <f>SmtRes!CX339</f>
        <v>3.5260000000000001E-3</v>
      </c>
      <c r="H1090" s="47">
        <f>SmtRes!CZ339</f>
        <v>55.78</v>
      </c>
      <c r="I1090" s="53">
        <f>SmtRes!AJ339</f>
        <v>1.38</v>
      </c>
      <c r="J1090" s="47">
        <f>ROUND(H1090*I1090, 2)</f>
        <v>76.98</v>
      </c>
      <c r="K1090" s="53"/>
      <c r="L1090" s="47">
        <f>SmtRes!DG339</f>
        <v>0.27</v>
      </c>
    </row>
    <row r="1091" spans="1:83" ht="13.8" x14ac:dyDescent="0.25">
      <c r="A1091" s="51"/>
      <c r="B1091" s="51" t="s">
        <v>644</v>
      </c>
      <c r="C1091" s="51" t="s">
        <v>868</v>
      </c>
      <c r="D1091" s="52" t="s">
        <v>590</v>
      </c>
      <c r="E1091" s="48">
        <f>SmtRes!DO339*SmtRes!AT339</f>
        <v>0.41</v>
      </c>
      <c r="F1091" s="48">
        <f t="shared" si="56"/>
        <v>0.86</v>
      </c>
      <c r="G1091" s="48">
        <f>SmtRes!DO339*SmtRes!CX339</f>
        <v>3.5260000000000001E-3</v>
      </c>
      <c r="H1091" s="47"/>
      <c r="I1091" s="53"/>
      <c r="J1091" s="47">
        <f>ROUND(SmtRes!AG339/SmtRes!DO339, 2)</f>
        <v>531.04</v>
      </c>
      <c r="K1091" s="53"/>
      <c r="L1091" s="47">
        <f>SmtRes!DH339</f>
        <v>1.87</v>
      </c>
      <c r="CE1091" s="12">
        <v>1</v>
      </c>
    </row>
    <row r="1092" spans="1:83" ht="27.6" x14ac:dyDescent="0.25">
      <c r="A1092" s="51"/>
      <c r="B1092" s="51" t="s">
        <v>657</v>
      </c>
      <c r="C1092" s="51" t="s">
        <v>659</v>
      </c>
      <c r="D1092" s="52" t="s">
        <v>596</v>
      </c>
      <c r="E1092" s="48">
        <v>1</v>
      </c>
      <c r="F1092" s="48">
        <f t="shared" si="56"/>
        <v>0.86</v>
      </c>
      <c r="G1092" s="48">
        <f>SmtRes!CX340</f>
        <v>8.6E-3</v>
      </c>
      <c r="H1092" s="47"/>
      <c r="I1092" s="53"/>
      <c r="J1092" s="47">
        <f>SmtRes!CZ340</f>
        <v>1239.8900000000001</v>
      </c>
      <c r="K1092" s="53"/>
      <c r="L1092" s="47">
        <f>SmtRes!DG340</f>
        <v>10.66</v>
      </c>
    </row>
    <row r="1093" spans="1:83" ht="13.8" x14ac:dyDescent="0.25">
      <c r="A1093" s="51"/>
      <c r="B1093" s="51" t="s">
        <v>660</v>
      </c>
      <c r="C1093" s="51" t="s">
        <v>890</v>
      </c>
      <c r="D1093" s="52" t="s">
        <v>590</v>
      </c>
      <c r="E1093" s="48">
        <f>SmtRes!DO340*SmtRes!AT340</f>
        <v>1</v>
      </c>
      <c r="F1093" s="48">
        <f t="shared" si="56"/>
        <v>0.86</v>
      </c>
      <c r="G1093" s="48">
        <f>SmtRes!DO340*SmtRes!CX340</f>
        <v>8.6E-3</v>
      </c>
      <c r="H1093" s="47"/>
      <c r="I1093" s="53"/>
      <c r="J1093" s="47">
        <f>ROUND(SmtRes!AG340/SmtRes!DO340, 2)</f>
        <v>687.23</v>
      </c>
      <c r="K1093" s="53"/>
      <c r="L1093" s="47">
        <f>SmtRes!DH340</f>
        <v>5.91</v>
      </c>
      <c r="CE1093" s="12">
        <v>1</v>
      </c>
    </row>
    <row r="1094" spans="1:83" ht="13.8" x14ac:dyDescent="0.25">
      <c r="A1094" s="55"/>
      <c r="B1094" s="48">
        <v>4</v>
      </c>
      <c r="C1094" s="55" t="s">
        <v>824</v>
      </c>
      <c r="D1094" s="52"/>
      <c r="E1094" s="49"/>
      <c r="F1094" s="48"/>
      <c r="G1094" s="49"/>
      <c r="H1094" s="48"/>
      <c r="I1094" s="48"/>
      <c r="J1094" s="48"/>
      <c r="K1094" s="48"/>
      <c r="L1094" s="43">
        <f>SUM(L1095:L1096)-SUMIF(CE1095:CE1096, 1, L1095:L1096)</f>
        <v>0</v>
      </c>
    </row>
    <row r="1095" spans="1:83" ht="13.8" x14ac:dyDescent="0.25">
      <c r="A1095" s="51"/>
      <c r="B1095" s="51" t="s">
        <v>663</v>
      </c>
      <c r="C1095" s="51" t="s">
        <v>665</v>
      </c>
      <c r="D1095" s="52" t="s">
        <v>666</v>
      </c>
      <c r="E1095" s="48">
        <v>0.18</v>
      </c>
      <c r="F1095" s="48">
        <f>ROUND(0,7)</f>
        <v>0</v>
      </c>
      <c r="G1095" s="48">
        <f>SmtRes!CX341</f>
        <v>0</v>
      </c>
      <c r="H1095" s="47"/>
      <c r="I1095" s="53"/>
      <c r="J1095" s="47">
        <f>SmtRes!CZ341</f>
        <v>5.78</v>
      </c>
      <c r="K1095" s="53"/>
      <c r="L1095" s="47">
        <f>SmtRes!DF341</f>
        <v>0</v>
      </c>
    </row>
    <row r="1096" spans="1:83" ht="41.4" x14ac:dyDescent="0.25">
      <c r="A1096" s="51"/>
      <c r="B1096" s="51" t="s">
        <v>667</v>
      </c>
      <c r="C1096" s="56" t="s">
        <v>669</v>
      </c>
      <c r="D1096" s="57" t="s">
        <v>99</v>
      </c>
      <c r="E1096" s="58">
        <v>5.0000000000000001E-4</v>
      </c>
      <c r="F1096" s="58">
        <f>ROUND(0,7)</f>
        <v>0</v>
      </c>
      <c r="G1096" s="58">
        <f>SmtRes!CX342</f>
        <v>0</v>
      </c>
      <c r="H1096" s="59">
        <f>SmtRes!CZ342</f>
        <v>129575.7</v>
      </c>
      <c r="I1096" s="60">
        <f>SmtRes!AI342</f>
        <v>0.99</v>
      </c>
      <c r="J1096" s="59">
        <f>ROUND(H1096*I1096, 2)</f>
        <v>128279.94</v>
      </c>
      <c r="K1096" s="60"/>
      <c r="L1096" s="59">
        <f>SmtRes!DF342</f>
        <v>0</v>
      </c>
    </row>
    <row r="1097" spans="1:83" ht="13.8" x14ac:dyDescent="0.25">
      <c r="A1097" s="51"/>
      <c r="B1097" s="51"/>
      <c r="C1097" s="61" t="s">
        <v>825</v>
      </c>
      <c r="D1097" s="52"/>
      <c r="E1097" s="48"/>
      <c r="F1097" s="48"/>
      <c r="G1097" s="48"/>
      <c r="H1097" s="47"/>
      <c r="I1097" s="53"/>
      <c r="J1097" s="47"/>
      <c r="K1097" s="53"/>
      <c r="L1097" s="47">
        <f>L1084+L1086+L1087+L1094</f>
        <v>78.629999999999981</v>
      </c>
    </row>
    <row r="1098" spans="1:83" ht="41.4" x14ac:dyDescent="0.25">
      <c r="A1098" s="50" t="s">
        <v>895</v>
      </c>
      <c r="B1098" s="51" t="str">
        <f>Source!F446</f>
        <v>421/пр_2020_п.75_пп.а</v>
      </c>
      <c r="C1098" s="51" t="str">
        <f>Source!G446</f>
        <v>Сметная стоимость вспомогательных ненормируемых материальных ресурсов, не учтенная в сметной норме, 2%</v>
      </c>
      <c r="D1098" s="52" t="str">
        <f>Source!H446</f>
        <v>%</v>
      </c>
      <c r="E1098" s="48">
        <f>SmtRes!AT343</f>
        <v>2</v>
      </c>
      <c r="F1098" s="48"/>
      <c r="G1098" s="48">
        <f>Source!I446</f>
        <v>2</v>
      </c>
      <c r="H1098" s="47"/>
      <c r="I1098" s="53"/>
      <c r="J1098" s="47"/>
      <c r="K1098" s="53">
        <f>ROUND(0,7)</f>
        <v>0</v>
      </c>
      <c r="L1098" s="47">
        <f>Source!P446</f>
        <v>0</v>
      </c>
      <c r="AD1098" s="12">
        <f>ROUND((Source!AT446/100)*((ROUND(0*Source!I446, 2)+ROUND(0*Source!I446, 2))), 2)</f>
        <v>0</v>
      </c>
      <c r="AE1098" s="12">
        <f>ROUND((Source!AU446/100)*((ROUND(0*Source!I446, 2)+ROUND(0*Source!I446, 2))), 2)</f>
        <v>0</v>
      </c>
      <c r="AN1098" s="12">
        <f>L1098</f>
        <v>0</v>
      </c>
      <c r="AW1098" s="12">
        <f>L1098</f>
        <v>0</v>
      </c>
      <c r="AZ1098" s="12">
        <f>Source!X446</f>
        <v>0</v>
      </c>
      <c r="BA1098" s="12">
        <f>Source!Y446</f>
        <v>0</v>
      </c>
      <c r="CD1098" s="12">
        <v>2</v>
      </c>
    </row>
    <row r="1099" spans="1:83" ht="13.8" x14ac:dyDescent="0.25">
      <c r="A1099" s="51"/>
      <c r="B1099" s="51"/>
      <c r="C1099" s="51" t="s">
        <v>826</v>
      </c>
      <c r="D1099" s="52"/>
      <c r="E1099" s="48"/>
      <c r="F1099" s="48"/>
      <c r="G1099" s="48"/>
      <c r="H1099" s="47"/>
      <c r="I1099" s="53"/>
      <c r="J1099" s="47"/>
      <c r="K1099" s="53"/>
      <c r="L1099" s="47">
        <f>SUM(AR1083:AR1102)+SUM(AS1083:AS1102)+SUM(AT1083:AT1102)+SUM(AU1083:AU1102)+SUM(AV1083:AV1102)</f>
        <v>46.34</v>
      </c>
    </row>
    <row r="1100" spans="1:83" ht="13.8" x14ac:dyDescent="0.25">
      <c r="A1100" s="51"/>
      <c r="B1100" s="51" t="s">
        <v>256</v>
      </c>
      <c r="C1100" s="51" t="s">
        <v>892</v>
      </c>
      <c r="D1100" s="52" t="s">
        <v>133</v>
      </c>
      <c r="E1100" s="48">
        <f>Source!BZ445</f>
        <v>92</v>
      </c>
      <c r="F1100" s="48"/>
      <c r="G1100" s="48">
        <f>Source!AT445</f>
        <v>92</v>
      </c>
      <c r="H1100" s="47"/>
      <c r="I1100" s="53"/>
      <c r="J1100" s="47"/>
      <c r="K1100" s="53"/>
      <c r="L1100" s="47">
        <f>SUM(AZ1083:AZ1102)</f>
        <v>42.63</v>
      </c>
    </row>
    <row r="1101" spans="1:83" ht="13.8" x14ac:dyDescent="0.25">
      <c r="A1101" s="56"/>
      <c r="B1101" s="56" t="s">
        <v>257</v>
      </c>
      <c r="C1101" s="56" t="s">
        <v>893</v>
      </c>
      <c r="D1101" s="57" t="s">
        <v>133</v>
      </c>
      <c r="E1101" s="58">
        <f>Source!CA445</f>
        <v>49</v>
      </c>
      <c r="F1101" s="58"/>
      <c r="G1101" s="58">
        <f>Source!AU445</f>
        <v>49</v>
      </c>
      <c r="H1101" s="59"/>
      <c r="I1101" s="60"/>
      <c r="J1101" s="59"/>
      <c r="K1101" s="60"/>
      <c r="L1101" s="59">
        <f>SUM(BA1083:BA1102)</f>
        <v>22.71</v>
      </c>
    </row>
    <row r="1102" spans="1:83" ht="13.8" x14ac:dyDescent="0.25">
      <c r="C1102" s="98" t="s">
        <v>829</v>
      </c>
      <c r="D1102" s="98"/>
      <c r="E1102" s="98"/>
      <c r="F1102" s="98"/>
      <c r="G1102" s="98"/>
      <c r="H1102" s="98"/>
      <c r="I1102" s="99">
        <f>K1102/E1083</f>
        <v>14397</v>
      </c>
      <c r="J1102" s="99"/>
      <c r="K1102" s="99">
        <f>L1084+L1086+L1094+L1100+L1101+L1087+SUM(L1098:L1098)</f>
        <v>143.97</v>
      </c>
      <c r="L1102" s="99"/>
      <c r="AD1102" s="12">
        <f>ROUND((Source!AT445/100)*((ROUND(SUMIF(SmtRes!AQ336:'SmtRes'!AQ343,"=1",SmtRes!AD336:'SmtRes'!AD343)*Source!I445, 2)+ROUND(SUMIF(SmtRes!AQ336:'SmtRes'!AQ343,"=1",SmtRes!AC336:'SmtRes'!AC343)*Source!I445, 2))), 2)</f>
        <v>23.2</v>
      </c>
      <c r="AE1102" s="12">
        <f>ROUND((Source!AU445/100)*((ROUND(SUMIF(SmtRes!AQ336:'SmtRes'!AQ343,"=1",SmtRes!AD336:'SmtRes'!AD343)*Source!I445, 2)+ROUND(SUMIF(SmtRes!AQ336:'SmtRes'!AQ343,"=1",SmtRes!AC336:'SmtRes'!AC343)*Source!I445, 2))), 2)</f>
        <v>12.36</v>
      </c>
      <c r="AN1102" s="62">
        <f>L1084+L1086+L1094+L1100+L1101+L1087</f>
        <v>143.97</v>
      </c>
      <c r="AO1102" s="62">
        <f>L1086</f>
        <v>32.289999999999985</v>
      </c>
      <c r="AQ1102" s="12" t="s">
        <v>830</v>
      </c>
      <c r="AR1102" s="62">
        <f>L1084</f>
        <v>27.51</v>
      </c>
      <c r="AT1102" s="62">
        <f>L1087</f>
        <v>18.830000000000002</v>
      </c>
      <c r="AV1102" s="12" t="s">
        <v>830</v>
      </c>
      <c r="AW1102" s="62">
        <f>L1094</f>
        <v>0</v>
      </c>
      <c r="AZ1102" s="12">
        <f>Source!X445</f>
        <v>42.63</v>
      </c>
      <c r="BA1102" s="12">
        <f>Source!Y445</f>
        <v>22.71</v>
      </c>
      <c r="CD1102" s="12">
        <v>2</v>
      </c>
    </row>
    <row r="1103" spans="1:83" ht="93.6" x14ac:dyDescent="0.25">
      <c r="A1103" s="50" t="s">
        <v>265</v>
      </c>
      <c r="B1103" s="51" t="s">
        <v>896</v>
      </c>
      <c r="C1103" s="51" t="s">
        <v>1053</v>
      </c>
      <c r="D1103" s="52" t="str">
        <f>Source!H447</f>
        <v>ШТ</v>
      </c>
      <c r="E1103" s="48">
        <f>Source!K447</f>
        <v>1</v>
      </c>
      <c r="F1103" s="48"/>
      <c r="G1103" s="48">
        <f>Source!I447</f>
        <v>1</v>
      </c>
      <c r="H1103" s="47"/>
      <c r="I1103" s="53"/>
      <c r="J1103" s="47"/>
      <c r="K1103" s="53"/>
      <c r="L1103" s="47"/>
    </row>
    <row r="1104" spans="1:83" ht="13.8" x14ac:dyDescent="0.25">
      <c r="A1104" s="55"/>
      <c r="B1104" s="48">
        <v>1</v>
      </c>
      <c r="C1104" s="55" t="s">
        <v>819</v>
      </c>
      <c r="D1104" s="52" t="s">
        <v>590</v>
      </c>
      <c r="E1104" s="49"/>
      <c r="F1104" s="48"/>
      <c r="G1104" s="49">
        <f>Source!U447</f>
        <v>27.95</v>
      </c>
      <c r="H1104" s="48"/>
      <c r="I1104" s="48"/>
      <c r="J1104" s="48"/>
      <c r="K1104" s="48"/>
      <c r="L1104" s="43">
        <f>SUM(L1105:L1105)-SUMIF(CE1105:CE1105, 1, L1105:L1105)</f>
        <v>13969.41</v>
      </c>
    </row>
    <row r="1105" spans="1:83" ht="13.8" x14ac:dyDescent="0.25">
      <c r="A1105" s="51"/>
      <c r="B1105" s="51" t="s">
        <v>661</v>
      </c>
      <c r="C1105" s="51" t="s">
        <v>662</v>
      </c>
      <c r="D1105" s="52" t="s">
        <v>590</v>
      </c>
      <c r="E1105" s="48">
        <v>32.5</v>
      </c>
      <c r="F1105" s="48">
        <f>ROUND(0.86,7)</f>
        <v>0.86</v>
      </c>
      <c r="G1105" s="48">
        <f>SmtRes!CX344</f>
        <v>27.95</v>
      </c>
      <c r="H1105" s="47"/>
      <c r="I1105" s="53"/>
      <c r="J1105" s="47">
        <f>SmtRes!CZ344</f>
        <v>499.8</v>
      </c>
      <c r="K1105" s="53"/>
      <c r="L1105" s="47">
        <f>SmtRes!DI344</f>
        <v>13969.41</v>
      </c>
    </row>
    <row r="1106" spans="1:83" ht="13.8" x14ac:dyDescent="0.25">
      <c r="A1106" s="55"/>
      <c r="B1106" s="48">
        <v>2</v>
      </c>
      <c r="C1106" s="55" t="s">
        <v>820</v>
      </c>
      <c r="D1106" s="52"/>
      <c r="E1106" s="49"/>
      <c r="F1106" s="48"/>
      <c r="G1106" s="49"/>
      <c r="H1106" s="48"/>
      <c r="I1106" s="48"/>
      <c r="J1106" s="48"/>
      <c r="K1106" s="48"/>
      <c r="L1106" s="43">
        <f>SUM(L1107:L1111)-SUMIF(CE1107:CE1111, 1, L1107:L1111)</f>
        <v>8782.2000000000007</v>
      </c>
    </row>
    <row r="1107" spans="1:83" ht="13.8" x14ac:dyDescent="0.25">
      <c r="A1107" s="55"/>
      <c r="B1107" s="48"/>
      <c r="C1107" s="55" t="s">
        <v>823</v>
      </c>
      <c r="D1107" s="52" t="s">
        <v>590</v>
      </c>
      <c r="E1107" s="49"/>
      <c r="F1107" s="48"/>
      <c r="G1107" s="49">
        <f>Source!V447</f>
        <v>5.7620000000000005</v>
      </c>
      <c r="H1107" s="48"/>
      <c r="I1107" s="48"/>
      <c r="J1107" s="48"/>
      <c r="K1107" s="48"/>
      <c r="L1107" s="43">
        <f>SUMIF(CE1108:CE1111, 1, L1108:L1111)</f>
        <v>4568.46</v>
      </c>
      <c r="CE1107" s="12">
        <v>1</v>
      </c>
    </row>
    <row r="1108" spans="1:83" ht="27.6" x14ac:dyDescent="0.25">
      <c r="A1108" s="51"/>
      <c r="B1108" s="51" t="s">
        <v>593</v>
      </c>
      <c r="C1108" s="51" t="s">
        <v>595</v>
      </c>
      <c r="D1108" s="52" t="s">
        <v>596</v>
      </c>
      <c r="E1108" s="48">
        <v>6.1</v>
      </c>
      <c r="F1108" s="48">
        <f>ROUND(0.86,7)</f>
        <v>0.86</v>
      </c>
      <c r="G1108" s="48">
        <f>SmtRes!CX346</f>
        <v>5.2460000000000004</v>
      </c>
      <c r="H1108" s="47"/>
      <c r="I1108" s="53"/>
      <c r="J1108" s="47">
        <f>SmtRes!CZ346</f>
        <v>1552.12</v>
      </c>
      <c r="K1108" s="53"/>
      <c r="L1108" s="47">
        <f>SmtRes!DG346</f>
        <v>8142.42</v>
      </c>
    </row>
    <row r="1109" spans="1:83" ht="13.8" x14ac:dyDescent="0.25">
      <c r="A1109" s="51"/>
      <c r="B1109" s="51" t="s">
        <v>597</v>
      </c>
      <c r="C1109" s="51" t="s">
        <v>821</v>
      </c>
      <c r="D1109" s="52" t="s">
        <v>590</v>
      </c>
      <c r="E1109" s="48">
        <f>SmtRes!DO346*SmtRes!AT346</f>
        <v>6.1</v>
      </c>
      <c r="F1109" s="48">
        <f>ROUND(0.86,7)</f>
        <v>0.86</v>
      </c>
      <c r="G1109" s="48">
        <f>SmtRes!DO346*SmtRes!CX346</f>
        <v>5.2460000000000004</v>
      </c>
      <c r="H1109" s="47"/>
      <c r="I1109" s="53"/>
      <c r="J1109" s="47">
        <f>ROUND(SmtRes!AG346/SmtRes!DO346, 2)</f>
        <v>803.25</v>
      </c>
      <c r="K1109" s="53"/>
      <c r="L1109" s="47">
        <f>SmtRes!DH346</f>
        <v>4213.8500000000004</v>
      </c>
      <c r="CE1109" s="12">
        <v>1</v>
      </c>
    </row>
    <row r="1110" spans="1:83" ht="27.6" x14ac:dyDescent="0.25">
      <c r="A1110" s="51"/>
      <c r="B1110" s="51" t="s">
        <v>657</v>
      </c>
      <c r="C1110" s="51" t="s">
        <v>659</v>
      </c>
      <c r="D1110" s="52" t="s">
        <v>596</v>
      </c>
      <c r="E1110" s="48">
        <v>0.6</v>
      </c>
      <c r="F1110" s="48">
        <f>ROUND(0.86,7)</f>
        <v>0.86</v>
      </c>
      <c r="G1110" s="48">
        <f>SmtRes!CX347</f>
        <v>0.51600000000000001</v>
      </c>
      <c r="H1110" s="47"/>
      <c r="I1110" s="53"/>
      <c r="J1110" s="47">
        <f>SmtRes!CZ347</f>
        <v>1239.8900000000001</v>
      </c>
      <c r="K1110" s="53"/>
      <c r="L1110" s="47">
        <f>SmtRes!DG347</f>
        <v>639.78</v>
      </c>
    </row>
    <row r="1111" spans="1:83" ht="13.8" x14ac:dyDescent="0.25">
      <c r="A1111" s="51"/>
      <c r="B1111" s="51" t="s">
        <v>660</v>
      </c>
      <c r="C1111" s="56" t="s">
        <v>890</v>
      </c>
      <c r="D1111" s="57" t="s">
        <v>590</v>
      </c>
      <c r="E1111" s="58">
        <f>SmtRes!DO347*SmtRes!AT347</f>
        <v>0.6</v>
      </c>
      <c r="F1111" s="58">
        <f>ROUND(0.86,7)</f>
        <v>0.86</v>
      </c>
      <c r="G1111" s="58">
        <f>SmtRes!DO347*SmtRes!CX347</f>
        <v>0.51600000000000001</v>
      </c>
      <c r="H1111" s="59"/>
      <c r="I1111" s="60"/>
      <c r="J1111" s="59">
        <f>ROUND(SmtRes!AG347/SmtRes!DO347, 2)</f>
        <v>687.23</v>
      </c>
      <c r="K1111" s="60"/>
      <c r="L1111" s="59">
        <f>SmtRes!DH347</f>
        <v>354.61</v>
      </c>
      <c r="CE1111" s="12">
        <v>1</v>
      </c>
    </row>
    <row r="1112" spans="1:83" ht="13.8" x14ac:dyDescent="0.25">
      <c r="A1112" s="51"/>
      <c r="B1112" s="51"/>
      <c r="C1112" s="61" t="s">
        <v>825</v>
      </c>
      <c r="D1112" s="52"/>
      <c r="E1112" s="48"/>
      <c r="F1112" s="48"/>
      <c r="G1112" s="48"/>
      <c r="H1112" s="47"/>
      <c r="I1112" s="53"/>
      <c r="J1112" s="47"/>
      <c r="K1112" s="53"/>
      <c r="L1112" s="47">
        <f>L1104+L1106+L1107</f>
        <v>27320.07</v>
      </c>
    </row>
    <row r="1113" spans="1:83" ht="41.4" x14ac:dyDescent="0.25">
      <c r="A1113" s="50" t="s">
        <v>897</v>
      </c>
      <c r="B1113" s="51" t="str">
        <f>Source!F448</f>
        <v>421/пр_2020_п.75_пп.а</v>
      </c>
      <c r="C1113" s="51" t="str">
        <f>Source!G448</f>
        <v>Сметная стоимость вспомогательных ненормируемых материальных ресурсов, не учтенная в сметной норме, 2%</v>
      </c>
      <c r="D1113" s="52" t="str">
        <f>Source!H448</f>
        <v>%</v>
      </c>
      <c r="E1113" s="48">
        <f>SmtRes!AT348</f>
        <v>2</v>
      </c>
      <c r="F1113" s="48"/>
      <c r="G1113" s="48">
        <f>Source!I448</f>
        <v>2</v>
      </c>
      <c r="H1113" s="47"/>
      <c r="I1113" s="53"/>
      <c r="J1113" s="47"/>
      <c r="K1113" s="53">
        <f>ROUND(0,7)</f>
        <v>0</v>
      </c>
      <c r="L1113" s="47">
        <f>Source!P448</f>
        <v>0</v>
      </c>
      <c r="AD1113" s="12">
        <f>ROUND((Source!AT448/100)*((ROUND(0*Source!I448, 2)+ROUND(0*Source!I448, 2))), 2)</f>
        <v>0</v>
      </c>
      <c r="AE1113" s="12">
        <f>ROUND((Source!AU448/100)*((ROUND(0*Source!I448, 2)+ROUND(0*Source!I448, 2))), 2)</f>
        <v>0</v>
      </c>
      <c r="AN1113" s="12">
        <f>L1113</f>
        <v>0</v>
      </c>
      <c r="AW1113" s="12">
        <f>L1113</f>
        <v>0</v>
      </c>
      <c r="AZ1113" s="12">
        <f>Source!X448</f>
        <v>0</v>
      </c>
      <c r="BA1113" s="12">
        <f>Source!Y448</f>
        <v>0</v>
      </c>
      <c r="CD1113" s="12">
        <v>2</v>
      </c>
    </row>
    <row r="1114" spans="1:83" ht="13.8" x14ac:dyDescent="0.25">
      <c r="A1114" s="51"/>
      <c r="B1114" s="51"/>
      <c r="C1114" s="51" t="s">
        <v>826</v>
      </c>
      <c r="D1114" s="52"/>
      <c r="E1114" s="48"/>
      <c r="F1114" s="48"/>
      <c r="G1114" s="48"/>
      <c r="H1114" s="47"/>
      <c r="I1114" s="53"/>
      <c r="J1114" s="47"/>
      <c r="K1114" s="53"/>
      <c r="L1114" s="47">
        <f>SUM(AR1103:AR1117)+SUM(AS1103:AS1117)+SUM(AT1103:AT1117)+SUM(AU1103:AU1117)+SUM(AV1103:AV1117)</f>
        <v>18537.87</v>
      </c>
    </row>
    <row r="1115" spans="1:83" ht="13.8" x14ac:dyDescent="0.25">
      <c r="A1115" s="51"/>
      <c r="B1115" s="51" t="s">
        <v>256</v>
      </c>
      <c r="C1115" s="51" t="s">
        <v>892</v>
      </c>
      <c r="D1115" s="52" t="s">
        <v>133</v>
      </c>
      <c r="E1115" s="48">
        <f>Source!BZ447</f>
        <v>92</v>
      </c>
      <c r="F1115" s="48"/>
      <c r="G1115" s="48">
        <f>Source!AT447</f>
        <v>92</v>
      </c>
      <c r="H1115" s="47"/>
      <c r="I1115" s="53"/>
      <c r="J1115" s="47"/>
      <c r="K1115" s="53"/>
      <c r="L1115" s="47">
        <f>SUM(AZ1103:AZ1117)</f>
        <v>17054.84</v>
      </c>
    </row>
    <row r="1116" spans="1:83" ht="13.8" x14ac:dyDescent="0.25">
      <c r="A1116" s="56"/>
      <c r="B1116" s="56" t="s">
        <v>257</v>
      </c>
      <c r="C1116" s="56" t="s">
        <v>893</v>
      </c>
      <c r="D1116" s="57" t="s">
        <v>133</v>
      </c>
      <c r="E1116" s="58">
        <f>Source!CA447</f>
        <v>49</v>
      </c>
      <c r="F1116" s="58"/>
      <c r="G1116" s="58">
        <f>Source!AU447</f>
        <v>49</v>
      </c>
      <c r="H1116" s="59"/>
      <c r="I1116" s="60"/>
      <c r="J1116" s="59"/>
      <c r="K1116" s="60"/>
      <c r="L1116" s="59">
        <f>SUM(BA1103:BA1117)</f>
        <v>9083.56</v>
      </c>
    </row>
    <row r="1117" spans="1:83" ht="13.8" x14ac:dyDescent="0.25">
      <c r="C1117" s="98" t="s">
        <v>829</v>
      </c>
      <c r="D1117" s="98"/>
      <c r="E1117" s="98"/>
      <c r="F1117" s="98"/>
      <c r="G1117" s="98"/>
      <c r="H1117" s="98"/>
      <c r="I1117" s="99">
        <f>K1117/E1103</f>
        <v>53458.469999999994</v>
      </c>
      <c r="J1117" s="99"/>
      <c r="K1117" s="99">
        <f>L1104+L1106+L1115+L1116+L1107+SUM(L1113:L1113)</f>
        <v>53458.469999999994</v>
      </c>
      <c r="L1117" s="99"/>
      <c r="AD1117" s="12">
        <f>ROUND((Source!AT447/100)*((ROUND(SUMIF(SmtRes!AQ344:'SmtRes'!AQ348,"=1",SmtRes!AD344:'SmtRes'!AD348)*Source!I447, 2)+ROUND(SUMIF(SmtRes!AQ344:'SmtRes'!AQ348,"=1",SmtRes!AC344:'SmtRes'!AC348)*Source!I447, 2))), 2)</f>
        <v>1831.06</v>
      </c>
      <c r="AE1117" s="12">
        <f>ROUND((Source!AU447/100)*((ROUND(SUMIF(SmtRes!AQ344:'SmtRes'!AQ348,"=1",SmtRes!AD344:'SmtRes'!AD348)*Source!I447, 2)+ROUND(SUMIF(SmtRes!AQ344:'SmtRes'!AQ348,"=1",SmtRes!AC344:'SmtRes'!AC348)*Source!I447, 2))), 2)</f>
        <v>975.24</v>
      </c>
      <c r="AN1117" s="62">
        <f>L1104+L1106+L1115+L1116+L1107</f>
        <v>53458.469999999994</v>
      </c>
      <c r="AO1117" s="62">
        <f>L1106</f>
        <v>8782.2000000000007</v>
      </c>
      <c r="AQ1117" s="12" t="s">
        <v>830</v>
      </c>
      <c r="AR1117" s="62">
        <f>L1104</f>
        <v>13969.41</v>
      </c>
      <c r="AT1117" s="62">
        <f>L1107</f>
        <v>4568.46</v>
      </c>
      <c r="AV1117" s="12" t="s">
        <v>830</v>
      </c>
      <c r="AW1117" s="12">
        <f>0</f>
        <v>0</v>
      </c>
      <c r="AZ1117" s="12">
        <f>Source!X447</f>
        <v>17054.84</v>
      </c>
      <c r="BA1117" s="12">
        <f>Source!Y447</f>
        <v>9083.56</v>
      </c>
      <c r="CD1117" s="12">
        <v>2</v>
      </c>
    </row>
    <row r="1118" spans="1:83" ht="107.4" x14ac:dyDescent="0.25">
      <c r="A1118" s="50" t="s">
        <v>270</v>
      </c>
      <c r="B1118" s="51" t="s">
        <v>898</v>
      </c>
      <c r="C1118" s="51" t="s">
        <v>1054</v>
      </c>
      <c r="D1118" s="52" t="str">
        <f>Source!H449</f>
        <v>ШТ</v>
      </c>
      <c r="E1118" s="48">
        <f>Source!K449</f>
        <v>1</v>
      </c>
      <c r="F1118" s="48"/>
      <c r="G1118" s="48">
        <f>Source!I449</f>
        <v>1</v>
      </c>
      <c r="H1118" s="47"/>
      <c r="I1118" s="53"/>
      <c r="J1118" s="47"/>
      <c r="K1118" s="53"/>
      <c r="L1118" s="47"/>
    </row>
    <row r="1119" spans="1:83" ht="13.8" x14ac:dyDescent="0.25">
      <c r="A1119" s="55"/>
      <c r="B1119" s="48">
        <v>1</v>
      </c>
      <c r="C1119" s="55" t="s">
        <v>819</v>
      </c>
      <c r="D1119" s="52" t="s">
        <v>590</v>
      </c>
      <c r="E1119" s="49"/>
      <c r="F1119" s="48"/>
      <c r="G1119" s="49">
        <f>Source!U449</f>
        <v>32.68</v>
      </c>
      <c r="H1119" s="48"/>
      <c r="I1119" s="48"/>
      <c r="J1119" s="48"/>
      <c r="K1119" s="48"/>
      <c r="L1119" s="43">
        <f>SUM(L1120:L1120)-SUMIF(CE1120:CE1120, 1, L1120:L1120)</f>
        <v>16333.46</v>
      </c>
    </row>
    <row r="1120" spans="1:83" ht="13.8" x14ac:dyDescent="0.25">
      <c r="A1120" s="51"/>
      <c r="B1120" s="51" t="s">
        <v>661</v>
      </c>
      <c r="C1120" s="51" t="s">
        <v>662</v>
      </c>
      <c r="D1120" s="52" t="s">
        <v>590</v>
      </c>
      <c r="E1120" s="48">
        <v>38</v>
      </c>
      <c r="F1120" s="48">
        <f>ROUND(0.86,7)</f>
        <v>0.86</v>
      </c>
      <c r="G1120" s="48">
        <f>SmtRes!CX349</f>
        <v>32.68</v>
      </c>
      <c r="H1120" s="47"/>
      <c r="I1120" s="53"/>
      <c r="J1120" s="47">
        <f>SmtRes!CZ349</f>
        <v>499.8</v>
      </c>
      <c r="K1120" s="53"/>
      <c r="L1120" s="47">
        <f>SmtRes!DI349</f>
        <v>16333.46</v>
      </c>
    </row>
    <row r="1121" spans="1:83" ht="13.8" x14ac:dyDescent="0.25">
      <c r="A1121" s="55"/>
      <c r="B1121" s="48">
        <v>2</v>
      </c>
      <c r="C1121" s="55" t="s">
        <v>820</v>
      </c>
      <c r="D1121" s="52"/>
      <c r="E1121" s="49"/>
      <c r="F1121" s="48"/>
      <c r="G1121" s="49"/>
      <c r="H1121" s="48"/>
      <c r="I1121" s="48"/>
      <c r="J1121" s="48"/>
      <c r="K1121" s="48"/>
      <c r="L1121" s="43">
        <f>SUM(L1122:L1126)-SUMIF(CE1122:CE1126, 1, L1122:L1126)</f>
        <v>9956.6900000000023</v>
      </c>
    </row>
    <row r="1122" spans="1:83" ht="13.8" x14ac:dyDescent="0.25">
      <c r="A1122" s="55"/>
      <c r="B1122" s="48"/>
      <c r="C1122" s="55" t="s">
        <v>823</v>
      </c>
      <c r="D1122" s="52" t="s">
        <v>590</v>
      </c>
      <c r="E1122" s="49"/>
      <c r="F1122" s="48"/>
      <c r="G1122" s="49">
        <f>Source!V449</f>
        <v>6.5360000000000005</v>
      </c>
      <c r="H1122" s="48"/>
      <c r="I1122" s="48"/>
      <c r="J1122" s="48"/>
      <c r="K1122" s="48"/>
      <c r="L1122" s="43">
        <f>SUMIF(CE1123:CE1126, 1, L1123:L1126)</f>
        <v>5180.2</v>
      </c>
      <c r="CE1122" s="12">
        <v>1</v>
      </c>
    </row>
    <row r="1123" spans="1:83" ht="27.6" x14ac:dyDescent="0.25">
      <c r="A1123" s="51"/>
      <c r="B1123" s="51" t="s">
        <v>593</v>
      </c>
      <c r="C1123" s="51" t="s">
        <v>595</v>
      </c>
      <c r="D1123" s="52" t="s">
        <v>596</v>
      </c>
      <c r="E1123" s="48">
        <v>6.9</v>
      </c>
      <c r="F1123" s="48">
        <f>ROUND(0.86,7)</f>
        <v>0.86</v>
      </c>
      <c r="G1123" s="48">
        <f>SmtRes!CX351</f>
        <v>5.9340000000000002</v>
      </c>
      <c r="H1123" s="47"/>
      <c r="I1123" s="53"/>
      <c r="J1123" s="47">
        <f>SmtRes!CZ351</f>
        <v>1552.12</v>
      </c>
      <c r="K1123" s="53"/>
      <c r="L1123" s="47">
        <f>SmtRes!DG351</f>
        <v>9210.2800000000007</v>
      </c>
    </row>
    <row r="1124" spans="1:83" ht="13.8" x14ac:dyDescent="0.25">
      <c r="A1124" s="51"/>
      <c r="B1124" s="51" t="s">
        <v>597</v>
      </c>
      <c r="C1124" s="51" t="s">
        <v>821</v>
      </c>
      <c r="D1124" s="52" t="s">
        <v>590</v>
      </c>
      <c r="E1124" s="48">
        <f>SmtRes!DO351*SmtRes!AT351</f>
        <v>6.9</v>
      </c>
      <c r="F1124" s="48">
        <f>ROUND(0.86,7)</f>
        <v>0.86</v>
      </c>
      <c r="G1124" s="48">
        <f>SmtRes!DO351*SmtRes!CX351</f>
        <v>5.9340000000000002</v>
      </c>
      <c r="H1124" s="47"/>
      <c r="I1124" s="53"/>
      <c r="J1124" s="47">
        <f>ROUND(SmtRes!AG351/SmtRes!DO351, 2)</f>
        <v>803.25</v>
      </c>
      <c r="K1124" s="53"/>
      <c r="L1124" s="47">
        <f>SmtRes!DH351</f>
        <v>4766.49</v>
      </c>
      <c r="CE1124" s="12">
        <v>1</v>
      </c>
    </row>
    <row r="1125" spans="1:83" ht="27.6" x14ac:dyDescent="0.25">
      <c r="A1125" s="51"/>
      <c r="B1125" s="51" t="s">
        <v>657</v>
      </c>
      <c r="C1125" s="51" t="s">
        <v>659</v>
      </c>
      <c r="D1125" s="52" t="s">
        <v>596</v>
      </c>
      <c r="E1125" s="48">
        <v>0.7</v>
      </c>
      <c r="F1125" s="48">
        <f>ROUND(0.86,7)</f>
        <v>0.86</v>
      </c>
      <c r="G1125" s="48">
        <f>SmtRes!CX352</f>
        <v>0.60199999999999998</v>
      </c>
      <c r="H1125" s="47"/>
      <c r="I1125" s="53"/>
      <c r="J1125" s="47">
        <f>SmtRes!CZ352</f>
        <v>1239.8900000000001</v>
      </c>
      <c r="K1125" s="53"/>
      <c r="L1125" s="47">
        <f>SmtRes!DG352</f>
        <v>746.41</v>
      </c>
    </row>
    <row r="1126" spans="1:83" ht="13.8" x14ac:dyDescent="0.25">
      <c r="A1126" s="51"/>
      <c r="B1126" s="51" t="s">
        <v>660</v>
      </c>
      <c r="C1126" s="56" t="s">
        <v>890</v>
      </c>
      <c r="D1126" s="57" t="s">
        <v>590</v>
      </c>
      <c r="E1126" s="58">
        <f>SmtRes!DO352*SmtRes!AT352</f>
        <v>0.7</v>
      </c>
      <c r="F1126" s="58">
        <f>ROUND(0.86,7)</f>
        <v>0.86</v>
      </c>
      <c r="G1126" s="58">
        <f>SmtRes!DO352*SmtRes!CX352</f>
        <v>0.60199999999999998</v>
      </c>
      <c r="H1126" s="59"/>
      <c r="I1126" s="60"/>
      <c r="J1126" s="59">
        <f>ROUND(SmtRes!AG352/SmtRes!DO352, 2)</f>
        <v>687.23</v>
      </c>
      <c r="K1126" s="60"/>
      <c r="L1126" s="59">
        <f>SmtRes!DH352</f>
        <v>413.71</v>
      </c>
      <c r="CE1126" s="12">
        <v>1</v>
      </c>
    </row>
    <row r="1127" spans="1:83" ht="13.8" x14ac:dyDescent="0.25">
      <c r="A1127" s="51"/>
      <c r="B1127" s="51"/>
      <c r="C1127" s="61" t="s">
        <v>825</v>
      </c>
      <c r="D1127" s="52"/>
      <c r="E1127" s="48"/>
      <c r="F1127" s="48"/>
      <c r="G1127" s="48"/>
      <c r="H1127" s="47"/>
      <c r="I1127" s="53"/>
      <c r="J1127" s="47"/>
      <c r="K1127" s="53"/>
      <c r="L1127" s="47">
        <f>L1119+L1121+L1122</f>
        <v>31470.350000000002</v>
      </c>
    </row>
    <row r="1128" spans="1:83" ht="41.4" x14ac:dyDescent="0.25">
      <c r="A1128" s="50" t="s">
        <v>899</v>
      </c>
      <c r="B1128" s="51" t="str">
        <f>Source!F450</f>
        <v>421/пр_2020_п.75_пп.а</v>
      </c>
      <c r="C1128" s="51" t="str">
        <f>Source!G450</f>
        <v>Сметная стоимость вспомогательных ненормируемых материальных ресурсов, не учтенная в сметной норме, 2%</v>
      </c>
      <c r="D1128" s="52" t="str">
        <f>Source!H450</f>
        <v>%</v>
      </c>
      <c r="E1128" s="48">
        <f>SmtRes!AT353</f>
        <v>2</v>
      </c>
      <c r="F1128" s="48"/>
      <c r="G1128" s="48">
        <f>Source!I450</f>
        <v>2</v>
      </c>
      <c r="H1128" s="47"/>
      <c r="I1128" s="53"/>
      <c r="J1128" s="47"/>
      <c r="K1128" s="53">
        <f>ROUND(0,7)</f>
        <v>0</v>
      </c>
      <c r="L1128" s="47">
        <f>Source!P450</f>
        <v>0</v>
      </c>
      <c r="AD1128" s="12">
        <f>ROUND((Source!AT450/100)*((ROUND(0*Source!I450, 2)+ROUND(0*Source!I450, 2))), 2)</f>
        <v>0</v>
      </c>
      <c r="AE1128" s="12">
        <f>ROUND((Source!AU450/100)*((ROUND(0*Source!I450, 2)+ROUND(0*Source!I450, 2))), 2)</f>
        <v>0</v>
      </c>
      <c r="AN1128" s="12">
        <f>L1128</f>
        <v>0</v>
      </c>
      <c r="AW1128" s="12">
        <f>L1128</f>
        <v>0</v>
      </c>
      <c r="AZ1128" s="12">
        <f>Source!X450</f>
        <v>0</v>
      </c>
      <c r="BA1128" s="12">
        <f>Source!Y450</f>
        <v>0</v>
      </c>
      <c r="CD1128" s="12">
        <v>2</v>
      </c>
    </row>
    <row r="1129" spans="1:83" ht="13.8" x14ac:dyDescent="0.25">
      <c r="A1129" s="51"/>
      <c r="B1129" s="51"/>
      <c r="C1129" s="51" t="s">
        <v>826</v>
      </c>
      <c r="D1129" s="52"/>
      <c r="E1129" s="48"/>
      <c r="F1129" s="48"/>
      <c r="G1129" s="48"/>
      <c r="H1129" s="47"/>
      <c r="I1129" s="53"/>
      <c r="J1129" s="47"/>
      <c r="K1129" s="53"/>
      <c r="L1129" s="47">
        <f>SUM(AR1118:AR1132)+SUM(AS1118:AS1132)+SUM(AT1118:AT1132)+SUM(AU1118:AU1132)+SUM(AV1118:AV1132)</f>
        <v>21513.66</v>
      </c>
    </row>
    <row r="1130" spans="1:83" ht="13.8" x14ac:dyDescent="0.25">
      <c r="A1130" s="51"/>
      <c r="B1130" s="51" t="s">
        <v>256</v>
      </c>
      <c r="C1130" s="51" t="s">
        <v>892</v>
      </c>
      <c r="D1130" s="52" t="s">
        <v>133</v>
      </c>
      <c r="E1130" s="48">
        <f>Source!BZ449</f>
        <v>92</v>
      </c>
      <c r="F1130" s="48"/>
      <c r="G1130" s="48">
        <f>Source!AT449</f>
        <v>92</v>
      </c>
      <c r="H1130" s="47"/>
      <c r="I1130" s="53"/>
      <c r="J1130" s="47"/>
      <c r="K1130" s="53"/>
      <c r="L1130" s="47">
        <f>SUM(AZ1118:AZ1132)</f>
        <v>19792.57</v>
      </c>
    </row>
    <row r="1131" spans="1:83" ht="13.8" x14ac:dyDescent="0.25">
      <c r="A1131" s="56"/>
      <c r="B1131" s="56" t="s">
        <v>257</v>
      </c>
      <c r="C1131" s="56" t="s">
        <v>893</v>
      </c>
      <c r="D1131" s="57" t="s">
        <v>133</v>
      </c>
      <c r="E1131" s="58">
        <f>Source!CA449</f>
        <v>49</v>
      </c>
      <c r="F1131" s="58"/>
      <c r="G1131" s="58">
        <f>Source!AU449</f>
        <v>49</v>
      </c>
      <c r="H1131" s="59"/>
      <c r="I1131" s="60"/>
      <c r="J1131" s="59"/>
      <c r="K1131" s="60"/>
      <c r="L1131" s="59">
        <f>SUM(BA1118:BA1132)</f>
        <v>10541.69</v>
      </c>
    </row>
    <row r="1132" spans="1:83" ht="13.8" x14ac:dyDescent="0.25">
      <c r="C1132" s="98" t="s">
        <v>829</v>
      </c>
      <c r="D1132" s="98"/>
      <c r="E1132" s="98"/>
      <c r="F1132" s="98"/>
      <c r="G1132" s="98"/>
      <c r="H1132" s="98"/>
      <c r="I1132" s="99">
        <f>K1132/E1118</f>
        <v>61804.61</v>
      </c>
      <c r="J1132" s="99"/>
      <c r="K1132" s="99">
        <f>L1119+L1121+L1130+L1131+L1122+SUM(L1128:L1128)</f>
        <v>61804.61</v>
      </c>
      <c r="L1132" s="99"/>
      <c r="AD1132" s="12">
        <f>ROUND((Source!AT449/100)*((ROUND(SUMIF(SmtRes!AQ349:'SmtRes'!AQ353,"=1",SmtRes!AD349:'SmtRes'!AD353)*Source!I449, 2)+ROUND(SUMIF(SmtRes!AQ349:'SmtRes'!AQ353,"=1",SmtRes!AC349:'SmtRes'!AC353)*Source!I449, 2))), 2)</f>
        <v>1831.06</v>
      </c>
      <c r="AE1132" s="12">
        <f>ROUND((Source!AU449/100)*((ROUND(SUMIF(SmtRes!AQ349:'SmtRes'!AQ353,"=1",SmtRes!AD349:'SmtRes'!AD353)*Source!I449, 2)+ROUND(SUMIF(SmtRes!AQ349:'SmtRes'!AQ353,"=1",SmtRes!AC349:'SmtRes'!AC353)*Source!I449, 2))), 2)</f>
        <v>975.24</v>
      </c>
      <c r="AN1132" s="62">
        <f>L1119+L1121+L1130+L1131+L1122</f>
        <v>61804.61</v>
      </c>
      <c r="AO1132" s="62">
        <f>L1121</f>
        <v>9956.6900000000023</v>
      </c>
      <c r="AQ1132" s="12" t="s">
        <v>830</v>
      </c>
      <c r="AR1132" s="62">
        <f>L1119</f>
        <v>16333.46</v>
      </c>
      <c r="AT1132" s="62">
        <f>L1122</f>
        <v>5180.2</v>
      </c>
      <c r="AV1132" s="12" t="s">
        <v>830</v>
      </c>
      <c r="AW1132" s="12">
        <f>0</f>
        <v>0</v>
      </c>
      <c r="AZ1132" s="12">
        <f>Source!X449</f>
        <v>19792.57</v>
      </c>
      <c r="BA1132" s="12">
        <f>Source!Y449</f>
        <v>10541.69</v>
      </c>
      <c r="CD1132" s="12">
        <v>2</v>
      </c>
    </row>
    <row r="1133" spans="1:83" ht="107.4" x14ac:dyDescent="0.25">
      <c r="A1133" s="50" t="s">
        <v>275</v>
      </c>
      <c r="B1133" s="51" t="s">
        <v>900</v>
      </c>
      <c r="C1133" s="51" t="s">
        <v>1055</v>
      </c>
      <c r="D1133" s="52" t="str">
        <f>Source!H451</f>
        <v>ШТ</v>
      </c>
      <c r="E1133" s="48">
        <f>Source!K451</f>
        <v>1</v>
      </c>
      <c r="F1133" s="48"/>
      <c r="G1133" s="48">
        <f>Source!I451</f>
        <v>1</v>
      </c>
      <c r="H1133" s="47"/>
      <c r="I1133" s="53"/>
      <c r="J1133" s="47"/>
      <c r="K1133" s="53"/>
      <c r="L1133" s="47"/>
    </row>
    <row r="1134" spans="1:83" ht="13.8" x14ac:dyDescent="0.25">
      <c r="A1134" s="55"/>
      <c r="B1134" s="48">
        <v>1</v>
      </c>
      <c r="C1134" s="55" t="s">
        <v>819</v>
      </c>
      <c r="D1134" s="52" t="s">
        <v>590</v>
      </c>
      <c r="E1134" s="49"/>
      <c r="F1134" s="48"/>
      <c r="G1134" s="49">
        <f>Source!U451</f>
        <v>51.6</v>
      </c>
      <c r="H1134" s="48"/>
      <c r="I1134" s="48"/>
      <c r="J1134" s="48"/>
      <c r="K1134" s="48"/>
      <c r="L1134" s="43">
        <f>SUM(L1135:L1135)-SUMIF(CE1135:CE1135, 1, L1135:L1135)</f>
        <v>26250.47</v>
      </c>
    </row>
    <row r="1135" spans="1:83" ht="13.8" x14ac:dyDescent="0.25">
      <c r="A1135" s="51"/>
      <c r="B1135" s="51" t="s">
        <v>655</v>
      </c>
      <c r="C1135" s="51" t="s">
        <v>656</v>
      </c>
      <c r="D1135" s="52" t="s">
        <v>590</v>
      </c>
      <c r="E1135" s="48">
        <v>60</v>
      </c>
      <c r="F1135" s="48">
        <f>ROUND(0.86,7)</f>
        <v>0.86</v>
      </c>
      <c r="G1135" s="48">
        <f>SmtRes!CX354</f>
        <v>51.6</v>
      </c>
      <c r="H1135" s="47"/>
      <c r="I1135" s="53"/>
      <c r="J1135" s="47">
        <f>SmtRes!CZ354</f>
        <v>508.73</v>
      </c>
      <c r="K1135" s="53"/>
      <c r="L1135" s="47">
        <f>SmtRes!DI354</f>
        <v>26250.47</v>
      </c>
    </row>
    <row r="1136" spans="1:83" ht="13.8" x14ac:dyDescent="0.25">
      <c r="A1136" s="55"/>
      <c r="B1136" s="48">
        <v>2</v>
      </c>
      <c r="C1136" s="55" t="s">
        <v>820</v>
      </c>
      <c r="D1136" s="52"/>
      <c r="E1136" s="49"/>
      <c r="F1136" s="48"/>
      <c r="G1136" s="49"/>
      <c r="H1136" s="48"/>
      <c r="I1136" s="48"/>
      <c r="J1136" s="48"/>
      <c r="K1136" s="48"/>
      <c r="L1136" s="43">
        <f>SUM(L1137:L1141)-SUMIF(CE1137:CE1141, 1, L1137:L1141)</f>
        <v>14414.54</v>
      </c>
    </row>
    <row r="1137" spans="1:83" ht="13.8" x14ac:dyDescent="0.25">
      <c r="A1137" s="55"/>
      <c r="B1137" s="48"/>
      <c r="C1137" s="55" t="s">
        <v>823</v>
      </c>
      <c r="D1137" s="52" t="s">
        <v>590</v>
      </c>
      <c r="E1137" s="49"/>
      <c r="F1137" s="48"/>
      <c r="G1137" s="49">
        <f>Source!V451</f>
        <v>9.4599999999999991</v>
      </c>
      <c r="H1137" s="48"/>
      <c r="I1137" s="48"/>
      <c r="J1137" s="48"/>
      <c r="K1137" s="48"/>
      <c r="L1137" s="43">
        <f>SUMIF(CE1138:CE1141, 1, L1138:L1141)</f>
        <v>7498.9699999999993</v>
      </c>
      <c r="CE1137" s="12">
        <v>1</v>
      </c>
    </row>
    <row r="1138" spans="1:83" ht="27.6" x14ac:dyDescent="0.25">
      <c r="A1138" s="51"/>
      <c r="B1138" s="51" t="s">
        <v>593</v>
      </c>
      <c r="C1138" s="51" t="s">
        <v>595</v>
      </c>
      <c r="D1138" s="52" t="s">
        <v>596</v>
      </c>
      <c r="E1138" s="48">
        <v>10</v>
      </c>
      <c r="F1138" s="48">
        <f>ROUND(0.86,7)</f>
        <v>0.86</v>
      </c>
      <c r="G1138" s="48">
        <f>SmtRes!CX356</f>
        <v>8.6</v>
      </c>
      <c r="H1138" s="47"/>
      <c r="I1138" s="53"/>
      <c r="J1138" s="47">
        <f>SmtRes!CZ356</f>
        <v>1552.12</v>
      </c>
      <c r="K1138" s="53"/>
      <c r="L1138" s="47">
        <f>SmtRes!DG356</f>
        <v>13348.23</v>
      </c>
    </row>
    <row r="1139" spans="1:83" ht="13.8" x14ac:dyDescent="0.25">
      <c r="A1139" s="51"/>
      <c r="B1139" s="51" t="s">
        <v>597</v>
      </c>
      <c r="C1139" s="51" t="s">
        <v>821</v>
      </c>
      <c r="D1139" s="52" t="s">
        <v>590</v>
      </c>
      <c r="E1139" s="48">
        <f>SmtRes!DO356*SmtRes!AT356</f>
        <v>10</v>
      </c>
      <c r="F1139" s="48">
        <f>ROUND(0.86,7)</f>
        <v>0.86</v>
      </c>
      <c r="G1139" s="48">
        <f>SmtRes!DO356*SmtRes!CX356</f>
        <v>8.6</v>
      </c>
      <c r="H1139" s="47"/>
      <c r="I1139" s="53"/>
      <c r="J1139" s="47">
        <f>ROUND(SmtRes!AG356/SmtRes!DO356, 2)</f>
        <v>803.25</v>
      </c>
      <c r="K1139" s="53"/>
      <c r="L1139" s="47">
        <f>SmtRes!DH356</f>
        <v>6907.95</v>
      </c>
      <c r="CE1139" s="12">
        <v>1</v>
      </c>
    </row>
    <row r="1140" spans="1:83" ht="27.6" x14ac:dyDescent="0.25">
      <c r="A1140" s="51"/>
      <c r="B1140" s="51" t="s">
        <v>657</v>
      </c>
      <c r="C1140" s="51" t="s">
        <v>659</v>
      </c>
      <c r="D1140" s="52" t="s">
        <v>596</v>
      </c>
      <c r="E1140" s="48">
        <v>1</v>
      </c>
      <c r="F1140" s="48">
        <f>ROUND(0.86,7)</f>
        <v>0.86</v>
      </c>
      <c r="G1140" s="48">
        <f>SmtRes!CX357</f>
        <v>0.86</v>
      </c>
      <c r="H1140" s="47"/>
      <c r="I1140" s="53"/>
      <c r="J1140" s="47">
        <f>SmtRes!CZ357</f>
        <v>1239.8900000000001</v>
      </c>
      <c r="K1140" s="53"/>
      <c r="L1140" s="47">
        <f>SmtRes!DG357</f>
        <v>1066.31</v>
      </c>
    </row>
    <row r="1141" spans="1:83" ht="13.8" x14ac:dyDescent="0.25">
      <c r="A1141" s="51"/>
      <c r="B1141" s="51" t="s">
        <v>660</v>
      </c>
      <c r="C1141" s="56" t="s">
        <v>890</v>
      </c>
      <c r="D1141" s="57" t="s">
        <v>590</v>
      </c>
      <c r="E1141" s="58">
        <f>SmtRes!DO357*SmtRes!AT357</f>
        <v>1</v>
      </c>
      <c r="F1141" s="58">
        <f>ROUND(0.86,7)</f>
        <v>0.86</v>
      </c>
      <c r="G1141" s="58">
        <f>SmtRes!DO357*SmtRes!CX357</f>
        <v>0.86</v>
      </c>
      <c r="H1141" s="59"/>
      <c r="I1141" s="60"/>
      <c r="J1141" s="59">
        <f>ROUND(SmtRes!AG357/SmtRes!DO357, 2)</f>
        <v>687.23</v>
      </c>
      <c r="K1141" s="60"/>
      <c r="L1141" s="59">
        <f>SmtRes!DH357</f>
        <v>591.02</v>
      </c>
      <c r="CE1141" s="12">
        <v>1</v>
      </c>
    </row>
    <row r="1142" spans="1:83" ht="13.8" x14ac:dyDescent="0.25">
      <c r="A1142" s="51"/>
      <c r="B1142" s="51"/>
      <c r="C1142" s="61" t="s">
        <v>825</v>
      </c>
      <c r="D1142" s="52"/>
      <c r="E1142" s="48"/>
      <c r="F1142" s="48"/>
      <c r="G1142" s="48"/>
      <c r="H1142" s="47"/>
      <c r="I1142" s="53"/>
      <c r="J1142" s="47"/>
      <c r="K1142" s="53"/>
      <c r="L1142" s="47">
        <f>L1134+L1136+L1137</f>
        <v>48163.98</v>
      </c>
    </row>
    <row r="1143" spans="1:83" ht="41.4" x14ac:dyDescent="0.25">
      <c r="A1143" s="50" t="s">
        <v>901</v>
      </c>
      <c r="B1143" s="51" t="str">
        <f>Source!F452</f>
        <v>421/пр_2020_п.75_пп.а</v>
      </c>
      <c r="C1143" s="51" t="str">
        <f>Source!G452</f>
        <v>Сметная стоимость вспомогательных ненормируемых материальных ресурсов, не учтенная в сметной норме, 2%</v>
      </c>
      <c r="D1143" s="52" t="str">
        <f>Source!H452</f>
        <v>%</v>
      </c>
      <c r="E1143" s="48">
        <f>SmtRes!AT358</f>
        <v>2</v>
      </c>
      <c r="F1143" s="48"/>
      <c r="G1143" s="48">
        <f>Source!I452</f>
        <v>2</v>
      </c>
      <c r="H1143" s="47"/>
      <c r="I1143" s="53"/>
      <c r="J1143" s="47"/>
      <c r="K1143" s="53">
        <f>ROUND(0,7)</f>
        <v>0</v>
      </c>
      <c r="L1143" s="47">
        <f>Source!P452</f>
        <v>0</v>
      </c>
      <c r="AD1143" s="12">
        <f>ROUND((Source!AT452/100)*((ROUND(0*Source!I452, 2)+ROUND(0*Source!I452, 2))), 2)</f>
        <v>0</v>
      </c>
      <c r="AE1143" s="12">
        <f>ROUND((Source!AU452/100)*((ROUND(0*Source!I452, 2)+ROUND(0*Source!I452, 2))), 2)</f>
        <v>0</v>
      </c>
      <c r="AN1143" s="12">
        <f>L1143</f>
        <v>0</v>
      </c>
      <c r="AW1143" s="12">
        <f>L1143</f>
        <v>0</v>
      </c>
      <c r="AZ1143" s="12">
        <f>Source!X452</f>
        <v>0</v>
      </c>
      <c r="BA1143" s="12">
        <f>Source!Y452</f>
        <v>0</v>
      </c>
      <c r="CD1143" s="12">
        <v>2</v>
      </c>
    </row>
    <row r="1144" spans="1:83" ht="13.8" x14ac:dyDescent="0.25">
      <c r="A1144" s="51"/>
      <c r="B1144" s="51"/>
      <c r="C1144" s="51" t="s">
        <v>826</v>
      </c>
      <c r="D1144" s="52"/>
      <c r="E1144" s="48"/>
      <c r="F1144" s="48"/>
      <c r="G1144" s="48"/>
      <c r="H1144" s="47"/>
      <c r="I1144" s="53"/>
      <c r="J1144" s="47"/>
      <c r="K1144" s="53"/>
      <c r="L1144" s="47">
        <f>SUM(AR1133:AR1147)+SUM(AS1133:AS1147)+SUM(AT1133:AT1147)+SUM(AU1133:AU1147)+SUM(AV1133:AV1147)</f>
        <v>33749.440000000002</v>
      </c>
    </row>
    <row r="1145" spans="1:83" ht="13.8" x14ac:dyDescent="0.25">
      <c r="A1145" s="51"/>
      <c r="B1145" s="51" t="s">
        <v>256</v>
      </c>
      <c r="C1145" s="51" t="s">
        <v>892</v>
      </c>
      <c r="D1145" s="52" t="s">
        <v>133</v>
      </c>
      <c r="E1145" s="48">
        <f>Source!BZ451</f>
        <v>92</v>
      </c>
      <c r="F1145" s="48"/>
      <c r="G1145" s="48">
        <f>Source!AT451</f>
        <v>92</v>
      </c>
      <c r="H1145" s="47"/>
      <c r="I1145" s="53"/>
      <c r="J1145" s="47"/>
      <c r="K1145" s="53"/>
      <c r="L1145" s="47">
        <f>SUM(AZ1133:AZ1147)</f>
        <v>31049.48</v>
      </c>
    </row>
    <row r="1146" spans="1:83" ht="13.8" x14ac:dyDescent="0.25">
      <c r="A1146" s="56"/>
      <c r="B1146" s="56" t="s">
        <v>257</v>
      </c>
      <c r="C1146" s="56" t="s">
        <v>893</v>
      </c>
      <c r="D1146" s="57" t="s">
        <v>133</v>
      </c>
      <c r="E1146" s="58">
        <f>Source!CA451</f>
        <v>49</v>
      </c>
      <c r="F1146" s="58"/>
      <c r="G1146" s="58">
        <f>Source!AU451</f>
        <v>49</v>
      </c>
      <c r="H1146" s="59"/>
      <c r="I1146" s="60"/>
      <c r="J1146" s="59"/>
      <c r="K1146" s="60"/>
      <c r="L1146" s="59">
        <f>SUM(BA1133:BA1147)</f>
        <v>16537.23</v>
      </c>
    </row>
    <row r="1147" spans="1:83" ht="13.8" x14ac:dyDescent="0.25">
      <c r="C1147" s="98" t="s">
        <v>829</v>
      </c>
      <c r="D1147" s="98"/>
      <c r="E1147" s="98"/>
      <c r="F1147" s="98"/>
      <c r="G1147" s="98"/>
      <c r="H1147" s="98"/>
      <c r="I1147" s="99">
        <f>K1147/E1133</f>
        <v>95750.69</v>
      </c>
      <c r="J1147" s="99"/>
      <c r="K1147" s="99">
        <f>L1134+L1136+L1145+L1146+L1137+SUM(L1143:L1143)</f>
        <v>95750.69</v>
      </c>
      <c r="L1147" s="99"/>
      <c r="AD1147" s="12">
        <f>ROUND((Source!AT451/100)*((ROUND(SUMIF(SmtRes!AQ354:'SmtRes'!AQ358,"=1",SmtRes!AD354:'SmtRes'!AD358)*Source!I451, 2)+ROUND(SUMIF(SmtRes!AQ354:'SmtRes'!AQ358,"=1",SmtRes!AC354:'SmtRes'!AC358)*Source!I451, 2))), 2)</f>
        <v>1839.27</v>
      </c>
      <c r="AE1147" s="12">
        <f>ROUND((Source!AU451/100)*((ROUND(SUMIF(SmtRes!AQ354:'SmtRes'!AQ358,"=1",SmtRes!AD354:'SmtRes'!AD358)*Source!I451, 2)+ROUND(SUMIF(SmtRes!AQ354:'SmtRes'!AQ358,"=1",SmtRes!AC354:'SmtRes'!AC358)*Source!I451, 2))), 2)</f>
        <v>979.61</v>
      </c>
      <c r="AN1147" s="62">
        <f>L1134+L1136+L1145+L1146+L1137</f>
        <v>95750.69</v>
      </c>
      <c r="AO1147" s="62">
        <f>L1136</f>
        <v>14414.54</v>
      </c>
      <c r="AQ1147" s="12" t="s">
        <v>830</v>
      </c>
      <c r="AR1147" s="62">
        <f>L1134</f>
        <v>26250.47</v>
      </c>
      <c r="AT1147" s="62">
        <f>L1137</f>
        <v>7498.9699999999993</v>
      </c>
      <c r="AV1147" s="12" t="s">
        <v>830</v>
      </c>
      <c r="AW1147" s="12">
        <f>0</f>
        <v>0</v>
      </c>
      <c r="AZ1147" s="12">
        <f>Source!X451</f>
        <v>31049.48</v>
      </c>
      <c r="BA1147" s="12">
        <f>Source!Y451</f>
        <v>16537.23</v>
      </c>
      <c r="CD1147" s="12">
        <v>2</v>
      </c>
    </row>
    <row r="1148" spans="1:83" ht="93.6" x14ac:dyDescent="0.25">
      <c r="A1148" s="50" t="s">
        <v>280</v>
      </c>
      <c r="B1148" s="51" t="s">
        <v>902</v>
      </c>
      <c r="C1148" s="51" t="s">
        <v>1056</v>
      </c>
      <c r="D1148" s="52" t="str">
        <f>Source!H453</f>
        <v>ШТ</v>
      </c>
      <c r="E1148" s="48">
        <f>Source!K453</f>
        <v>1</v>
      </c>
      <c r="F1148" s="48"/>
      <c r="G1148" s="48">
        <f>Source!I453</f>
        <v>1</v>
      </c>
      <c r="H1148" s="47"/>
      <c r="I1148" s="53"/>
      <c r="J1148" s="47"/>
      <c r="K1148" s="53"/>
      <c r="L1148" s="47"/>
    </row>
    <row r="1149" spans="1:83" ht="13.8" x14ac:dyDescent="0.25">
      <c r="A1149" s="55"/>
      <c r="B1149" s="48">
        <v>1</v>
      </c>
      <c r="C1149" s="55" t="s">
        <v>819</v>
      </c>
      <c r="D1149" s="52" t="s">
        <v>590</v>
      </c>
      <c r="E1149" s="49"/>
      <c r="F1149" s="48"/>
      <c r="G1149" s="49">
        <f>Source!U453</f>
        <v>4.2140000000000004</v>
      </c>
      <c r="H1149" s="48"/>
      <c r="I1149" s="48"/>
      <c r="J1149" s="48"/>
      <c r="K1149" s="48"/>
      <c r="L1149" s="43">
        <f>SUM(L1150:L1150)-SUMIF(CE1150:CE1150, 1, L1150:L1150)</f>
        <v>2237.8000000000002</v>
      </c>
    </row>
    <row r="1150" spans="1:83" ht="13.8" x14ac:dyDescent="0.25">
      <c r="A1150" s="51"/>
      <c r="B1150" s="51" t="s">
        <v>670</v>
      </c>
      <c r="C1150" s="51" t="s">
        <v>671</v>
      </c>
      <c r="D1150" s="52" t="s">
        <v>590</v>
      </c>
      <c r="E1150" s="48">
        <v>4.9000000000000004</v>
      </c>
      <c r="F1150" s="48">
        <f>ROUND(0.86,7)</f>
        <v>0.86</v>
      </c>
      <c r="G1150" s="48">
        <f>SmtRes!CX359</f>
        <v>4.2140000000000004</v>
      </c>
      <c r="H1150" s="47"/>
      <c r="I1150" s="53"/>
      <c r="J1150" s="47">
        <f>SmtRes!CZ359</f>
        <v>531.04</v>
      </c>
      <c r="K1150" s="53"/>
      <c r="L1150" s="47">
        <f>SmtRes!DI359</f>
        <v>2237.8000000000002</v>
      </c>
    </row>
    <row r="1151" spans="1:83" ht="13.8" x14ac:dyDescent="0.25">
      <c r="A1151" s="55"/>
      <c r="B1151" s="48">
        <v>2</v>
      </c>
      <c r="C1151" s="55" t="s">
        <v>820</v>
      </c>
      <c r="D1151" s="52"/>
      <c r="E1151" s="49"/>
      <c r="F1151" s="48"/>
      <c r="G1151" s="49"/>
      <c r="H1151" s="48"/>
      <c r="I1151" s="48"/>
      <c r="J1151" s="48"/>
      <c r="K1151" s="48"/>
      <c r="L1151" s="43">
        <f>SUM(L1152:L1156)-SUMIF(CE1152:CE1156, 1, L1152:L1156)</f>
        <v>1974.6</v>
      </c>
    </row>
    <row r="1152" spans="1:83" ht="13.8" x14ac:dyDescent="0.25">
      <c r="A1152" s="55"/>
      <c r="B1152" s="48"/>
      <c r="C1152" s="55" t="s">
        <v>823</v>
      </c>
      <c r="D1152" s="52" t="s">
        <v>590</v>
      </c>
      <c r="E1152" s="49"/>
      <c r="F1152" s="48"/>
      <c r="G1152" s="49">
        <f>Source!V453</f>
        <v>1.3759999999999999</v>
      </c>
      <c r="H1152" s="48"/>
      <c r="I1152" s="48"/>
      <c r="J1152" s="48"/>
      <c r="K1152" s="48"/>
      <c r="L1152" s="43">
        <f>SUMIF(CE1153:CE1156, 1, L1153:L1156)</f>
        <v>1045.4099999999999</v>
      </c>
      <c r="CE1152" s="12">
        <v>1</v>
      </c>
    </row>
    <row r="1153" spans="1:83" ht="27.6" x14ac:dyDescent="0.25">
      <c r="A1153" s="51"/>
      <c r="B1153" s="51" t="s">
        <v>593</v>
      </c>
      <c r="C1153" s="51" t="s">
        <v>595</v>
      </c>
      <c r="D1153" s="52" t="s">
        <v>596</v>
      </c>
      <c r="E1153" s="48">
        <v>1</v>
      </c>
      <c r="F1153" s="48">
        <f>ROUND(0.86,7)</f>
        <v>0.86</v>
      </c>
      <c r="G1153" s="48">
        <f>SmtRes!CX361</f>
        <v>0.86</v>
      </c>
      <c r="H1153" s="47"/>
      <c r="I1153" s="53"/>
      <c r="J1153" s="47">
        <f>SmtRes!CZ361</f>
        <v>1552.12</v>
      </c>
      <c r="K1153" s="53"/>
      <c r="L1153" s="47">
        <f>SmtRes!DG361</f>
        <v>1334.82</v>
      </c>
    </row>
    <row r="1154" spans="1:83" ht="13.8" x14ac:dyDescent="0.25">
      <c r="A1154" s="51"/>
      <c r="B1154" s="51" t="s">
        <v>597</v>
      </c>
      <c r="C1154" s="51" t="s">
        <v>821</v>
      </c>
      <c r="D1154" s="52" t="s">
        <v>590</v>
      </c>
      <c r="E1154" s="48">
        <f>SmtRes!DO361*SmtRes!AT361</f>
        <v>1</v>
      </c>
      <c r="F1154" s="48">
        <f>ROUND(0.86,7)</f>
        <v>0.86</v>
      </c>
      <c r="G1154" s="48">
        <f>SmtRes!DO361*SmtRes!CX361</f>
        <v>0.86</v>
      </c>
      <c r="H1154" s="47"/>
      <c r="I1154" s="53"/>
      <c r="J1154" s="47">
        <f>ROUND(SmtRes!AG361/SmtRes!DO361, 2)</f>
        <v>803.25</v>
      </c>
      <c r="K1154" s="53"/>
      <c r="L1154" s="47">
        <f>SmtRes!DH361</f>
        <v>690.8</v>
      </c>
      <c r="CE1154" s="12">
        <v>1</v>
      </c>
    </row>
    <row r="1155" spans="1:83" ht="27.6" x14ac:dyDescent="0.25">
      <c r="A1155" s="51"/>
      <c r="B1155" s="51" t="s">
        <v>657</v>
      </c>
      <c r="C1155" s="51" t="s">
        <v>659</v>
      </c>
      <c r="D1155" s="52" t="s">
        <v>596</v>
      </c>
      <c r="E1155" s="48">
        <v>0.6</v>
      </c>
      <c r="F1155" s="48">
        <f>ROUND(0.86,7)</f>
        <v>0.86</v>
      </c>
      <c r="G1155" s="48">
        <f>SmtRes!CX362</f>
        <v>0.51600000000000001</v>
      </c>
      <c r="H1155" s="47"/>
      <c r="I1155" s="53"/>
      <c r="J1155" s="47">
        <f>SmtRes!CZ362</f>
        <v>1239.8900000000001</v>
      </c>
      <c r="K1155" s="53"/>
      <c r="L1155" s="47">
        <f>SmtRes!DG362</f>
        <v>639.78</v>
      </c>
    </row>
    <row r="1156" spans="1:83" ht="13.8" x14ac:dyDescent="0.25">
      <c r="A1156" s="51"/>
      <c r="B1156" s="51" t="s">
        <v>660</v>
      </c>
      <c r="C1156" s="56" t="s">
        <v>890</v>
      </c>
      <c r="D1156" s="57" t="s">
        <v>590</v>
      </c>
      <c r="E1156" s="58">
        <f>SmtRes!DO362*SmtRes!AT362</f>
        <v>0.6</v>
      </c>
      <c r="F1156" s="58">
        <f>ROUND(0.86,7)</f>
        <v>0.86</v>
      </c>
      <c r="G1156" s="58">
        <f>SmtRes!DO362*SmtRes!CX362</f>
        <v>0.51600000000000001</v>
      </c>
      <c r="H1156" s="59"/>
      <c r="I1156" s="60"/>
      <c r="J1156" s="59">
        <f>ROUND(SmtRes!AG362/SmtRes!DO362, 2)</f>
        <v>687.23</v>
      </c>
      <c r="K1156" s="60"/>
      <c r="L1156" s="59">
        <f>SmtRes!DH362</f>
        <v>354.61</v>
      </c>
      <c r="CE1156" s="12">
        <v>1</v>
      </c>
    </row>
    <row r="1157" spans="1:83" ht="13.8" x14ac:dyDescent="0.25">
      <c r="A1157" s="51"/>
      <c r="B1157" s="51"/>
      <c r="C1157" s="61" t="s">
        <v>825</v>
      </c>
      <c r="D1157" s="52"/>
      <c r="E1157" s="48"/>
      <c r="F1157" s="48"/>
      <c r="G1157" s="48"/>
      <c r="H1157" s="47"/>
      <c r="I1157" s="53"/>
      <c r="J1157" s="47"/>
      <c r="K1157" s="53"/>
      <c r="L1157" s="47">
        <f>L1149+L1151+L1152</f>
        <v>5257.8099999999995</v>
      </c>
    </row>
    <row r="1158" spans="1:83" ht="41.4" x14ac:dyDescent="0.25">
      <c r="A1158" s="50" t="s">
        <v>903</v>
      </c>
      <c r="B1158" s="51" t="str">
        <f>Source!F454</f>
        <v>421/пр_2020_п.75_пп.а</v>
      </c>
      <c r="C1158" s="51" t="str">
        <f>Source!G454</f>
        <v>Сметная стоимость вспомогательных ненормируемых материальных ресурсов, не учтенная в сметной норме, 2%</v>
      </c>
      <c r="D1158" s="52" t="str">
        <f>Source!H454</f>
        <v>%</v>
      </c>
      <c r="E1158" s="48">
        <f>SmtRes!AT363</f>
        <v>2</v>
      </c>
      <c r="F1158" s="48"/>
      <c r="G1158" s="48">
        <f>Source!I454</f>
        <v>2</v>
      </c>
      <c r="H1158" s="47"/>
      <c r="I1158" s="53"/>
      <c r="J1158" s="47"/>
      <c r="K1158" s="53">
        <f>ROUND(0,7)</f>
        <v>0</v>
      </c>
      <c r="L1158" s="47">
        <f>Source!P454</f>
        <v>0</v>
      </c>
      <c r="AD1158" s="12">
        <f>ROUND((Source!AT454/100)*((ROUND(0*Source!I454, 2)+ROUND(0*Source!I454, 2))), 2)</f>
        <v>0</v>
      </c>
      <c r="AE1158" s="12">
        <f>ROUND((Source!AU454/100)*((ROUND(0*Source!I454, 2)+ROUND(0*Source!I454, 2))), 2)</f>
        <v>0</v>
      </c>
      <c r="AN1158" s="12">
        <f>L1158</f>
        <v>0</v>
      </c>
      <c r="AW1158" s="12">
        <f>L1158</f>
        <v>0</v>
      </c>
      <c r="AZ1158" s="12">
        <f>Source!X454</f>
        <v>0</v>
      </c>
      <c r="BA1158" s="12">
        <f>Source!Y454</f>
        <v>0</v>
      </c>
      <c r="CD1158" s="12">
        <v>2</v>
      </c>
    </row>
    <row r="1159" spans="1:83" ht="13.8" x14ac:dyDescent="0.25">
      <c r="A1159" s="51"/>
      <c r="B1159" s="51"/>
      <c r="C1159" s="51" t="s">
        <v>826</v>
      </c>
      <c r="D1159" s="52"/>
      <c r="E1159" s="48"/>
      <c r="F1159" s="48"/>
      <c r="G1159" s="48"/>
      <c r="H1159" s="47"/>
      <c r="I1159" s="53"/>
      <c r="J1159" s="47"/>
      <c r="K1159" s="53"/>
      <c r="L1159" s="47">
        <f>SUM(AR1148:AR1162)+SUM(AS1148:AS1162)+SUM(AT1148:AT1162)+SUM(AU1148:AU1162)+SUM(AV1148:AV1162)</f>
        <v>3283.21</v>
      </c>
    </row>
    <row r="1160" spans="1:83" ht="13.8" x14ac:dyDescent="0.25">
      <c r="A1160" s="51"/>
      <c r="B1160" s="51" t="s">
        <v>256</v>
      </c>
      <c r="C1160" s="51" t="s">
        <v>892</v>
      </c>
      <c r="D1160" s="52" t="s">
        <v>133</v>
      </c>
      <c r="E1160" s="48">
        <f>Source!BZ453</f>
        <v>92</v>
      </c>
      <c r="F1160" s="48"/>
      <c r="G1160" s="48">
        <f>Source!AT453</f>
        <v>92</v>
      </c>
      <c r="H1160" s="47"/>
      <c r="I1160" s="53"/>
      <c r="J1160" s="47"/>
      <c r="K1160" s="53"/>
      <c r="L1160" s="47">
        <f>SUM(AZ1148:AZ1162)</f>
        <v>3020.55</v>
      </c>
    </row>
    <row r="1161" spans="1:83" ht="13.8" x14ac:dyDescent="0.25">
      <c r="A1161" s="56"/>
      <c r="B1161" s="56" t="s">
        <v>257</v>
      </c>
      <c r="C1161" s="56" t="s">
        <v>893</v>
      </c>
      <c r="D1161" s="57" t="s">
        <v>133</v>
      </c>
      <c r="E1161" s="58">
        <f>Source!CA453</f>
        <v>49</v>
      </c>
      <c r="F1161" s="58"/>
      <c r="G1161" s="58">
        <f>Source!AU453</f>
        <v>49</v>
      </c>
      <c r="H1161" s="59"/>
      <c r="I1161" s="60"/>
      <c r="J1161" s="59"/>
      <c r="K1161" s="60"/>
      <c r="L1161" s="59">
        <f>SUM(BA1148:BA1162)</f>
        <v>1608.77</v>
      </c>
    </row>
    <row r="1162" spans="1:83" ht="13.8" x14ac:dyDescent="0.25">
      <c r="C1162" s="98" t="s">
        <v>829</v>
      </c>
      <c r="D1162" s="98"/>
      <c r="E1162" s="98"/>
      <c r="F1162" s="98"/>
      <c r="G1162" s="98"/>
      <c r="H1162" s="98"/>
      <c r="I1162" s="99">
        <f>K1162/E1148</f>
        <v>9887.1299999999992</v>
      </c>
      <c r="J1162" s="99"/>
      <c r="K1162" s="99">
        <f>L1149+L1151+L1160+L1161+L1152+SUM(L1158:L1158)</f>
        <v>9887.1299999999992</v>
      </c>
      <c r="L1162" s="99"/>
      <c r="AD1162" s="12">
        <f>ROUND((Source!AT453/100)*((ROUND(SUMIF(SmtRes!AQ359:'SmtRes'!AQ363,"=1",SmtRes!AD359:'SmtRes'!AD363)*Source!I453, 2)+ROUND(SUMIF(SmtRes!AQ359:'SmtRes'!AQ363,"=1",SmtRes!AC359:'SmtRes'!AC363)*Source!I453, 2))), 2)</f>
        <v>1859.8</v>
      </c>
      <c r="AE1162" s="12">
        <f>ROUND((Source!AU453/100)*((ROUND(SUMIF(SmtRes!AQ359:'SmtRes'!AQ363,"=1",SmtRes!AD359:'SmtRes'!AD363)*Source!I453, 2)+ROUND(SUMIF(SmtRes!AQ359:'SmtRes'!AQ363,"=1",SmtRes!AC359:'SmtRes'!AC363)*Source!I453, 2))), 2)</f>
        <v>990.54</v>
      </c>
      <c r="AN1162" s="62">
        <f>L1149+L1151+L1160+L1161+L1152</f>
        <v>9887.1299999999992</v>
      </c>
      <c r="AO1162" s="62">
        <f>L1151</f>
        <v>1974.6</v>
      </c>
      <c r="AQ1162" s="12" t="s">
        <v>830</v>
      </c>
      <c r="AR1162" s="62">
        <f>L1149</f>
        <v>2237.8000000000002</v>
      </c>
      <c r="AT1162" s="62">
        <f>L1152</f>
        <v>1045.4099999999999</v>
      </c>
      <c r="AV1162" s="12" t="s">
        <v>830</v>
      </c>
      <c r="AW1162" s="12">
        <f>0</f>
        <v>0</v>
      </c>
      <c r="AZ1162" s="12">
        <f>Source!X453</f>
        <v>3020.55</v>
      </c>
      <c r="BA1162" s="12">
        <f>Source!Y453</f>
        <v>1608.77</v>
      </c>
      <c r="CD1162" s="12">
        <v>2</v>
      </c>
    </row>
    <row r="1163" spans="1:83" ht="107.4" x14ac:dyDescent="0.25">
      <c r="A1163" s="50" t="s">
        <v>285</v>
      </c>
      <c r="B1163" s="51" t="s">
        <v>904</v>
      </c>
      <c r="C1163" s="51" t="s">
        <v>1057</v>
      </c>
      <c r="D1163" s="52" t="str">
        <f>Source!H455</f>
        <v>ШТ</v>
      </c>
      <c r="E1163" s="48">
        <f>Source!K455</f>
        <v>1</v>
      </c>
      <c r="F1163" s="48"/>
      <c r="G1163" s="48">
        <f>Source!I455</f>
        <v>1</v>
      </c>
      <c r="H1163" s="47"/>
      <c r="I1163" s="53"/>
      <c r="J1163" s="47"/>
      <c r="K1163" s="53"/>
      <c r="L1163" s="47"/>
    </row>
    <row r="1164" spans="1:83" ht="13.8" x14ac:dyDescent="0.25">
      <c r="A1164" s="55"/>
      <c r="B1164" s="48">
        <v>1</v>
      </c>
      <c r="C1164" s="55" t="s">
        <v>819</v>
      </c>
      <c r="D1164" s="52" t="s">
        <v>590</v>
      </c>
      <c r="E1164" s="49"/>
      <c r="F1164" s="48"/>
      <c r="G1164" s="49">
        <f>Source!U455</f>
        <v>6.02</v>
      </c>
      <c r="H1164" s="48"/>
      <c r="I1164" s="48"/>
      <c r="J1164" s="48"/>
      <c r="K1164" s="48"/>
      <c r="L1164" s="43">
        <f>SUM(L1165:L1165)-SUMIF(CE1165:CE1165, 1, L1165:L1165)</f>
        <v>3196.86</v>
      </c>
    </row>
    <row r="1165" spans="1:83" ht="13.8" x14ac:dyDescent="0.25">
      <c r="A1165" s="51"/>
      <c r="B1165" s="51" t="s">
        <v>670</v>
      </c>
      <c r="C1165" s="51" t="s">
        <v>671</v>
      </c>
      <c r="D1165" s="52" t="s">
        <v>590</v>
      </c>
      <c r="E1165" s="48">
        <v>7</v>
      </c>
      <c r="F1165" s="48">
        <f>ROUND(0.86,7)</f>
        <v>0.86</v>
      </c>
      <c r="G1165" s="48">
        <f>SmtRes!CX364</f>
        <v>6.02</v>
      </c>
      <c r="H1165" s="47"/>
      <c r="I1165" s="53"/>
      <c r="J1165" s="47">
        <f>SmtRes!CZ364</f>
        <v>531.04</v>
      </c>
      <c r="K1165" s="53"/>
      <c r="L1165" s="47">
        <f>SmtRes!DI364</f>
        <v>3196.86</v>
      </c>
    </row>
    <row r="1166" spans="1:83" ht="13.8" x14ac:dyDescent="0.25">
      <c r="A1166" s="55"/>
      <c r="B1166" s="48">
        <v>2</v>
      </c>
      <c r="C1166" s="55" t="s">
        <v>820</v>
      </c>
      <c r="D1166" s="52"/>
      <c r="E1166" s="49"/>
      <c r="F1166" s="48"/>
      <c r="G1166" s="49"/>
      <c r="H1166" s="48"/>
      <c r="I1166" s="48"/>
      <c r="J1166" s="48"/>
      <c r="K1166" s="48"/>
      <c r="L1166" s="43">
        <f>SUM(L1167:L1171)-SUMIF(CE1167:CE1171, 1, L1167:L1171)</f>
        <v>2855.2700000000004</v>
      </c>
    </row>
    <row r="1167" spans="1:83" ht="13.8" x14ac:dyDescent="0.25">
      <c r="A1167" s="55"/>
      <c r="B1167" s="48"/>
      <c r="C1167" s="55" t="s">
        <v>823</v>
      </c>
      <c r="D1167" s="52" t="s">
        <v>590</v>
      </c>
      <c r="E1167" s="49"/>
      <c r="F1167" s="48"/>
      <c r="G1167" s="49">
        <f>Source!V455</f>
        <v>1.978</v>
      </c>
      <c r="H1167" s="48"/>
      <c r="I1167" s="48"/>
      <c r="J1167" s="48"/>
      <c r="K1167" s="48"/>
      <c r="L1167" s="43">
        <f>SUMIF(CE1168:CE1171, 1, L1168:L1171)</f>
        <v>1509</v>
      </c>
      <c r="CE1167" s="12">
        <v>1</v>
      </c>
    </row>
    <row r="1168" spans="1:83" ht="27.6" x14ac:dyDescent="0.25">
      <c r="A1168" s="51"/>
      <c r="B1168" s="51" t="s">
        <v>593</v>
      </c>
      <c r="C1168" s="51" t="s">
        <v>595</v>
      </c>
      <c r="D1168" s="52" t="s">
        <v>596</v>
      </c>
      <c r="E1168" s="48">
        <v>1.5</v>
      </c>
      <c r="F1168" s="48">
        <f>ROUND(0.86,7)</f>
        <v>0.86</v>
      </c>
      <c r="G1168" s="48">
        <f>SmtRes!CX366</f>
        <v>1.29</v>
      </c>
      <c r="H1168" s="47"/>
      <c r="I1168" s="53"/>
      <c r="J1168" s="47">
        <f>SmtRes!CZ366</f>
        <v>1552.12</v>
      </c>
      <c r="K1168" s="53"/>
      <c r="L1168" s="47">
        <f>SmtRes!DG366</f>
        <v>2002.23</v>
      </c>
    </row>
    <row r="1169" spans="1:83" ht="13.8" x14ac:dyDescent="0.25">
      <c r="A1169" s="51"/>
      <c r="B1169" s="51" t="s">
        <v>597</v>
      </c>
      <c r="C1169" s="51" t="s">
        <v>821</v>
      </c>
      <c r="D1169" s="52" t="s">
        <v>590</v>
      </c>
      <c r="E1169" s="48">
        <f>SmtRes!DO366*SmtRes!AT366</f>
        <v>1.5</v>
      </c>
      <c r="F1169" s="48">
        <f>ROUND(0.86,7)</f>
        <v>0.86</v>
      </c>
      <c r="G1169" s="48">
        <f>SmtRes!DO366*SmtRes!CX366</f>
        <v>1.29</v>
      </c>
      <c r="H1169" s="47"/>
      <c r="I1169" s="53"/>
      <c r="J1169" s="47">
        <f>ROUND(SmtRes!AG366/SmtRes!DO366, 2)</f>
        <v>803.25</v>
      </c>
      <c r="K1169" s="53"/>
      <c r="L1169" s="47">
        <f>SmtRes!DH366</f>
        <v>1036.19</v>
      </c>
      <c r="CE1169" s="12">
        <v>1</v>
      </c>
    </row>
    <row r="1170" spans="1:83" ht="27.6" x14ac:dyDescent="0.25">
      <c r="A1170" s="51"/>
      <c r="B1170" s="51" t="s">
        <v>657</v>
      </c>
      <c r="C1170" s="51" t="s">
        <v>659</v>
      </c>
      <c r="D1170" s="52" t="s">
        <v>596</v>
      </c>
      <c r="E1170" s="48">
        <v>0.8</v>
      </c>
      <c r="F1170" s="48">
        <f>ROUND(0.86,7)</f>
        <v>0.86</v>
      </c>
      <c r="G1170" s="48">
        <f>SmtRes!CX367</f>
        <v>0.68799999999999994</v>
      </c>
      <c r="H1170" s="47"/>
      <c r="I1170" s="53"/>
      <c r="J1170" s="47">
        <f>SmtRes!CZ367</f>
        <v>1239.8900000000001</v>
      </c>
      <c r="K1170" s="53"/>
      <c r="L1170" s="47">
        <f>SmtRes!DG367</f>
        <v>853.04</v>
      </c>
    </row>
    <row r="1171" spans="1:83" ht="13.8" x14ac:dyDescent="0.25">
      <c r="A1171" s="51"/>
      <c r="B1171" s="51" t="s">
        <v>660</v>
      </c>
      <c r="C1171" s="56" t="s">
        <v>890</v>
      </c>
      <c r="D1171" s="57" t="s">
        <v>590</v>
      </c>
      <c r="E1171" s="58">
        <f>SmtRes!DO367*SmtRes!AT367</f>
        <v>0.8</v>
      </c>
      <c r="F1171" s="58">
        <f>ROUND(0.86,7)</f>
        <v>0.86</v>
      </c>
      <c r="G1171" s="58">
        <f>SmtRes!DO367*SmtRes!CX367</f>
        <v>0.68799999999999994</v>
      </c>
      <c r="H1171" s="59"/>
      <c r="I1171" s="60"/>
      <c r="J1171" s="59">
        <f>ROUND(SmtRes!AG367/SmtRes!DO367, 2)</f>
        <v>687.23</v>
      </c>
      <c r="K1171" s="60"/>
      <c r="L1171" s="59">
        <f>SmtRes!DH367</f>
        <v>472.81</v>
      </c>
      <c r="CE1171" s="12">
        <v>1</v>
      </c>
    </row>
    <row r="1172" spans="1:83" ht="13.8" x14ac:dyDescent="0.25">
      <c r="A1172" s="51"/>
      <c r="B1172" s="51"/>
      <c r="C1172" s="61" t="s">
        <v>825</v>
      </c>
      <c r="D1172" s="52"/>
      <c r="E1172" s="48"/>
      <c r="F1172" s="48"/>
      <c r="G1172" s="48"/>
      <c r="H1172" s="47"/>
      <c r="I1172" s="53"/>
      <c r="J1172" s="47"/>
      <c r="K1172" s="53"/>
      <c r="L1172" s="47">
        <f>L1164+L1166+L1167</f>
        <v>7561.130000000001</v>
      </c>
    </row>
    <row r="1173" spans="1:83" ht="41.4" x14ac:dyDescent="0.25">
      <c r="A1173" s="50" t="s">
        <v>905</v>
      </c>
      <c r="B1173" s="51" t="str">
        <f>Source!F456</f>
        <v>421/пр_2020_п.75_пп.а</v>
      </c>
      <c r="C1173" s="51" t="str">
        <f>Source!G456</f>
        <v>Сметная стоимость вспомогательных ненормируемых материальных ресурсов, не учтенная в сметной норме, 2%</v>
      </c>
      <c r="D1173" s="52" t="str">
        <f>Source!H456</f>
        <v>%</v>
      </c>
      <c r="E1173" s="48">
        <f>SmtRes!AT368</f>
        <v>2</v>
      </c>
      <c r="F1173" s="48"/>
      <c r="G1173" s="48">
        <f>Source!I456</f>
        <v>2</v>
      </c>
      <c r="H1173" s="47"/>
      <c r="I1173" s="53"/>
      <c r="J1173" s="47"/>
      <c r="K1173" s="53">
        <f>ROUND(0,7)</f>
        <v>0</v>
      </c>
      <c r="L1173" s="47">
        <f>Source!P456</f>
        <v>0</v>
      </c>
      <c r="AD1173" s="12">
        <f>ROUND((Source!AT456/100)*((ROUND(0*Source!I456, 2)+ROUND(0*Source!I456, 2))), 2)</f>
        <v>0</v>
      </c>
      <c r="AE1173" s="12">
        <f>ROUND((Source!AU456/100)*((ROUND(0*Source!I456, 2)+ROUND(0*Source!I456, 2))), 2)</f>
        <v>0</v>
      </c>
      <c r="AN1173" s="12">
        <f>L1173</f>
        <v>0</v>
      </c>
      <c r="AW1173" s="12">
        <f>L1173</f>
        <v>0</v>
      </c>
      <c r="AZ1173" s="12">
        <f>Source!X456</f>
        <v>0</v>
      </c>
      <c r="BA1173" s="12">
        <f>Source!Y456</f>
        <v>0</v>
      </c>
      <c r="CD1173" s="12">
        <v>2</v>
      </c>
    </row>
    <row r="1174" spans="1:83" ht="13.8" x14ac:dyDescent="0.25">
      <c r="A1174" s="51"/>
      <c r="B1174" s="51"/>
      <c r="C1174" s="51" t="s">
        <v>826</v>
      </c>
      <c r="D1174" s="52"/>
      <c r="E1174" s="48"/>
      <c r="F1174" s="48"/>
      <c r="G1174" s="48"/>
      <c r="H1174" s="47"/>
      <c r="I1174" s="53"/>
      <c r="J1174" s="47"/>
      <c r="K1174" s="53"/>
      <c r="L1174" s="47">
        <f>SUM(AR1163:AR1177)+SUM(AS1163:AS1177)+SUM(AT1163:AT1177)+SUM(AU1163:AU1177)+SUM(AV1163:AV1177)</f>
        <v>4705.8600000000006</v>
      </c>
    </row>
    <row r="1175" spans="1:83" ht="13.8" x14ac:dyDescent="0.25">
      <c r="A1175" s="51"/>
      <c r="B1175" s="51" t="s">
        <v>256</v>
      </c>
      <c r="C1175" s="51" t="s">
        <v>892</v>
      </c>
      <c r="D1175" s="52" t="s">
        <v>133</v>
      </c>
      <c r="E1175" s="48">
        <f>Source!BZ455</f>
        <v>92</v>
      </c>
      <c r="F1175" s="48"/>
      <c r="G1175" s="48">
        <f>Source!AT455</f>
        <v>92</v>
      </c>
      <c r="H1175" s="47"/>
      <c r="I1175" s="53"/>
      <c r="J1175" s="47"/>
      <c r="K1175" s="53"/>
      <c r="L1175" s="47">
        <f>SUM(AZ1163:AZ1177)</f>
        <v>4329.3900000000003</v>
      </c>
    </row>
    <row r="1176" spans="1:83" ht="13.8" x14ac:dyDescent="0.25">
      <c r="A1176" s="56"/>
      <c r="B1176" s="56" t="s">
        <v>257</v>
      </c>
      <c r="C1176" s="56" t="s">
        <v>893</v>
      </c>
      <c r="D1176" s="57" t="s">
        <v>133</v>
      </c>
      <c r="E1176" s="58">
        <f>Source!CA455</f>
        <v>49</v>
      </c>
      <c r="F1176" s="58"/>
      <c r="G1176" s="58">
        <f>Source!AU455</f>
        <v>49</v>
      </c>
      <c r="H1176" s="59"/>
      <c r="I1176" s="60"/>
      <c r="J1176" s="59"/>
      <c r="K1176" s="60"/>
      <c r="L1176" s="59">
        <f>SUM(BA1163:BA1177)</f>
        <v>2305.87</v>
      </c>
    </row>
    <row r="1177" spans="1:83" ht="13.8" x14ac:dyDescent="0.25">
      <c r="C1177" s="98" t="s">
        <v>829</v>
      </c>
      <c r="D1177" s="98"/>
      <c r="E1177" s="98"/>
      <c r="F1177" s="98"/>
      <c r="G1177" s="98"/>
      <c r="H1177" s="98"/>
      <c r="I1177" s="99">
        <f>K1177/E1163</f>
        <v>14196.39</v>
      </c>
      <c r="J1177" s="99"/>
      <c r="K1177" s="99">
        <f>L1164+L1166+L1175+L1176+L1167+SUM(L1173:L1173)</f>
        <v>14196.39</v>
      </c>
      <c r="L1177" s="99"/>
      <c r="AD1177" s="12">
        <f>ROUND((Source!AT455/100)*((ROUND(SUMIF(SmtRes!AQ364:'SmtRes'!AQ368,"=1",SmtRes!AD364:'SmtRes'!AD368)*Source!I455, 2)+ROUND(SUMIF(SmtRes!AQ364:'SmtRes'!AQ368,"=1",SmtRes!AC364:'SmtRes'!AC368)*Source!I455, 2))), 2)</f>
        <v>1859.8</v>
      </c>
      <c r="AE1177" s="12">
        <f>ROUND((Source!AU455/100)*((ROUND(SUMIF(SmtRes!AQ364:'SmtRes'!AQ368,"=1",SmtRes!AD364:'SmtRes'!AD368)*Source!I455, 2)+ROUND(SUMIF(SmtRes!AQ364:'SmtRes'!AQ368,"=1",SmtRes!AC364:'SmtRes'!AC368)*Source!I455, 2))), 2)</f>
        <v>990.54</v>
      </c>
      <c r="AN1177" s="62">
        <f>L1164+L1166+L1175+L1176+L1167</f>
        <v>14196.39</v>
      </c>
      <c r="AO1177" s="62">
        <f>L1166</f>
        <v>2855.2700000000004</v>
      </c>
      <c r="AQ1177" s="12" t="s">
        <v>830</v>
      </c>
      <c r="AR1177" s="62">
        <f>L1164</f>
        <v>3196.86</v>
      </c>
      <c r="AT1177" s="62">
        <f>L1167</f>
        <v>1509</v>
      </c>
      <c r="AV1177" s="12" t="s">
        <v>830</v>
      </c>
      <c r="AW1177" s="12">
        <f>0</f>
        <v>0</v>
      </c>
      <c r="AZ1177" s="12">
        <f>Source!X455</f>
        <v>4329.3900000000003</v>
      </c>
      <c r="BA1177" s="12">
        <f>Source!Y455</f>
        <v>2305.87</v>
      </c>
      <c r="CD1177" s="12">
        <v>2</v>
      </c>
    </row>
    <row r="1178" spans="1:83" ht="107.4" x14ac:dyDescent="0.25">
      <c r="A1178" s="50" t="s">
        <v>290</v>
      </c>
      <c r="B1178" s="51" t="s">
        <v>906</v>
      </c>
      <c r="C1178" s="51" t="s">
        <v>1058</v>
      </c>
      <c r="D1178" s="52" t="str">
        <f>Source!H457</f>
        <v>ШТ</v>
      </c>
      <c r="E1178" s="48">
        <f>Source!K457</f>
        <v>1</v>
      </c>
      <c r="F1178" s="48"/>
      <c r="G1178" s="48">
        <f>Source!I457</f>
        <v>1</v>
      </c>
      <c r="H1178" s="47"/>
      <c r="I1178" s="53"/>
      <c r="J1178" s="47"/>
      <c r="K1178" s="53"/>
      <c r="L1178" s="47"/>
    </row>
    <row r="1179" spans="1:83" ht="13.8" x14ac:dyDescent="0.25">
      <c r="A1179" s="55"/>
      <c r="B1179" s="48">
        <v>1</v>
      </c>
      <c r="C1179" s="55" t="s">
        <v>819</v>
      </c>
      <c r="D1179" s="52" t="s">
        <v>590</v>
      </c>
      <c r="E1179" s="49"/>
      <c r="F1179" s="48"/>
      <c r="G1179" s="49">
        <f>Source!U457</f>
        <v>7.8259999999999996</v>
      </c>
      <c r="H1179" s="48"/>
      <c r="I1179" s="48"/>
      <c r="J1179" s="48"/>
      <c r="K1179" s="48"/>
      <c r="L1179" s="43">
        <f>SUM(L1180:L1180)-SUMIF(CE1180:CE1180, 1, L1180:L1180)</f>
        <v>4155.92</v>
      </c>
    </row>
    <row r="1180" spans="1:83" ht="13.8" x14ac:dyDescent="0.25">
      <c r="A1180" s="51"/>
      <c r="B1180" s="51" t="s">
        <v>670</v>
      </c>
      <c r="C1180" s="51" t="s">
        <v>671</v>
      </c>
      <c r="D1180" s="52" t="s">
        <v>590</v>
      </c>
      <c r="E1180" s="48">
        <v>9.1</v>
      </c>
      <c r="F1180" s="48">
        <f>ROUND(0.86,7)</f>
        <v>0.86</v>
      </c>
      <c r="G1180" s="48">
        <f>SmtRes!CX369</f>
        <v>7.8259999999999996</v>
      </c>
      <c r="H1180" s="47"/>
      <c r="I1180" s="53"/>
      <c r="J1180" s="47">
        <f>SmtRes!CZ369</f>
        <v>531.04</v>
      </c>
      <c r="K1180" s="53"/>
      <c r="L1180" s="47">
        <f>SmtRes!DI369</f>
        <v>4155.92</v>
      </c>
    </row>
    <row r="1181" spans="1:83" ht="13.8" x14ac:dyDescent="0.25">
      <c r="A1181" s="55"/>
      <c r="B1181" s="48">
        <v>2</v>
      </c>
      <c r="C1181" s="55" t="s">
        <v>820</v>
      </c>
      <c r="D1181" s="52"/>
      <c r="E1181" s="49"/>
      <c r="F1181" s="48"/>
      <c r="G1181" s="49"/>
      <c r="H1181" s="48"/>
      <c r="I1181" s="48"/>
      <c r="J1181" s="48"/>
      <c r="K1181" s="48"/>
      <c r="L1181" s="43">
        <f>SUM(L1182:L1186)-SUMIF(CE1182:CE1186, 1, L1182:L1186)</f>
        <v>3228.87</v>
      </c>
    </row>
    <row r="1182" spans="1:83" ht="13.8" x14ac:dyDescent="0.25">
      <c r="A1182" s="55"/>
      <c r="B1182" s="48"/>
      <c r="C1182" s="55" t="s">
        <v>823</v>
      </c>
      <c r="D1182" s="52" t="s">
        <v>590</v>
      </c>
      <c r="E1182" s="49"/>
      <c r="F1182" s="48"/>
      <c r="G1182" s="49">
        <f>Source!V457</f>
        <v>2.2359999999999998</v>
      </c>
      <c r="H1182" s="48"/>
      <c r="I1182" s="48"/>
      <c r="J1182" s="48"/>
      <c r="K1182" s="48"/>
      <c r="L1182" s="43">
        <f>SUMIF(CE1183:CE1186, 1, L1183:L1186)</f>
        <v>1706.27</v>
      </c>
      <c r="CE1182" s="12">
        <v>1</v>
      </c>
    </row>
    <row r="1183" spans="1:83" ht="27.6" x14ac:dyDescent="0.25">
      <c r="A1183" s="51"/>
      <c r="B1183" s="51" t="s">
        <v>593</v>
      </c>
      <c r="C1183" s="51" t="s">
        <v>595</v>
      </c>
      <c r="D1183" s="52" t="s">
        <v>596</v>
      </c>
      <c r="E1183" s="48">
        <v>1.7</v>
      </c>
      <c r="F1183" s="48">
        <f>ROUND(0.86,7)</f>
        <v>0.86</v>
      </c>
      <c r="G1183" s="48">
        <f>SmtRes!CX371</f>
        <v>1.462</v>
      </c>
      <c r="H1183" s="47"/>
      <c r="I1183" s="53"/>
      <c r="J1183" s="47">
        <f>SmtRes!CZ371</f>
        <v>1552.12</v>
      </c>
      <c r="K1183" s="53"/>
      <c r="L1183" s="47">
        <f>SmtRes!DG371</f>
        <v>2269.1999999999998</v>
      </c>
    </row>
    <row r="1184" spans="1:83" ht="13.8" x14ac:dyDescent="0.25">
      <c r="A1184" s="51"/>
      <c r="B1184" s="51" t="s">
        <v>597</v>
      </c>
      <c r="C1184" s="51" t="s">
        <v>821</v>
      </c>
      <c r="D1184" s="52" t="s">
        <v>590</v>
      </c>
      <c r="E1184" s="48">
        <f>SmtRes!DO371*SmtRes!AT371</f>
        <v>1.7</v>
      </c>
      <c r="F1184" s="48">
        <f>ROUND(0.86,7)</f>
        <v>0.86</v>
      </c>
      <c r="G1184" s="48">
        <f>SmtRes!DO371*SmtRes!CX371</f>
        <v>1.462</v>
      </c>
      <c r="H1184" s="47"/>
      <c r="I1184" s="53"/>
      <c r="J1184" s="47">
        <f>ROUND(SmtRes!AG371/SmtRes!DO371, 2)</f>
        <v>803.25</v>
      </c>
      <c r="K1184" s="53"/>
      <c r="L1184" s="47">
        <f>SmtRes!DH371</f>
        <v>1174.3499999999999</v>
      </c>
      <c r="CE1184" s="12">
        <v>1</v>
      </c>
    </row>
    <row r="1185" spans="1:83" ht="27.6" x14ac:dyDescent="0.25">
      <c r="A1185" s="51"/>
      <c r="B1185" s="51" t="s">
        <v>657</v>
      </c>
      <c r="C1185" s="51" t="s">
        <v>659</v>
      </c>
      <c r="D1185" s="52" t="s">
        <v>596</v>
      </c>
      <c r="E1185" s="48">
        <v>0.9</v>
      </c>
      <c r="F1185" s="48">
        <f>ROUND(0.86,7)</f>
        <v>0.86</v>
      </c>
      <c r="G1185" s="48">
        <f>SmtRes!CX372</f>
        <v>0.77400000000000002</v>
      </c>
      <c r="H1185" s="47"/>
      <c r="I1185" s="53"/>
      <c r="J1185" s="47">
        <f>SmtRes!CZ372</f>
        <v>1239.8900000000001</v>
      </c>
      <c r="K1185" s="53"/>
      <c r="L1185" s="47">
        <f>SmtRes!DG372</f>
        <v>959.67</v>
      </c>
    </row>
    <row r="1186" spans="1:83" ht="13.8" x14ac:dyDescent="0.25">
      <c r="A1186" s="51"/>
      <c r="B1186" s="51" t="s">
        <v>660</v>
      </c>
      <c r="C1186" s="56" t="s">
        <v>890</v>
      </c>
      <c r="D1186" s="57" t="s">
        <v>590</v>
      </c>
      <c r="E1186" s="58">
        <f>SmtRes!DO372*SmtRes!AT372</f>
        <v>0.9</v>
      </c>
      <c r="F1186" s="58">
        <f>ROUND(0.86,7)</f>
        <v>0.86</v>
      </c>
      <c r="G1186" s="58">
        <f>SmtRes!DO372*SmtRes!CX372</f>
        <v>0.77400000000000002</v>
      </c>
      <c r="H1186" s="59"/>
      <c r="I1186" s="60"/>
      <c r="J1186" s="59">
        <f>ROUND(SmtRes!AG372/SmtRes!DO372, 2)</f>
        <v>687.23</v>
      </c>
      <c r="K1186" s="60"/>
      <c r="L1186" s="59">
        <f>SmtRes!DH372</f>
        <v>531.91999999999996</v>
      </c>
      <c r="CE1186" s="12">
        <v>1</v>
      </c>
    </row>
    <row r="1187" spans="1:83" ht="13.8" x14ac:dyDescent="0.25">
      <c r="A1187" s="51"/>
      <c r="B1187" s="51"/>
      <c r="C1187" s="61" t="s">
        <v>825</v>
      </c>
      <c r="D1187" s="52"/>
      <c r="E1187" s="48"/>
      <c r="F1187" s="48"/>
      <c r="G1187" s="48"/>
      <c r="H1187" s="47"/>
      <c r="I1187" s="53"/>
      <c r="J1187" s="47"/>
      <c r="K1187" s="53"/>
      <c r="L1187" s="47">
        <f>L1179+L1181+L1182</f>
        <v>9091.06</v>
      </c>
    </row>
    <row r="1188" spans="1:83" ht="41.4" x14ac:dyDescent="0.25">
      <c r="A1188" s="50" t="s">
        <v>907</v>
      </c>
      <c r="B1188" s="51" t="str">
        <f>Source!F458</f>
        <v>421/пр_2020_п.75_пп.а</v>
      </c>
      <c r="C1188" s="51" t="str">
        <f>Source!G458</f>
        <v>Сметная стоимость вспомогательных ненормируемых материальных ресурсов, не учтенная в сметной норме, 2%</v>
      </c>
      <c r="D1188" s="52" t="str">
        <f>Source!H458</f>
        <v>%</v>
      </c>
      <c r="E1188" s="48">
        <f>SmtRes!AT373</f>
        <v>2</v>
      </c>
      <c r="F1188" s="48"/>
      <c r="G1188" s="48">
        <f>Source!I458</f>
        <v>2</v>
      </c>
      <c r="H1188" s="47"/>
      <c r="I1188" s="53"/>
      <c r="J1188" s="47"/>
      <c r="K1188" s="53">
        <f>ROUND(0,7)</f>
        <v>0</v>
      </c>
      <c r="L1188" s="47">
        <f>Source!P458</f>
        <v>0</v>
      </c>
      <c r="AD1188" s="12">
        <f>ROUND((Source!AT458/100)*((ROUND(0*Source!I458, 2)+ROUND(0*Source!I458, 2))), 2)</f>
        <v>0</v>
      </c>
      <c r="AE1188" s="12">
        <f>ROUND((Source!AU458/100)*((ROUND(0*Source!I458, 2)+ROUND(0*Source!I458, 2))), 2)</f>
        <v>0</v>
      </c>
      <c r="AN1188" s="12">
        <f>L1188</f>
        <v>0</v>
      </c>
      <c r="AW1188" s="12">
        <f>L1188</f>
        <v>0</v>
      </c>
      <c r="AZ1188" s="12">
        <f>Source!X458</f>
        <v>0</v>
      </c>
      <c r="BA1188" s="12">
        <f>Source!Y458</f>
        <v>0</v>
      </c>
      <c r="CD1188" s="12">
        <v>2</v>
      </c>
    </row>
    <row r="1189" spans="1:83" ht="13.8" x14ac:dyDescent="0.25">
      <c r="A1189" s="51"/>
      <c r="B1189" s="51"/>
      <c r="C1189" s="51" t="s">
        <v>826</v>
      </c>
      <c r="D1189" s="52"/>
      <c r="E1189" s="48"/>
      <c r="F1189" s="48"/>
      <c r="G1189" s="48"/>
      <c r="H1189" s="47"/>
      <c r="I1189" s="53"/>
      <c r="J1189" s="47"/>
      <c r="K1189" s="53"/>
      <c r="L1189" s="47">
        <f>SUM(AR1178:AR1192)+SUM(AS1178:AS1192)+SUM(AT1178:AT1192)+SUM(AU1178:AU1192)+SUM(AV1178:AV1192)</f>
        <v>5862.1900000000005</v>
      </c>
    </row>
    <row r="1190" spans="1:83" ht="13.8" x14ac:dyDescent="0.25">
      <c r="A1190" s="51"/>
      <c r="B1190" s="51" t="s">
        <v>256</v>
      </c>
      <c r="C1190" s="51" t="s">
        <v>892</v>
      </c>
      <c r="D1190" s="52" t="s">
        <v>133</v>
      </c>
      <c r="E1190" s="48">
        <f>Source!BZ457</f>
        <v>92</v>
      </c>
      <c r="F1190" s="48"/>
      <c r="G1190" s="48">
        <f>Source!AT457</f>
        <v>92</v>
      </c>
      <c r="H1190" s="47"/>
      <c r="I1190" s="53"/>
      <c r="J1190" s="47"/>
      <c r="K1190" s="53"/>
      <c r="L1190" s="47">
        <f>SUM(AZ1178:AZ1192)</f>
        <v>5393.21</v>
      </c>
    </row>
    <row r="1191" spans="1:83" ht="13.8" x14ac:dyDescent="0.25">
      <c r="A1191" s="56"/>
      <c r="B1191" s="56" t="s">
        <v>257</v>
      </c>
      <c r="C1191" s="56" t="s">
        <v>893</v>
      </c>
      <c r="D1191" s="57" t="s">
        <v>133</v>
      </c>
      <c r="E1191" s="58">
        <f>Source!CA457</f>
        <v>49</v>
      </c>
      <c r="F1191" s="58"/>
      <c r="G1191" s="58">
        <f>Source!AU457</f>
        <v>49</v>
      </c>
      <c r="H1191" s="59"/>
      <c r="I1191" s="60"/>
      <c r="J1191" s="59"/>
      <c r="K1191" s="60"/>
      <c r="L1191" s="59">
        <f>SUM(BA1178:BA1192)</f>
        <v>2872.47</v>
      </c>
    </row>
    <row r="1192" spans="1:83" ht="13.8" x14ac:dyDescent="0.25">
      <c r="C1192" s="98" t="s">
        <v>829</v>
      </c>
      <c r="D1192" s="98"/>
      <c r="E1192" s="98"/>
      <c r="F1192" s="98"/>
      <c r="G1192" s="98"/>
      <c r="H1192" s="98"/>
      <c r="I1192" s="99">
        <f>K1192/E1178</f>
        <v>17356.739999999998</v>
      </c>
      <c r="J1192" s="99"/>
      <c r="K1192" s="99">
        <f>L1179+L1181+L1190+L1191+L1182+SUM(L1188:L1188)</f>
        <v>17356.739999999998</v>
      </c>
      <c r="L1192" s="99"/>
      <c r="AD1192" s="12">
        <f>ROUND((Source!AT457/100)*((ROUND(SUMIF(SmtRes!AQ369:'SmtRes'!AQ373,"=1",SmtRes!AD369:'SmtRes'!AD373)*Source!I457, 2)+ROUND(SUMIF(SmtRes!AQ369:'SmtRes'!AQ373,"=1",SmtRes!AC369:'SmtRes'!AC373)*Source!I457, 2))), 2)</f>
        <v>1859.8</v>
      </c>
      <c r="AE1192" s="12">
        <f>ROUND((Source!AU457/100)*((ROUND(SUMIF(SmtRes!AQ369:'SmtRes'!AQ373,"=1",SmtRes!AD369:'SmtRes'!AD373)*Source!I457, 2)+ROUND(SUMIF(SmtRes!AQ369:'SmtRes'!AQ373,"=1",SmtRes!AC369:'SmtRes'!AC373)*Source!I457, 2))), 2)</f>
        <v>990.54</v>
      </c>
      <c r="AN1192" s="62">
        <f>L1179+L1181+L1190+L1191+L1182</f>
        <v>17356.739999999998</v>
      </c>
      <c r="AO1192" s="62">
        <f>L1181</f>
        <v>3228.87</v>
      </c>
      <c r="AQ1192" s="12" t="s">
        <v>830</v>
      </c>
      <c r="AR1192" s="62">
        <f>L1179</f>
        <v>4155.92</v>
      </c>
      <c r="AT1192" s="62">
        <f>L1182</f>
        <v>1706.27</v>
      </c>
      <c r="AV1192" s="12" t="s">
        <v>830</v>
      </c>
      <c r="AW1192" s="12">
        <f>0</f>
        <v>0</v>
      </c>
      <c r="AZ1192" s="12">
        <f>Source!X457</f>
        <v>5393.21</v>
      </c>
      <c r="BA1192" s="12">
        <f>Source!Y457</f>
        <v>2872.47</v>
      </c>
      <c r="CD1192" s="12">
        <v>2</v>
      </c>
    </row>
    <row r="1193" spans="1:83" ht="107.4" x14ac:dyDescent="0.25">
      <c r="A1193" s="50" t="s">
        <v>295</v>
      </c>
      <c r="B1193" s="51" t="s">
        <v>908</v>
      </c>
      <c r="C1193" s="51" t="s">
        <v>1059</v>
      </c>
      <c r="D1193" s="52" t="str">
        <f>Source!H459</f>
        <v>ШТ</v>
      </c>
      <c r="E1193" s="48">
        <f>Source!K459</f>
        <v>1</v>
      </c>
      <c r="F1193" s="48"/>
      <c r="G1193" s="48">
        <f>Source!I459</f>
        <v>1</v>
      </c>
      <c r="H1193" s="47"/>
      <c r="I1193" s="53"/>
      <c r="J1193" s="47"/>
      <c r="K1193" s="53"/>
      <c r="L1193" s="47"/>
    </row>
    <row r="1194" spans="1:83" ht="13.8" x14ac:dyDescent="0.25">
      <c r="A1194" s="55"/>
      <c r="B1194" s="48">
        <v>1</v>
      </c>
      <c r="C1194" s="55" t="s">
        <v>819</v>
      </c>
      <c r="D1194" s="52" t="s">
        <v>590</v>
      </c>
      <c r="E1194" s="49"/>
      <c r="F1194" s="48"/>
      <c r="G1194" s="49">
        <f>Source!U459</f>
        <v>9.89</v>
      </c>
      <c r="H1194" s="48"/>
      <c r="I1194" s="48"/>
      <c r="J1194" s="48"/>
      <c r="K1194" s="48"/>
      <c r="L1194" s="43">
        <f>SUM(L1195:L1195)-SUMIF(CE1195:CE1195, 1, L1195:L1195)</f>
        <v>5251.99</v>
      </c>
    </row>
    <row r="1195" spans="1:83" ht="13.8" x14ac:dyDescent="0.25">
      <c r="A1195" s="51"/>
      <c r="B1195" s="51" t="s">
        <v>670</v>
      </c>
      <c r="C1195" s="51" t="s">
        <v>671</v>
      </c>
      <c r="D1195" s="52" t="s">
        <v>590</v>
      </c>
      <c r="E1195" s="48">
        <v>11.5</v>
      </c>
      <c r="F1195" s="48">
        <f>ROUND(0.86,7)</f>
        <v>0.86</v>
      </c>
      <c r="G1195" s="48">
        <f>SmtRes!CX374</f>
        <v>9.89</v>
      </c>
      <c r="H1195" s="47"/>
      <c r="I1195" s="53"/>
      <c r="J1195" s="47">
        <f>SmtRes!CZ374</f>
        <v>531.04</v>
      </c>
      <c r="K1195" s="53"/>
      <c r="L1195" s="47">
        <f>SmtRes!DI374</f>
        <v>5251.99</v>
      </c>
    </row>
    <row r="1196" spans="1:83" ht="13.8" x14ac:dyDescent="0.25">
      <c r="A1196" s="55"/>
      <c r="B1196" s="48">
        <v>2</v>
      </c>
      <c r="C1196" s="55" t="s">
        <v>820</v>
      </c>
      <c r="D1196" s="52"/>
      <c r="E1196" s="49"/>
      <c r="F1196" s="48"/>
      <c r="G1196" s="49"/>
      <c r="H1196" s="48"/>
      <c r="I1196" s="48"/>
      <c r="J1196" s="48"/>
      <c r="K1196" s="48"/>
      <c r="L1196" s="43">
        <f>SUM(L1197:L1201)-SUMIF(CE1197:CE1201, 1, L1197:L1201)</f>
        <v>5096.8499999999995</v>
      </c>
    </row>
    <row r="1197" spans="1:83" ht="13.8" x14ac:dyDescent="0.25">
      <c r="A1197" s="55"/>
      <c r="B1197" s="48"/>
      <c r="C1197" s="55" t="s">
        <v>823</v>
      </c>
      <c r="D1197" s="52" t="s">
        <v>590</v>
      </c>
      <c r="E1197" s="49"/>
      <c r="F1197" s="48"/>
      <c r="G1197" s="49">
        <f>Source!V459</f>
        <v>3.5259999999999998</v>
      </c>
      <c r="H1197" s="48"/>
      <c r="I1197" s="48"/>
      <c r="J1197" s="48"/>
      <c r="K1197" s="48"/>
      <c r="L1197" s="43">
        <f>SUMIF(CE1198:CE1201, 1, L1198:L1201)</f>
        <v>2692.57</v>
      </c>
      <c r="CE1197" s="12">
        <v>1</v>
      </c>
    </row>
    <row r="1198" spans="1:83" ht="27.6" x14ac:dyDescent="0.25">
      <c r="A1198" s="51"/>
      <c r="B1198" s="51" t="s">
        <v>593</v>
      </c>
      <c r="C1198" s="51" t="s">
        <v>595</v>
      </c>
      <c r="D1198" s="52" t="s">
        <v>596</v>
      </c>
      <c r="E1198" s="48">
        <v>2.7</v>
      </c>
      <c r="F1198" s="48">
        <f>ROUND(0.86,7)</f>
        <v>0.86</v>
      </c>
      <c r="G1198" s="48">
        <f>SmtRes!CX376</f>
        <v>2.3220000000000001</v>
      </c>
      <c r="H1198" s="47"/>
      <c r="I1198" s="53"/>
      <c r="J1198" s="47">
        <f>SmtRes!CZ376</f>
        <v>1552.12</v>
      </c>
      <c r="K1198" s="53"/>
      <c r="L1198" s="47">
        <f>SmtRes!DG376</f>
        <v>3604.02</v>
      </c>
    </row>
    <row r="1199" spans="1:83" ht="13.8" x14ac:dyDescent="0.25">
      <c r="A1199" s="51"/>
      <c r="B1199" s="51" t="s">
        <v>597</v>
      </c>
      <c r="C1199" s="51" t="s">
        <v>821</v>
      </c>
      <c r="D1199" s="52" t="s">
        <v>590</v>
      </c>
      <c r="E1199" s="48">
        <f>SmtRes!DO376*SmtRes!AT376</f>
        <v>2.7</v>
      </c>
      <c r="F1199" s="48">
        <f>ROUND(0.86,7)</f>
        <v>0.86</v>
      </c>
      <c r="G1199" s="48">
        <f>SmtRes!DO376*SmtRes!CX376</f>
        <v>2.3220000000000001</v>
      </c>
      <c r="H1199" s="47"/>
      <c r="I1199" s="53"/>
      <c r="J1199" s="47">
        <f>ROUND(SmtRes!AG376/SmtRes!DO376, 2)</f>
        <v>803.25</v>
      </c>
      <c r="K1199" s="53"/>
      <c r="L1199" s="47">
        <f>SmtRes!DH376</f>
        <v>1865.15</v>
      </c>
      <c r="CE1199" s="12">
        <v>1</v>
      </c>
    </row>
    <row r="1200" spans="1:83" ht="27.6" x14ac:dyDescent="0.25">
      <c r="A1200" s="51"/>
      <c r="B1200" s="51" t="s">
        <v>657</v>
      </c>
      <c r="C1200" s="51" t="s">
        <v>659</v>
      </c>
      <c r="D1200" s="52" t="s">
        <v>596</v>
      </c>
      <c r="E1200" s="48">
        <v>1.4</v>
      </c>
      <c r="F1200" s="48">
        <f>ROUND(0.86,7)</f>
        <v>0.86</v>
      </c>
      <c r="G1200" s="48">
        <f>SmtRes!CX377</f>
        <v>1.204</v>
      </c>
      <c r="H1200" s="47"/>
      <c r="I1200" s="53"/>
      <c r="J1200" s="47">
        <f>SmtRes!CZ377</f>
        <v>1239.8900000000001</v>
      </c>
      <c r="K1200" s="53"/>
      <c r="L1200" s="47">
        <f>SmtRes!DG377</f>
        <v>1492.83</v>
      </c>
    </row>
    <row r="1201" spans="1:83" ht="13.8" x14ac:dyDescent="0.25">
      <c r="A1201" s="51"/>
      <c r="B1201" s="51" t="s">
        <v>660</v>
      </c>
      <c r="C1201" s="56" t="s">
        <v>890</v>
      </c>
      <c r="D1201" s="57" t="s">
        <v>590</v>
      </c>
      <c r="E1201" s="58">
        <f>SmtRes!DO377*SmtRes!AT377</f>
        <v>1.4</v>
      </c>
      <c r="F1201" s="58">
        <f>ROUND(0.86,7)</f>
        <v>0.86</v>
      </c>
      <c r="G1201" s="58">
        <f>SmtRes!DO377*SmtRes!CX377</f>
        <v>1.204</v>
      </c>
      <c r="H1201" s="59"/>
      <c r="I1201" s="60"/>
      <c r="J1201" s="59">
        <f>ROUND(SmtRes!AG377/SmtRes!DO377, 2)</f>
        <v>687.23</v>
      </c>
      <c r="K1201" s="60"/>
      <c r="L1201" s="59">
        <f>SmtRes!DH377</f>
        <v>827.42</v>
      </c>
      <c r="CE1201" s="12">
        <v>1</v>
      </c>
    </row>
    <row r="1202" spans="1:83" ht="13.8" x14ac:dyDescent="0.25">
      <c r="A1202" s="51"/>
      <c r="B1202" s="51"/>
      <c r="C1202" s="61" t="s">
        <v>825</v>
      </c>
      <c r="D1202" s="52"/>
      <c r="E1202" s="48"/>
      <c r="F1202" s="48"/>
      <c r="G1202" s="48"/>
      <c r="H1202" s="47"/>
      <c r="I1202" s="53"/>
      <c r="J1202" s="47"/>
      <c r="K1202" s="53"/>
      <c r="L1202" s="47">
        <f>L1194+L1196+L1197</f>
        <v>13041.41</v>
      </c>
    </row>
    <row r="1203" spans="1:83" ht="41.4" x14ac:dyDescent="0.25">
      <c r="A1203" s="50" t="s">
        <v>909</v>
      </c>
      <c r="B1203" s="51" t="str">
        <f>Source!F460</f>
        <v>421/пр_2020_п.75_пп.а</v>
      </c>
      <c r="C1203" s="51" t="str">
        <f>Source!G460</f>
        <v>Сметная стоимость вспомогательных ненормируемых материальных ресурсов, не учтенная в сметной норме, 2%</v>
      </c>
      <c r="D1203" s="52" t="str">
        <f>Source!H460</f>
        <v>%</v>
      </c>
      <c r="E1203" s="48">
        <f>SmtRes!AT378</f>
        <v>2</v>
      </c>
      <c r="F1203" s="48"/>
      <c r="G1203" s="48">
        <f>Source!I460</f>
        <v>2</v>
      </c>
      <c r="H1203" s="47"/>
      <c r="I1203" s="53"/>
      <c r="J1203" s="47"/>
      <c r="K1203" s="53">
        <f>ROUND(0,7)</f>
        <v>0</v>
      </c>
      <c r="L1203" s="47">
        <f>Source!P460</f>
        <v>0</v>
      </c>
      <c r="AD1203" s="12">
        <f>ROUND((Source!AT460/100)*((ROUND(0*Source!I460, 2)+ROUND(0*Source!I460, 2))), 2)</f>
        <v>0</v>
      </c>
      <c r="AE1203" s="12">
        <f>ROUND((Source!AU460/100)*((ROUND(0*Source!I460, 2)+ROUND(0*Source!I460, 2))), 2)</f>
        <v>0</v>
      </c>
      <c r="AN1203" s="12">
        <f>L1203</f>
        <v>0</v>
      </c>
      <c r="AW1203" s="12">
        <f>L1203</f>
        <v>0</v>
      </c>
      <c r="AZ1203" s="12">
        <f>Source!X460</f>
        <v>0</v>
      </c>
      <c r="BA1203" s="12">
        <f>Source!Y460</f>
        <v>0</v>
      </c>
      <c r="CD1203" s="12">
        <v>2</v>
      </c>
    </row>
    <row r="1204" spans="1:83" ht="13.8" x14ac:dyDescent="0.25">
      <c r="A1204" s="51"/>
      <c r="B1204" s="51"/>
      <c r="C1204" s="51" t="s">
        <v>826</v>
      </c>
      <c r="D1204" s="52"/>
      <c r="E1204" s="48"/>
      <c r="F1204" s="48"/>
      <c r="G1204" s="48"/>
      <c r="H1204" s="47"/>
      <c r="I1204" s="53"/>
      <c r="J1204" s="47"/>
      <c r="K1204" s="53"/>
      <c r="L1204" s="47">
        <f>SUM(AR1193:AR1207)+SUM(AS1193:AS1207)+SUM(AT1193:AT1207)+SUM(AU1193:AU1207)+SUM(AV1193:AV1207)</f>
        <v>7944.5599999999995</v>
      </c>
    </row>
    <row r="1205" spans="1:83" ht="13.8" x14ac:dyDescent="0.25">
      <c r="A1205" s="51"/>
      <c r="B1205" s="51" t="s">
        <v>256</v>
      </c>
      <c r="C1205" s="51" t="s">
        <v>892</v>
      </c>
      <c r="D1205" s="52" t="s">
        <v>133</v>
      </c>
      <c r="E1205" s="48">
        <f>Source!BZ459</f>
        <v>92</v>
      </c>
      <c r="F1205" s="48"/>
      <c r="G1205" s="48">
        <f>Source!AT459</f>
        <v>92</v>
      </c>
      <c r="H1205" s="47"/>
      <c r="I1205" s="53"/>
      <c r="J1205" s="47"/>
      <c r="K1205" s="53"/>
      <c r="L1205" s="47">
        <f>SUM(AZ1193:AZ1207)</f>
        <v>7309</v>
      </c>
    </row>
    <row r="1206" spans="1:83" ht="13.8" x14ac:dyDescent="0.25">
      <c r="A1206" s="56"/>
      <c r="B1206" s="56" t="s">
        <v>257</v>
      </c>
      <c r="C1206" s="56" t="s">
        <v>893</v>
      </c>
      <c r="D1206" s="57" t="s">
        <v>133</v>
      </c>
      <c r="E1206" s="58">
        <f>Source!CA459</f>
        <v>49</v>
      </c>
      <c r="F1206" s="58"/>
      <c r="G1206" s="58">
        <f>Source!AU459</f>
        <v>49</v>
      </c>
      <c r="H1206" s="59"/>
      <c r="I1206" s="60"/>
      <c r="J1206" s="59"/>
      <c r="K1206" s="60"/>
      <c r="L1206" s="59">
        <f>SUM(BA1193:BA1207)</f>
        <v>3892.83</v>
      </c>
    </row>
    <row r="1207" spans="1:83" ht="13.8" x14ac:dyDescent="0.25">
      <c r="C1207" s="98" t="s">
        <v>829</v>
      </c>
      <c r="D1207" s="98"/>
      <c r="E1207" s="98"/>
      <c r="F1207" s="98"/>
      <c r="G1207" s="98"/>
      <c r="H1207" s="98"/>
      <c r="I1207" s="99">
        <f>K1207/E1193</f>
        <v>24243.239999999998</v>
      </c>
      <c r="J1207" s="99"/>
      <c r="K1207" s="99">
        <f>L1194+L1196+L1205+L1206+L1197+SUM(L1203:L1203)</f>
        <v>24243.239999999998</v>
      </c>
      <c r="L1207" s="99"/>
      <c r="AD1207" s="12">
        <f>ROUND((Source!AT459/100)*((ROUND(SUMIF(SmtRes!AQ374:'SmtRes'!AQ378,"=1",SmtRes!AD374:'SmtRes'!AD378)*Source!I459, 2)+ROUND(SUMIF(SmtRes!AQ374:'SmtRes'!AQ378,"=1",SmtRes!AC374:'SmtRes'!AC378)*Source!I459, 2))), 2)</f>
        <v>1859.8</v>
      </c>
      <c r="AE1207" s="12">
        <f>ROUND((Source!AU459/100)*((ROUND(SUMIF(SmtRes!AQ374:'SmtRes'!AQ378,"=1",SmtRes!AD374:'SmtRes'!AD378)*Source!I459, 2)+ROUND(SUMIF(SmtRes!AQ374:'SmtRes'!AQ378,"=1",SmtRes!AC374:'SmtRes'!AC378)*Source!I459, 2))), 2)</f>
        <v>990.54</v>
      </c>
      <c r="AN1207" s="62">
        <f>L1194+L1196+L1205+L1206+L1197</f>
        <v>24243.239999999998</v>
      </c>
      <c r="AO1207" s="62">
        <f>L1196</f>
        <v>5096.8499999999995</v>
      </c>
      <c r="AQ1207" s="12" t="s">
        <v>830</v>
      </c>
      <c r="AR1207" s="62">
        <f>L1194</f>
        <v>5251.99</v>
      </c>
      <c r="AT1207" s="62">
        <f>L1197</f>
        <v>2692.57</v>
      </c>
      <c r="AV1207" s="12" t="s">
        <v>830</v>
      </c>
      <c r="AW1207" s="12">
        <f>0</f>
        <v>0</v>
      </c>
      <c r="AZ1207" s="12">
        <f>Source!X459</f>
        <v>7309</v>
      </c>
      <c r="BA1207" s="12">
        <f>Source!Y459</f>
        <v>3892.83</v>
      </c>
      <c r="CD1207" s="12">
        <v>2</v>
      </c>
    </row>
    <row r="1208" spans="1:83" ht="107.4" x14ac:dyDescent="0.25">
      <c r="A1208" s="50" t="s">
        <v>300</v>
      </c>
      <c r="B1208" s="51" t="s">
        <v>910</v>
      </c>
      <c r="C1208" s="51" t="s">
        <v>1060</v>
      </c>
      <c r="D1208" s="52" t="str">
        <f>Source!H461</f>
        <v>10 т</v>
      </c>
      <c r="E1208" s="48">
        <f>Source!K461</f>
        <v>0.1</v>
      </c>
      <c r="F1208" s="48"/>
      <c r="G1208" s="48">
        <f>Source!I461</f>
        <v>0.1</v>
      </c>
      <c r="H1208" s="47"/>
      <c r="I1208" s="53"/>
      <c r="J1208" s="47"/>
      <c r="K1208" s="53"/>
      <c r="L1208" s="47"/>
    </row>
    <row r="1209" spans="1:83" ht="13.8" x14ac:dyDescent="0.25">
      <c r="A1209" s="55"/>
      <c r="B1209" s="48">
        <v>1</v>
      </c>
      <c r="C1209" s="55" t="s">
        <v>819</v>
      </c>
      <c r="D1209" s="52" t="s">
        <v>590</v>
      </c>
      <c r="E1209" s="49"/>
      <c r="F1209" s="48"/>
      <c r="G1209" s="49">
        <f>Source!U461</f>
        <v>0.51600000000000001</v>
      </c>
      <c r="H1209" s="48"/>
      <c r="I1209" s="48"/>
      <c r="J1209" s="48"/>
      <c r="K1209" s="48"/>
      <c r="L1209" s="43">
        <f>SUM(L1210:L1210)-SUMIF(CE1210:CE1210, 1, L1210:L1210)</f>
        <v>250.99</v>
      </c>
    </row>
    <row r="1210" spans="1:83" ht="13.8" x14ac:dyDescent="0.25">
      <c r="A1210" s="51"/>
      <c r="B1210" s="51" t="s">
        <v>672</v>
      </c>
      <c r="C1210" s="51" t="s">
        <v>673</v>
      </c>
      <c r="D1210" s="52" t="s">
        <v>590</v>
      </c>
      <c r="E1210" s="48">
        <v>6</v>
      </c>
      <c r="F1210" s="48">
        <f>ROUND(0.86,7)</f>
        <v>0.86</v>
      </c>
      <c r="G1210" s="48">
        <f>SmtRes!CX379</f>
        <v>0.51600000000000001</v>
      </c>
      <c r="H1210" s="47"/>
      <c r="I1210" s="53"/>
      <c r="J1210" s="47">
        <f>SmtRes!CZ379</f>
        <v>486.41</v>
      </c>
      <c r="K1210" s="53"/>
      <c r="L1210" s="47">
        <f>SmtRes!DI379</f>
        <v>250.99</v>
      </c>
    </row>
    <row r="1211" spans="1:83" ht="13.8" x14ac:dyDescent="0.25">
      <c r="A1211" s="55"/>
      <c r="B1211" s="48">
        <v>2</v>
      </c>
      <c r="C1211" s="55" t="s">
        <v>820</v>
      </c>
      <c r="D1211" s="52"/>
      <c r="E1211" s="49"/>
      <c r="F1211" s="48"/>
      <c r="G1211" s="49"/>
      <c r="H1211" s="48"/>
      <c r="I1211" s="48"/>
      <c r="J1211" s="48"/>
      <c r="K1211" s="48"/>
      <c r="L1211" s="43">
        <f>SUM(L1212:L1215)-SUMIF(CE1212:CE1215, 1, L1212:L1215)</f>
        <v>29.360000000000007</v>
      </c>
    </row>
    <row r="1212" spans="1:83" ht="13.8" x14ac:dyDescent="0.25">
      <c r="A1212" s="55"/>
      <c r="B1212" s="48"/>
      <c r="C1212" s="55" t="s">
        <v>823</v>
      </c>
      <c r="D1212" s="52" t="s">
        <v>590</v>
      </c>
      <c r="E1212" s="49"/>
      <c r="F1212" s="48"/>
      <c r="G1212" s="49">
        <f>Source!V461</f>
        <v>2.4080000000000001E-2</v>
      </c>
      <c r="H1212" s="48"/>
      <c r="I1212" s="48"/>
      <c r="J1212" s="48"/>
      <c r="K1212" s="48"/>
      <c r="L1212" s="43">
        <f>SUMIF(CE1213:CE1215, 1, L1213:L1215)</f>
        <v>17.95</v>
      </c>
      <c r="CE1212" s="12">
        <v>1</v>
      </c>
    </row>
    <row r="1213" spans="1:83" ht="27.6" x14ac:dyDescent="0.25">
      <c r="A1213" s="51"/>
      <c r="B1213" s="51" t="s">
        <v>674</v>
      </c>
      <c r="C1213" s="51" t="s">
        <v>676</v>
      </c>
      <c r="D1213" s="52" t="s">
        <v>596</v>
      </c>
      <c r="E1213" s="48">
        <v>0.14000000000000001</v>
      </c>
      <c r="F1213" s="48">
        <f>ROUND(0.86,7)</f>
        <v>0.86</v>
      </c>
      <c r="G1213" s="48">
        <f>SmtRes!CX381</f>
        <v>1.204E-2</v>
      </c>
      <c r="H1213" s="47">
        <f>SmtRes!CZ381</f>
        <v>1771.57</v>
      </c>
      <c r="I1213" s="53">
        <f>SmtRes!AJ381</f>
        <v>1.26</v>
      </c>
      <c r="J1213" s="47">
        <f>ROUND(H1213*I1213, 2)</f>
        <v>2232.1799999999998</v>
      </c>
      <c r="K1213" s="53"/>
      <c r="L1213" s="47">
        <f>SmtRes!DG381</f>
        <v>26.88</v>
      </c>
    </row>
    <row r="1214" spans="1:83" ht="13.8" x14ac:dyDescent="0.25">
      <c r="A1214" s="51"/>
      <c r="B1214" s="51" t="s">
        <v>677</v>
      </c>
      <c r="C1214" s="51" t="s">
        <v>911</v>
      </c>
      <c r="D1214" s="52" t="s">
        <v>590</v>
      </c>
      <c r="E1214" s="48">
        <f>SmtRes!DO381*SmtRes!AT381</f>
        <v>0.28000000000000003</v>
      </c>
      <c r="F1214" s="48">
        <f>ROUND(0.86,7)</f>
        <v>0.86</v>
      </c>
      <c r="G1214" s="48">
        <f>SmtRes!DO381*SmtRes!CX381</f>
        <v>2.4080000000000001E-2</v>
      </c>
      <c r="H1214" s="47"/>
      <c r="I1214" s="53"/>
      <c r="J1214" s="47">
        <f>ROUND(SmtRes!AG381/SmtRes!DO381, 2)</f>
        <v>745.24</v>
      </c>
      <c r="K1214" s="53"/>
      <c r="L1214" s="47">
        <f>SmtRes!DH381</f>
        <v>17.95</v>
      </c>
      <c r="CE1214" s="12">
        <v>1</v>
      </c>
    </row>
    <row r="1215" spans="1:83" ht="27.6" x14ac:dyDescent="0.25">
      <c r="A1215" s="51"/>
      <c r="B1215" s="51" t="s">
        <v>678</v>
      </c>
      <c r="C1215" s="56" t="s">
        <v>680</v>
      </c>
      <c r="D1215" s="57" t="s">
        <v>596</v>
      </c>
      <c r="E1215" s="58">
        <v>0.14000000000000001</v>
      </c>
      <c r="F1215" s="58">
        <f>ROUND(0.86,7)</f>
        <v>0.86</v>
      </c>
      <c r="G1215" s="58">
        <f>SmtRes!CX382</f>
        <v>1.204E-2</v>
      </c>
      <c r="H1215" s="59">
        <f>SmtRes!CZ382</f>
        <v>150.13</v>
      </c>
      <c r="I1215" s="60">
        <f>SmtRes!AJ382</f>
        <v>1.37</v>
      </c>
      <c r="J1215" s="59">
        <f>ROUND(H1215*I1215, 2)</f>
        <v>205.68</v>
      </c>
      <c r="K1215" s="60"/>
      <c r="L1215" s="59">
        <f>SmtRes!DG382</f>
        <v>2.48</v>
      </c>
    </row>
    <row r="1216" spans="1:83" ht="13.8" x14ac:dyDescent="0.25">
      <c r="A1216" s="51"/>
      <c r="B1216" s="51"/>
      <c r="C1216" s="61" t="s">
        <v>825</v>
      </c>
      <c r="D1216" s="52"/>
      <c r="E1216" s="48"/>
      <c r="F1216" s="48"/>
      <c r="G1216" s="48"/>
      <c r="H1216" s="47"/>
      <c r="I1216" s="53"/>
      <c r="J1216" s="47"/>
      <c r="K1216" s="53"/>
      <c r="L1216" s="47">
        <f>L1209+L1211+L1212</f>
        <v>298.3</v>
      </c>
    </row>
    <row r="1217" spans="1:83" ht="41.4" x14ac:dyDescent="0.25">
      <c r="A1217" s="50" t="s">
        <v>912</v>
      </c>
      <c r="B1217" s="51" t="str">
        <f>Source!F462</f>
        <v>421/пр_2020_п.75_пп.а</v>
      </c>
      <c r="C1217" s="51" t="str">
        <f>Source!G462</f>
        <v>Сметная стоимость вспомогательных ненормируемых материальных ресурсов, не учтенная в сметной норме, 2%</v>
      </c>
      <c r="D1217" s="52" t="str">
        <f>Source!H462</f>
        <v>%</v>
      </c>
      <c r="E1217" s="48">
        <f>SmtRes!AT383</f>
        <v>2</v>
      </c>
      <c r="F1217" s="48"/>
      <c r="G1217" s="48">
        <f>Source!I462</f>
        <v>2</v>
      </c>
      <c r="H1217" s="47"/>
      <c r="I1217" s="53"/>
      <c r="J1217" s="47"/>
      <c r="K1217" s="53">
        <f>ROUND(0,7)</f>
        <v>0</v>
      </c>
      <c r="L1217" s="47">
        <f>Source!P462</f>
        <v>0</v>
      </c>
      <c r="AD1217" s="12">
        <f>ROUND((Source!AT462/100)*((ROUND(0*Source!I462, 2)+ROUND(0*Source!I462, 2))), 2)</f>
        <v>0</v>
      </c>
      <c r="AE1217" s="12">
        <f>ROUND((Source!AU462/100)*((ROUND(0*Source!I462, 2)+ROUND(0*Source!I462, 2))), 2)</f>
        <v>0</v>
      </c>
      <c r="AN1217" s="12">
        <f>L1217</f>
        <v>0</v>
      </c>
      <c r="AW1217" s="12">
        <f>L1217</f>
        <v>0</v>
      </c>
      <c r="AZ1217" s="12">
        <f>Source!X462</f>
        <v>0</v>
      </c>
      <c r="BA1217" s="12">
        <f>Source!Y462</f>
        <v>0</v>
      </c>
      <c r="CD1217" s="12">
        <v>2</v>
      </c>
    </row>
    <row r="1218" spans="1:83" ht="13.8" x14ac:dyDescent="0.25">
      <c r="A1218" s="51"/>
      <c r="B1218" s="51"/>
      <c r="C1218" s="51" t="s">
        <v>826</v>
      </c>
      <c r="D1218" s="52"/>
      <c r="E1218" s="48"/>
      <c r="F1218" s="48"/>
      <c r="G1218" s="48"/>
      <c r="H1218" s="47"/>
      <c r="I1218" s="53"/>
      <c r="J1218" s="47"/>
      <c r="K1218" s="53"/>
      <c r="L1218" s="47">
        <f>SUM(AR1208:AR1221)+SUM(AS1208:AS1221)+SUM(AT1208:AT1221)+SUM(AU1208:AU1221)+SUM(AV1208:AV1221)</f>
        <v>268.94</v>
      </c>
    </row>
    <row r="1219" spans="1:83" ht="69" x14ac:dyDescent="0.25">
      <c r="A1219" s="51"/>
      <c r="B1219" s="51" t="s">
        <v>247</v>
      </c>
      <c r="C1219" s="51" t="s">
        <v>887</v>
      </c>
      <c r="D1219" s="52" t="s">
        <v>133</v>
      </c>
      <c r="E1219" s="48">
        <f>Source!BZ461</f>
        <v>89</v>
      </c>
      <c r="F1219" s="48"/>
      <c r="G1219" s="48">
        <f>Source!AT461</f>
        <v>89</v>
      </c>
      <c r="H1219" s="47"/>
      <c r="I1219" s="53"/>
      <c r="J1219" s="47"/>
      <c r="K1219" s="53"/>
      <c r="L1219" s="47">
        <f>SUM(AZ1208:AZ1221)</f>
        <v>239.36</v>
      </c>
    </row>
    <row r="1220" spans="1:83" ht="69" x14ac:dyDescent="0.25">
      <c r="A1220" s="56"/>
      <c r="B1220" s="56" t="s">
        <v>248</v>
      </c>
      <c r="C1220" s="56" t="s">
        <v>888</v>
      </c>
      <c r="D1220" s="57" t="s">
        <v>133</v>
      </c>
      <c r="E1220" s="58">
        <f>Source!CA461</f>
        <v>44</v>
      </c>
      <c r="F1220" s="58"/>
      <c r="G1220" s="58">
        <f>Source!AU461</f>
        <v>44</v>
      </c>
      <c r="H1220" s="59"/>
      <c r="I1220" s="60"/>
      <c r="J1220" s="59"/>
      <c r="K1220" s="60"/>
      <c r="L1220" s="59">
        <f>SUM(BA1208:BA1221)</f>
        <v>118.33</v>
      </c>
    </row>
    <row r="1221" spans="1:83" ht="13.8" x14ac:dyDescent="0.25">
      <c r="C1221" s="98" t="s">
        <v>829</v>
      </c>
      <c r="D1221" s="98"/>
      <c r="E1221" s="98"/>
      <c r="F1221" s="98"/>
      <c r="G1221" s="98"/>
      <c r="H1221" s="98"/>
      <c r="I1221" s="99">
        <f>K1221/E1208</f>
        <v>6559.9000000000005</v>
      </c>
      <c r="J1221" s="99"/>
      <c r="K1221" s="99">
        <f>L1209+L1211+L1219+L1220+L1212+SUM(L1217:L1217)</f>
        <v>655.99000000000012</v>
      </c>
      <c r="L1221" s="99"/>
      <c r="AD1221" s="12">
        <f>ROUND((Source!AT461/100)*((ROUND(SUMIF(SmtRes!AQ379:'SmtRes'!AQ383,"=1",SmtRes!AD379:'SmtRes'!AD383)*Source!I461, 2)+ROUND(SUMIF(SmtRes!AQ379:'SmtRes'!AQ383,"=1",SmtRes!AC379:'SmtRes'!AC383)*Source!I461, 2))), 2)</f>
        <v>175.94</v>
      </c>
      <c r="AE1221" s="12">
        <f>ROUND((Source!AU461/100)*((ROUND(SUMIF(SmtRes!AQ379:'SmtRes'!AQ383,"=1",SmtRes!AD379:'SmtRes'!AD383)*Source!I461, 2)+ROUND(SUMIF(SmtRes!AQ379:'SmtRes'!AQ383,"=1",SmtRes!AC379:'SmtRes'!AC383)*Source!I461, 2))), 2)</f>
        <v>86.98</v>
      </c>
      <c r="AN1221" s="62">
        <f>L1209+L1211+L1219+L1220+L1212</f>
        <v>655.99000000000012</v>
      </c>
      <c r="AO1221" s="62">
        <f>L1211</f>
        <v>29.360000000000007</v>
      </c>
      <c r="AQ1221" s="12" t="s">
        <v>830</v>
      </c>
      <c r="AR1221" s="62">
        <f>L1209</f>
        <v>250.99</v>
      </c>
      <c r="AT1221" s="62">
        <f>L1212</f>
        <v>17.95</v>
      </c>
      <c r="AV1221" s="12" t="s">
        <v>830</v>
      </c>
      <c r="AW1221" s="12">
        <f>0</f>
        <v>0</v>
      </c>
      <c r="AZ1221" s="12">
        <f>Source!X461</f>
        <v>239.36</v>
      </c>
      <c r="BA1221" s="12">
        <f>Source!Y461</f>
        <v>118.33</v>
      </c>
      <c r="CD1221" s="12">
        <v>2</v>
      </c>
    </row>
    <row r="1222" spans="1:83" ht="107.4" x14ac:dyDescent="0.25">
      <c r="A1222" s="50" t="s">
        <v>305</v>
      </c>
      <c r="B1222" s="51" t="s">
        <v>913</v>
      </c>
      <c r="C1222" s="51" t="s">
        <v>1061</v>
      </c>
      <c r="D1222" s="52" t="str">
        <f>Source!H463</f>
        <v>10 т</v>
      </c>
      <c r="E1222" s="48">
        <f>Source!K463</f>
        <v>0.1</v>
      </c>
      <c r="F1222" s="48"/>
      <c r="G1222" s="48">
        <f>Source!I463</f>
        <v>0.1</v>
      </c>
      <c r="H1222" s="47"/>
      <c r="I1222" s="53"/>
      <c r="J1222" s="47"/>
      <c r="K1222" s="53"/>
      <c r="L1222" s="47"/>
    </row>
    <row r="1223" spans="1:83" ht="13.8" x14ac:dyDescent="0.25">
      <c r="A1223" s="55"/>
      <c r="B1223" s="48">
        <v>1</v>
      </c>
      <c r="C1223" s="55" t="s">
        <v>819</v>
      </c>
      <c r="D1223" s="52" t="s">
        <v>590</v>
      </c>
      <c r="E1223" s="49"/>
      <c r="F1223" s="48"/>
      <c r="G1223" s="49">
        <f>Source!U463</f>
        <v>0.34399999999999997</v>
      </c>
      <c r="H1223" s="48"/>
      <c r="I1223" s="48"/>
      <c r="J1223" s="48"/>
      <c r="K1223" s="48"/>
      <c r="L1223" s="43">
        <f>SUM(L1224:L1224)-SUMIF(CE1224:CE1224, 1, L1224:L1224)</f>
        <v>167.33</v>
      </c>
    </row>
    <row r="1224" spans="1:83" ht="13.8" x14ac:dyDescent="0.25">
      <c r="A1224" s="51"/>
      <c r="B1224" s="51" t="s">
        <v>672</v>
      </c>
      <c r="C1224" s="51" t="s">
        <v>673</v>
      </c>
      <c r="D1224" s="52" t="s">
        <v>590</v>
      </c>
      <c r="E1224" s="48">
        <v>4</v>
      </c>
      <c r="F1224" s="48">
        <f>ROUND(0.86,7)</f>
        <v>0.86</v>
      </c>
      <c r="G1224" s="48">
        <f>SmtRes!CX384</f>
        <v>0.34399999999999997</v>
      </c>
      <c r="H1224" s="47"/>
      <c r="I1224" s="53"/>
      <c r="J1224" s="47">
        <f>SmtRes!CZ384</f>
        <v>486.41</v>
      </c>
      <c r="K1224" s="53"/>
      <c r="L1224" s="47">
        <f>SmtRes!DI384</f>
        <v>167.33</v>
      </c>
    </row>
    <row r="1225" spans="1:83" ht="13.8" x14ac:dyDescent="0.25">
      <c r="A1225" s="55"/>
      <c r="B1225" s="48">
        <v>2</v>
      </c>
      <c r="C1225" s="55" t="s">
        <v>820</v>
      </c>
      <c r="D1225" s="52"/>
      <c r="E1225" s="49"/>
      <c r="F1225" s="48"/>
      <c r="G1225" s="49"/>
      <c r="H1225" s="48"/>
      <c r="I1225" s="48"/>
      <c r="J1225" s="48"/>
      <c r="K1225" s="48"/>
      <c r="L1225" s="43">
        <f>SUM(L1226:L1229)-SUMIF(CE1226:CE1229, 1, L1226:L1229)</f>
        <v>10.479999999999997</v>
      </c>
    </row>
    <row r="1226" spans="1:83" ht="13.8" x14ac:dyDescent="0.25">
      <c r="A1226" s="55"/>
      <c r="B1226" s="48"/>
      <c r="C1226" s="55" t="s">
        <v>823</v>
      </c>
      <c r="D1226" s="52" t="s">
        <v>590</v>
      </c>
      <c r="E1226" s="49"/>
      <c r="F1226" s="48"/>
      <c r="G1226" s="49">
        <f>Source!V463</f>
        <v>8.6E-3</v>
      </c>
      <c r="H1226" s="48"/>
      <c r="I1226" s="48"/>
      <c r="J1226" s="48"/>
      <c r="K1226" s="48"/>
      <c r="L1226" s="43">
        <f>SUMIF(CE1227:CE1229, 1, L1227:L1229)</f>
        <v>6.41</v>
      </c>
      <c r="CE1226" s="12">
        <v>1</v>
      </c>
    </row>
    <row r="1227" spans="1:83" ht="27.6" x14ac:dyDescent="0.25">
      <c r="A1227" s="51"/>
      <c r="B1227" s="51" t="s">
        <v>674</v>
      </c>
      <c r="C1227" s="51" t="s">
        <v>676</v>
      </c>
      <c r="D1227" s="52" t="s">
        <v>596</v>
      </c>
      <c r="E1227" s="48">
        <v>0.05</v>
      </c>
      <c r="F1227" s="48">
        <f>ROUND(0.86,7)</f>
        <v>0.86</v>
      </c>
      <c r="G1227" s="48">
        <f>SmtRes!CX386</f>
        <v>4.3E-3</v>
      </c>
      <c r="H1227" s="47">
        <f>SmtRes!CZ386</f>
        <v>1771.57</v>
      </c>
      <c r="I1227" s="53">
        <f>SmtRes!AJ386</f>
        <v>1.26</v>
      </c>
      <c r="J1227" s="47">
        <f>ROUND(H1227*I1227, 2)</f>
        <v>2232.1799999999998</v>
      </c>
      <c r="K1227" s="53"/>
      <c r="L1227" s="47">
        <f>SmtRes!DG386</f>
        <v>9.6</v>
      </c>
    </row>
    <row r="1228" spans="1:83" ht="13.8" x14ac:dyDescent="0.25">
      <c r="A1228" s="51"/>
      <c r="B1228" s="51" t="s">
        <v>677</v>
      </c>
      <c r="C1228" s="51" t="s">
        <v>911</v>
      </c>
      <c r="D1228" s="52" t="s">
        <v>590</v>
      </c>
      <c r="E1228" s="48">
        <f>SmtRes!DO386*SmtRes!AT386</f>
        <v>0.1</v>
      </c>
      <c r="F1228" s="48">
        <f>ROUND(0.86,7)</f>
        <v>0.86</v>
      </c>
      <c r="G1228" s="48">
        <f>SmtRes!DO386*SmtRes!CX386</f>
        <v>8.6E-3</v>
      </c>
      <c r="H1228" s="47"/>
      <c r="I1228" s="53"/>
      <c r="J1228" s="47">
        <f>ROUND(SmtRes!AG386/SmtRes!DO386, 2)</f>
        <v>745.24</v>
      </c>
      <c r="K1228" s="53"/>
      <c r="L1228" s="47">
        <f>SmtRes!DH386</f>
        <v>6.41</v>
      </c>
      <c r="CE1228" s="12">
        <v>1</v>
      </c>
    </row>
    <row r="1229" spans="1:83" ht="27.6" x14ac:dyDescent="0.25">
      <c r="A1229" s="51"/>
      <c r="B1229" s="51" t="s">
        <v>678</v>
      </c>
      <c r="C1229" s="56" t="s">
        <v>680</v>
      </c>
      <c r="D1229" s="57" t="s">
        <v>596</v>
      </c>
      <c r="E1229" s="58">
        <v>0.05</v>
      </c>
      <c r="F1229" s="58">
        <f>ROUND(0.86,7)</f>
        <v>0.86</v>
      </c>
      <c r="G1229" s="58">
        <f>SmtRes!CX387</f>
        <v>4.3E-3</v>
      </c>
      <c r="H1229" s="59">
        <f>SmtRes!CZ387</f>
        <v>150.13</v>
      </c>
      <c r="I1229" s="60">
        <f>SmtRes!AJ387</f>
        <v>1.37</v>
      </c>
      <c r="J1229" s="59">
        <f>ROUND(H1229*I1229, 2)</f>
        <v>205.68</v>
      </c>
      <c r="K1229" s="60"/>
      <c r="L1229" s="59">
        <f>SmtRes!DG387</f>
        <v>0.88</v>
      </c>
    </row>
    <row r="1230" spans="1:83" ht="13.8" x14ac:dyDescent="0.25">
      <c r="A1230" s="51"/>
      <c r="B1230" s="51"/>
      <c r="C1230" s="61" t="s">
        <v>825</v>
      </c>
      <c r="D1230" s="52"/>
      <c r="E1230" s="48"/>
      <c r="F1230" s="48"/>
      <c r="G1230" s="48"/>
      <c r="H1230" s="47"/>
      <c r="I1230" s="53"/>
      <c r="J1230" s="47"/>
      <c r="K1230" s="53"/>
      <c r="L1230" s="47">
        <f>L1223+L1225+L1226</f>
        <v>184.22</v>
      </c>
    </row>
    <row r="1231" spans="1:83" ht="41.4" x14ac:dyDescent="0.25">
      <c r="A1231" s="50" t="s">
        <v>914</v>
      </c>
      <c r="B1231" s="51" t="str">
        <f>Source!F464</f>
        <v>421/пр_2020_п.75_пп.а</v>
      </c>
      <c r="C1231" s="51" t="str">
        <f>Source!G464</f>
        <v>Сметная стоимость вспомогательных ненормируемых материальных ресурсов, не учтенная в сметной норме, 2%</v>
      </c>
      <c r="D1231" s="52" t="str">
        <f>Source!H464</f>
        <v>%</v>
      </c>
      <c r="E1231" s="48">
        <f>SmtRes!AT388</f>
        <v>2</v>
      </c>
      <c r="F1231" s="48"/>
      <c r="G1231" s="48">
        <f>Source!I464</f>
        <v>2</v>
      </c>
      <c r="H1231" s="47"/>
      <c r="I1231" s="53"/>
      <c r="J1231" s="47"/>
      <c r="K1231" s="53">
        <f>ROUND(0,7)</f>
        <v>0</v>
      </c>
      <c r="L1231" s="47">
        <f>Source!P464</f>
        <v>0</v>
      </c>
      <c r="AD1231" s="12">
        <f>ROUND((Source!AT464/100)*((ROUND(0*Source!I464, 2)+ROUND(0*Source!I464, 2))), 2)</f>
        <v>0</v>
      </c>
      <c r="AE1231" s="12">
        <f>ROUND((Source!AU464/100)*((ROUND(0*Source!I464, 2)+ROUND(0*Source!I464, 2))), 2)</f>
        <v>0</v>
      </c>
      <c r="AN1231" s="12">
        <f>L1231</f>
        <v>0</v>
      </c>
      <c r="AW1231" s="12">
        <f>L1231</f>
        <v>0</v>
      </c>
      <c r="AZ1231" s="12">
        <f>Source!X464</f>
        <v>0</v>
      </c>
      <c r="BA1231" s="12">
        <f>Source!Y464</f>
        <v>0</v>
      </c>
      <c r="CD1231" s="12">
        <v>2</v>
      </c>
    </row>
    <row r="1232" spans="1:83" ht="13.8" x14ac:dyDescent="0.25">
      <c r="A1232" s="51"/>
      <c r="B1232" s="51"/>
      <c r="C1232" s="51" t="s">
        <v>826</v>
      </c>
      <c r="D1232" s="52"/>
      <c r="E1232" s="48"/>
      <c r="F1232" s="48"/>
      <c r="G1232" s="48"/>
      <c r="H1232" s="47"/>
      <c r="I1232" s="53"/>
      <c r="J1232" s="47"/>
      <c r="K1232" s="53"/>
      <c r="L1232" s="47">
        <f>SUM(AR1222:AR1235)+SUM(AS1222:AS1235)+SUM(AT1222:AT1235)+SUM(AU1222:AU1235)+SUM(AV1222:AV1235)</f>
        <v>173.74</v>
      </c>
    </row>
    <row r="1233" spans="1:83" ht="69" x14ac:dyDescent="0.25">
      <c r="A1233" s="51"/>
      <c r="B1233" s="51" t="s">
        <v>247</v>
      </c>
      <c r="C1233" s="51" t="s">
        <v>887</v>
      </c>
      <c r="D1233" s="52" t="s">
        <v>133</v>
      </c>
      <c r="E1233" s="48">
        <f>Source!BZ463</f>
        <v>89</v>
      </c>
      <c r="F1233" s="48"/>
      <c r="G1233" s="48">
        <f>Source!AT463</f>
        <v>89</v>
      </c>
      <c r="H1233" s="47"/>
      <c r="I1233" s="53"/>
      <c r="J1233" s="47"/>
      <c r="K1233" s="53"/>
      <c r="L1233" s="47">
        <f>SUM(AZ1222:AZ1235)</f>
        <v>154.63</v>
      </c>
    </row>
    <row r="1234" spans="1:83" ht="69" x14ac:dyDescent="0.25">
      <c r="A1234" s="56"/>
      <c r="B1234" s="56" t="s">
        <v>248</v>
      </c>
      <c r="C1234" s="56" t="s">
        <v>888</v>
      </c>
      <c r="D1234" s="57" t="s">
        <v>133</v>
      </c>
      <c r="E1234" s="58">
        <f>Source!CA463</f>
        <v>44</v>
      </c>
      <c r="F1234" s="58"/>
      <c r="G1234" s="58">
        <f>Source!AU463</f>
        <v>44</v>
      </c>
      <c r="H1234" s="59"/>
      <c r="I1234" s="60"/>
      <c r="J1234" s="59"/>
      <c r="K1234" s="60"/>
      <c r="L1234" s="59">
        <f>SUM(BA1222:BA1235)</f>
        <v>76.45</v>
      </c>
    </row>
    <row r="1235" spans="1:83" ht="13.8" x14ac:dyDescent="0.25">
      <c r="C1235" s="98" t="s">
        <v>829</v>
      </c>
      <c r="D1235" s="98"/>
      <c r="E1235" s="98"/>
      <c r="F1235" s="98"/>
      <c r="G1235" s="98"/>
      <c r="H1235" s="98"/>
      <c r="I1235" s="99">
        <f>K1235/E1222</f>
        <v>4153</v>
      </c>
      <c r="J1235" s="99"/>
      <c r="K1235" s="99">
        <f>L1223+L1225+L1233+L1234+L1226+SUM(L1231:L1231)</f>
        <v>415.3</v>
      </c>
      <c r="L1235" s="99"/>
      <c r="AD1235" s="12">
        <f>ROUND((Source!AT463/100)*((ROUND(SUMIF(SmtRes!AQ384:'SmtRes'!AQ388,"=1",SmtRes!AD384:'SmtRes'!AD388)*Source!I463, 2)+ROUND(SUMIF(SmtRes!AQ384:'SmtRes'!AQ388,"=1",SmtRes!AC384:'SmtRes'!AC388)*Source!I463, 2))), 2)</f>
        <v>175.94</v>
      </c>
      <c r="AE1235" s="12">
        <f>ROUND((Source!AU463/100)*((ROUND(SUMIF(SmtRes!AQ384:'SmtRes'!AQ388,"=1",SmtRes!AD384:'SmtRes'!AD388)*Source!I463, 2)+ROUND(SUMIF(SmtRes!AQ384:'SmtRes'!AQ388,"=1",SmtRes!AC384:'SmtRes'!AC388)*Source!I463, 2))), 2)</f>
        <v>86.98</v>
      </c>
      <c r="AN1235" s="62">
        <f>L1223+L1225+L1233+L1234+L1226</f>
        <v>415.3</v>
      </c>
      <c r="AO1235" s="62">
        <f>L1225</f>
        <v>10.479999999999997</v>
      </c>
      <c r="AQ1235" s="12" t="s">
        <v>830</v>
      </c>
      <c r="AR1235" s="62">
        <f>L1223</f>
        <v>167.33</v>
      </c>
      <c r="AT1235" s="62">
        <f>L1226</f>
        <v>6.41</v>
      </c>
      <c r="AV1235" s="12" t="s">
        <v>830</v>
      </c>
      <c r="AW1235" s="12">
        <f>0</f>
        <v>0</v>
      </c>
      <c r="AZ1235" s="12">
        <f>Source!X463</f>
        <v>154.63</v>
      </c>
      <c r="BA1235" s="12">
        <f>Source!Y463</f>
        <v>76.45</v>
      </c>
      <c r="CD1235" s="12">
        <v>2</v>
      </c>
    </row>
    <row r="1236" spans="1:83" ht="107.4" x14ac:dyDescent="0.25">
      <c r="A1236" s="50" t="s">
        <v>310</v>
      </c>
      <c r="B1236" s="51" t="s">
        <v>915</v>
      </c>
      <c r="C1236" s="51" t="s">
        <v>1062</v>
      </c>
      <c r="D1236" s="52" t="str">
        <f>Source!H465</f>
        <v>ШТ</v>
      </c>
      <c r="E1236" s="48">
        <f>Source!K465</f>
        <v>1</v>
      </c>
      <c r="F1236" s="48"/>
      <c r="G1236" s="48">
        <f>Source!I465</f>
        <v>1</v>
      </c>
      <c r="H1236" s="47"/>
      <c r="I1236" s="53"/>
      <c r="J1236" s="47"/>
      <c r="K1236" s="53"/>
      <c r="L1236" s="47"/>
    </row>
    <row r="1237" spans="1:83" ht="13.8" x14ac:dyDescent="0.25">
      <c r="A1237" s="55"/>
      <c r="B1237" s="48">
        <v>1</v>
      </c>
      <c r="C1237" s="55" t="s">
        <v>819</v>
      </c>
      <c r="D1237" s="52" t="s">
        <v>590</v>
      </c>
      <c r="E1237" s="49"/>
      <c r="F1237" s="48"/>
      <c r="G1237" s="49">
        <f>Source!U465</f>
        <v>2.58</v>
      </c>
      <c r="H1237" s="48"/>
      <c r="I1237" s="48"/>
      <c r="J1237" s="48"/>
      <c r="K1237" s="48"/>
      <c r="L1237" s="43">
        <f>SUM(L1238:L1238)-SUMIF(CE1238:CE1238, 1, L1238:L1238)</f>
        <v>1370.08</v>
      </c>
    </row>
    <row r="1238" spans="1:83" ht="13.8" x14ac:dyDescent="0.25">
      <c r="A1238" s="51"/>
      <c r="B1238" s="51" t="s">
        <v>670</v>
      </c>
      <c r="C1238" s="51" t="s">
        <v>671</v>
      </c>
      <c r="D1238" s="52" t="s">
        <v>590</v>
      </c>
      <c r="E1238" s="48">
        <v>3</v>
      </c>
      <c r="F1238" s="48">
        <f>ROUND(0.86,7)</f>
        <v>0.86</v>
      </c>
      <c r="G1238" s="48">
        <f>SmtRes!CX389</f>
        <v>2.58</v>
      </c>
      <c r="H1238" s="47"/>
      <c r="I1238" s="53"/>
      <c r="J1238" s="47">
        <f>SmtRes!CZ389</f>
        <v>531.04</v>
      </c>
      <c r="K1238" s="53"/>
      <c r="L1238" s="47">
        <f>SmtRes!DI389</f>
        <v>1370.08</v>
      </c>
    </row>
    <row r="1239" spans="1:83" ht="13.8" x14ac:dyDescent="0.25">
      <c r="A1239" s="55"/>
      <c r="B1239" s="48">
        <v>2</v>
      </c>
      <c r="C1239" s="55" t="s">
        <v>820</v>
      </c>
      <c r="D1239" s="52"/>
      <c r="E1239" s="49"/>
      <c r="F1239" s="48"/>
      <c r="G1239" s="49"/>
      <c r="H1239" s="48"/>
      <c r="I1239" s="48"/>
      <c r="J1239" s="48"/>
      <c r="K1239" s="48"/>
      <c r="L1239" s="43">
        <f>SUM(L1240:L1244)-SUMIF(CE1240:CE1244, 1, L1240:L1244)</f>
        <v>1627.8599999999994</v>
      </c>
    </row>
    <row r="1240" spans="1:83" ht="13.8" x14ac:dyDescent="0.25">
      <c r="A1240" s="55"/>
      <c r="B1240" s="48"/>
      <c r="C1240" s="55" t="s">
        <v>823</v>
      </c>
      <c r="D1240" s="52" t="s">
        <v>590</v>
      </c>
      <c r="E1240" s="49"/>
      <c r="F1240" s="48"/>
      <c r="G1240" s="49">
        <f>Source!V465</f>
        <v>1.1179999999999999</v>
      </c>
      <c r="H1240" s="48"/>
      <c r="I1240" s="48"/>
      <c r="J1240" s="48"/>
      <c r="K1240" s="48"/>
      <c r="L1240" s="43">
        <f>SUMIF(CE1241:CE1244, 1, L1241:L1244)</f>
        <v>858.13</v>
      </c>
      <c r="CE1240" s="12">
        <v>1</v>
      </c>
    </row>
    <row r="1241" spans="1:83" ht="27.6" x14ac:dyDescent="0.25">
      <c r="A1241" s="51"/>
      <c r="B1241" s="51" t="s">
        <v>593</v>
      </c>
      <c r="C1241" s="51" t="s">
        <v>595</v>
      </c>
      <c r="D1241" s="52" t="s">
        <v>596</v>
      </c>
      <c r="E1241" s="48">
        <v>0.9</v>
      </c>
      <c r="F1241" s="48">
        <f>ROUND(0.86,7)</f>
        <v>0.86</v>
      </c>
      <c r="G1241" s="48">
        <f>SmtRes!CX391</f>
        <v>0.77400000000000002</v>
      </c>
      <c r="H1241" s="47"/>
      <c r="I1241" s="53"/>
      <c r="J1241" s="47">
        <f>SmtRes!CZ391</f>
        <v>1552.12</v>
      </c>
      <c r="K1241" s="53"/>
      <c r="L1241" s="47">
        <f>SmtRes!DG391</f>
        <v>1201.3399999999999</v>
      </c>
    </row>
    <row r="1242" spans="1:83" ht="13.8" x14ac:dyDescent="0.25">
      <c r="A1242" s="51"/>
      <c r="B1242" s="51" t="s">
        <v>597</v>
      </c>
      <c r="C1242" s="51" t="s">
        <v>821</v>
      </c>
      <c r="D1242" s="52" t="s">
        <v>590</v>
      </c>
      <c r="E1242" s="48">
        <f>SmtRes!DO391*SmtRes!AT391</f>
        <v>0.9</v>
      </c>
      <c r="F1242" s="48">
        <f>ROUND(0.86,7)</f>
        <v>0.86</v>
      </c>
      <c r="G1242" s="48">
        <f>SmtRes!DO391*SmtRes!CX391</f>
        <v>0.77400000000000002</v>
      </c>
      <c r="H1242" s="47"/>
      <c r="I1242" s="53"/>
      <c r="J1242" s="47">
        <f>ROUND(SmtRes!AG391/SmtRes!DO391, 2)</f>
        <v>803.25</v>
      </c>
      <c r="K1242" s="53"/>
      <c r="L1242" s="47">
        <f>SmtRes!DH391</f>
        <v>621.72</v>
      </c>
      <c r="CE1242" s="12">
        <v>1</v>
      </c>
    </row>
    <row r="1243" spans="1:83" ht="27.6" x14ac:dyDescent="0.25">
      <c r="A1243" s="51"/>
      <c r="B1243" s="51" t="s">
        <v>657</v>
      </c>
      <c r="C1243" s="51" t="s">
        <v>659</v>
      </c>
      <c r="D1243" s="52" t="s">
        <v>596</v>
      </c>
      <c r="E1243" s="48">
        <v>0.4</v>
      </c>
      <c r="F1243" s="48">
        <f>ROUND(0.86,7)</f>
        <v>0.86</v>
      </c>
      <c r="G1243" s="48">
        <f>SmtRes!CX392</f>
        <v>0.34399999999999997</v>
      </c>
      <c r="H1243" s="47"/>
      <c r="I1243" s="53"/>
      <c r="J1243" s="47">
        <f>SmtRes!CZ392</f>
        <v>1239.8900000000001</v>
      </c>
      <c r="K1243" s="53"/>
      <c r="L1243" s="47">
        <f>SmtRes!DG392</f>
        <v>426.52</v>
      </c>
    </row>
    <row r="1244" spans="1:83" ht="13.8" x14ac:dyDescent="0.25">
      <c r="A1244" s="51"/>
      <c r="B1244" s="51" t="s">
        <v>660</v>
      </c>
      <c r="C1244" s="56" t="s">
        <v>890</v>
      </c>
      <c r="D1244" s="57" t="s">
        <v>590</v>
      </c>
      <c r="E1244" s="58">
        <f>SmtRes!DO392*SmtRes!AT392</f>
        <v>0.4</v>
      </c>
      <c r="F1244" s="58">
        <f>ROUND(0.86,7)</f>
        <v>0.86</v>
      </c>
      <c r="G1244" s="58">
        <f>SmtRes!DO392*SmtRes!CX392</f>
        <v>0.34399999999999997</v>
      </c>
      <c r="H1244" s="59"/>
      <c r="I1244" s="60"/>
      <c r="J1244" s="59">
        <f>ROUND(SmtRes!AG392/SmtRes!DO392, 2)</f>
        <v>687.23</v>
      </c>
      <c r="K1244" s="60"/>
      <c r="L1244" s="59">
        <f>SmtRes!DH392</f>
        <v>236.41</v>
      </c>
      <c r="CE1244" s="12">
        <v>1</v>
      </c>
    </row>
    <row r="1245" spans="1:83" ht="13.8" x14ac:dyDescent="0.25">
      <c r="A1245" s="51"/>
      <c r="B1245" s="51"/>
      <c r="C1245" s="61" t="s">
        <v>825</v>
      </c>
      <c r="D1245" s="52"/>
      <c r="E1245" s="48"/>
      <c r="F1245" s="48"/>
      <c r="G1245" s="48"/>
      <c r="H1245" s="47"/>
      <c r="I1245" s="53"/>
      <c r="J1245" s="47"/>
      <c r="K1245" s="53"/>
      <c r="L1245" s="47">
        <f>L1237+L1239+L1240</f>
        <v>3856.0699999999997</v>
      </c>
    </row>
    <row r="1246" spans="1:83" ht="41.4" x14ac:dyDescent="0.25">
      <c r="A1246" s="50" t="s">
        <v>916</v>
      </c>
      <c r="B1246" s="51" t="str">
        <f>Source!F466</f>
        <v>421/пр_2020_п.75_пп.а</v>
      </c>
      <c r="C1246" s="51" t="str">
        <f>Source!G466</f>
        <v>Сметная стоимость вспомогательных ненормируемых материальных ресурсов, не учтенная в сметной норме, 2%</v>
      </c>
      <c r="D1246" s="52" t="str">
        <f>Source!H466</f>
        <v>%</v>
      </c>
      <c r="E1246" s="48">
        <f>SmtRes!AT393</f>
        <v>2</v>
      </c>
      <c r="F1246" s="48"/>
      <c r="G1246" s="48">
        <f>Source!I466</f>
        <v>2</v>
      </c>
      <c r="H1246" s="47"/>
      <c r="I1246" s="53"/>
      <c r="J1246" s="47"/>
      <c r="K1246" s="53">
        <f>ROUND(0,7)</f>
        <v>0</v>
      </c>
      <c r="L1246" s="47">
        <f>Source!P466</f>
        <v>0</v>
      </c>
      <c r="AD1246" s="12">
        <f>ROUND((Source!AT466/100)*((ROUND(0*Source!I466, 2)+ROUND(0*Source!I466, 2))), 2)</f>
        <v>0</v>
      </c>
      <c r="AE1246" s="12">
        <f>ROUND((Source!AU466/100)*((ROUND(0*Source!I466, 2)+ROUND(0*Source!I466, 2))), 2)</f>
        <v>0</v>
      </c>
      <c r="AN1246" s="12">
        <f>L1246</f>
        <v>0</v>
      </c>
      <c r="AW1246" s="12">
        <f>L1246</f>
        <v>0</v>
      </c>
      <c r="AZ1246" s="12">
        <f>Source!X466</f>
        <v>0</v>
      </c>
      <c r="BA1246" s="12">
        <f>Source!Y466</f>
        <v>0</v>
      </c>
      <c r="CD1246" s="12">
        <v>2</v>
      </c>
    </row>
    <row r="1247" spans="1:83" ht="13.8" x14ac:dyDescent="0.25">
      <c r="A1247" s="51"/>
      <c r="B1247" s="51"/>
      <c r="C1247" s="51" t="s">
        <v>826</v>
      </c>
      <c r="D1247" s="52"/>
      <c r="E1247" s="48"/>
      <c r="F1247" s="48"/>
      <c r="G1247" s="48"/>
      <c r="H1247" s="47"/>
      <c r="I1247" s="53"/>
      <c r="J1247" s="47"/>
      <c r="K1247" s="53"/>
      <c r="L1247" s="47">
        <f>SUM(AR1236:AR1250)+SUM(AS1236:AS1250)+SUM(AT1236:AT1250)+SUM(AU1236:AU1250)+SUM(AV1236:AV1250)</f>
        <v>2228.21</v>
      </c>
    </row>
    <row r="1248" spans="1:83" ht="13.8" x14ac:dyDescent="0.25">
      <c r="A1248" s="51"/>
      <c r="B1248" s="51" t="s">
        <v>256</v>
      </c>
      <c r="C1248" s="51" t="s">
        <v>892</v>
      </c>
      <c r="D1248" s="52" t="s">
        <v>133</v>
      </c>
      <c r="E1248" s="48">
        <f>Source!BZ465</f>
        <v>92</v>
      </c>
      <c r="F1248" s="48"/>
      <c r="G1248" s="48">
        <f>Source!AT465</f>
        <v>92</v>
      </c>
      <c r="H1248" s="47"/>
      <c r="I1248" s="53"/>
      <c r="J1248" s="47"/>
      <c r="K1248" s="53"/>
      <c r="L1248" s="47">
        <f>SUM(AZ1236:AZ1250)</f>
        <v>2049.9499999999998</v>
      </c>
    </row>
    <row r="1249" spans="1:83" ht="13.8" x14ac:dyDescent="0.25">
      <c r="A1249" s="56"/>
      <c r="B1249" s="56" t="s">
        <v>257</v>
      </c>
      <c r="C1249" s="56" t="s">
        <v>893</v>
      </c>
      <c r="D1249" s="57" t="s">
        <v>133</v>
      </c>
      <c r="E1249" s="58">
        <f>Source!CA465</f>
        <v>49</v>
      </c>
      <c r="F1249" s="58"/>
      <c r="G1249" s="58">
        <f>Source!AU465</f>
        <v>49</v>
      </c>
      <c r="H1249" s="59"/>
      <c r="I1249" s="60"/>
      <c r="J1249" s="59"/>
      <c r="K1249" s="60"/>
      <c r="L1249" s="59">
        <f>SUM(BA1236:BA1250)</f>
        <v>1091.82</v>
      </c>
    </row>
    <row r="1250" spans="1:83" ht="13.8" x14ac:dyDescent="0.25">
      <c r="C1250" s="98" t="s">
        <v>829</v>
      </c>
      <c r="D1250" s="98"/>
      <c r="E1250" s="98"/>
      <c r="F1250" s="98"/>
      <c r="G1250" s="98"/>
      <c r="H1250" s="98"/>
      <c r="I1250" s="99">
        <f>K1250/E1236</f>
        <v>6997.8399999999992</v>
      </c>
      <c r="J1250" s="99"/>
      <c r="K1250" s="99">
        <f>L1237+L1239+L1248+L1249+L1240+SUM(L1246:L1246)</f>
        <v>6997.8399999999992</v>
      </c>
      <c r="L1250" s="99"/>
      <c r="AD1250" s="12">
        <f>ROUND((Source!AT465/100)*((ROUND(SUMIF(SmtRes!AQ389:'SmtRes'!AQ393,"=1",SmtRes!AD389:'SmtRes'!AD393)*Source!I465, 2)+ROUND(SUMIF(SmtRes!AQ389:'SmtRes'!AQ393,"=1",SmtRes!AC389:'SmtRes'!AC393)*Source!I465, 2))), 2)</f>
        <v>1859.8</v>
      </c>
      <c r="AE1250" s="12">
        <f>ROUND((Source!AU465/100)*((ROUND(SUMIF(SmtRes!AQ389:'SmtRes'!AQ393,"=1",SmtRes!AD389:'SmtRes'!AD393)*Source!I465, 2)+ROUND(SUMIF(SmtRes!AQ389:'SmtRes'!AQ393,"=1",SmtRes!AC389:'SmtRes'!AC393)*Source!I465, 2))), 2)</f>
        <v>990.54</v>
      </c>
      <c r="AN1250" s="62">
        <f>L1237+L1239+L1248+L1249+L1240</f>
        <v>6997.8399999999992</v>
      </c>
      <c r="AO1250" s="62">
        <f>L1239</f>
        <v>1627.8599999999994</v>
      </c>
      <c r="AQ1250" s="12" t="s">
        <v>830</v>
      </c>
      <c r="AR1250" s="62">
        <f>L1237</f>
        <v>1370.08</v>
      </c>
      <c r="AT1250" s="62">
        <f>L1240</f>
        <v>858.13</v>
      </c>
      <c r="AV1250" s="12" t="s">
        <v>830</v>
      </c>
      <c r="AW1250" s="12">
        <f>0</f>
        <v>0</v>
      </c>
      <c r="AZ1250" s="12">
        <f>Source!X465</f>
        <v>2049.9499999999998</v>
      </c>
      <c r="BA1250" s="12">
        <f>Source!Y465</f>
        <v>1091.82</v>
      </c>
      <c r="CD1250" s="12">
        <v>2</v>
      </c>
    </row>
    <row r="1251" spans="1:83" ht="121.2" x14ac:dyDescent="0.25">
      <c r="A1251" s="50" t="s">
        <v>315</v>
      </c>
      <c r="B1251" s="51" t="s">
        <v>917</v>
      </c>
      <c r="C1251" s="51" t="s">
        <v>1063</v>
      </c>
      <c r="D1251" s="52" t="str">
        <f>Source!H467</f>
        <v>ШТ</v>
      </c>
      <c r="E1251" s="48">
        <f>Source!K467</f>
        <v>1</v>
      </c>
      <c r="F1251" s="48"/>
      <c r="G1251" s="48">
        <f>Source!I467</f>
        <v>1</v>
      </c>
      <c r="H1251" s="47"/>
      <c r="I1251" s="53"/>
      <c r="J1251" s="47"/>
      <c r="K1251" s="53"/>
      <c r="L1251" s="47"/>
    </row>
    <row r="1252" spans="1:83" ht="13.8" x14ac:dyDescent="0.25">
      <c r="A1252" s="55"/>
      <c r="B1252" s="48">
        <v>1</v>
      </c>
      <c r="C1252" s="55" t="s">
        <v>819</v>
      </c>
      <c r="D1252" s="52" t="s">
        <v>590</v>
      </c>
      <c r="E1252" s="49"/>
      <c r="F1252" s="48"/>
      <c r="G1252" s="49">
        <f>Source!U467</f>
        <v>3.6120000000000001</v>
      </c>
      <c r="H1252" s="48"/>
      <c r="I1252" s="48"/>
      <c r="J1252" s="48"/>
      <c r="K1252" s="48"/>
      <c r="L1252" s="43">
        <f>SUM(L1253:L1253)-SUMIF(CE1253:CE1253, 1, L1253:L1253)</f>
        <v>1918.12</v>
      </c>
    </row>
    <row r="1253" spans="1:83" ht="13.8" x14ac:dyDescent="0.25">
      <c r="A1253" s="51"/>
      <c r="B1253" s="51" t="s">
        <v>670</v>
      </c>
      <c r="C1253" s="51" t="s">
        <v>671</v>
      </c>
      <c r="D1253" s="52" t="s">
        <v>590</v>
      </c>
      <c r="E1253" s="48">
        <v>4.2</v>
      </c>
      <c r="F1253" s="48">
        <f>ROUND(0.86,7)</f>
        <v>0.86</v>
      </c>
      <c r="G1253" s="48">
        <f>SmtRes!CX394</f>
        <v>3.6120000000000001</v>
      </c>
      <c r="H1253" s="47"/>
      <c r="I1253" s="53"/>
      <c r="J1253" s="47">
        <f>SmtRes!CZ394</f>
        <v>531.04</v>
      </c>
      <c r="K1253" s="53"/>
      <c r="L1253" s="47">
        <f>SmtRes!DI394</f>
        <v>1918.12</v>
      </c>
    </row>
    <row r="1254" spans="1:83" ht="13.8" x14ac:dyDescent="0.25">
      <c r="A1254" s="55"/>
      <c r="B1254" s="48">
        <v>2</v>
      </c>
      <c r="C1254" s="55" t="s">
        <v>820</v>
      </c>
      <c r="D1254" s="52"/>
      <c r="E1254" s="49"/>
      <c r="F1254" s="48"/>
      <c r="G1254" s="49"/>
      <c r="H1254" s="48"/>
      <c r="I1254" s="48"/>
      <c r="J1254" s="48"/>
      <c r="K1254" s="48"/>
      <c r="L1254" s="43">
        <f>SUM(L1255:L1259)-SUMIF(CE1255:CE1259, 1, L1255:L1259)</f>
        <v>1867.9700000000003</v>
      </c>
    </row>
    <row r="1255" spans="1:83" ht="13.8" x14ac:dyDescent="0.25">
      <c r="A1255" s="55"/>
      <c r="B1255" s="48"/>
      <c r="C1255" s="55" t="s">
        <v>823</v>
      </c>
      <c r="D1255" s="52" t="s">
        <v>590</v>
      </c>
      <c r="E1255" s="49"/>
      <c r="F1255" s="48"/>
      <c r="G1255" s="49">
        <f>Source!V467</f>
        <v>1.29</v>
      </c>
      <c r="H1255" s="48"/>
      <c r="I1255" s="48"/>
      <c r="J1255" s="48"/>
      <c r="K1255" s="48"/>
      <c r="L1255" s="43">
        <f>SUMIF(CE1256:CE1259, 1, L1256:L1259)</f>
        <v>986.31</v>
      </c>
      <c r="CE1255" s="12">
        <v>1</v>
      </c>
    </row>
    <row r="1256" spans="1:83" ht="27.6" x14ac:dyDescent="0.25">
      <c r="A1256" s="51"/>
      <c r="B1256" s="51" t="s">
        <v>593</v>
      </c>
      <c r="C1256" s="51" t="s">
        <v>595</v>
      </c>
      <c r="D1256" s="52" t="s">
        <v>596</v>
      </c>
      <c r="E1256" s="48">
        <v>1</v>
      </c>
      <c r="F1256" s="48">
        <f>ROUND(0.86,7)</f>
        <v>0.86</v>
      </c>
      <c r="G1256" s="48">
        <f>SmtRes!CX396</f>
        <v>0.86</v>
      </c>
      <c r="H1256" s="47"/>
      <c r="I1256" s="53"/>
      <c r="J1256" s="47">
        <f>SmtRes!CZ396</f>
        <v>1552.12</v>
      </c>
      <c r="K1256" s="53"/>
      <c r="L1256" s="47">
        <f>SmtRes!DG396</f>
        <v>1334.82</v>
      </c>
    </row>
    <row r="1257" spans="1:83" ht="13.8" x14ac:dyDescent="0.25">
      <c r="A1257" s="51"/>
      <c r="B1257" s="51" t="s">
        <v>597</v>
      </c>
      <c r="C1257" s="51" t="s">
        <v>821</v>
      </c>
      <c r="D1257" s="52" t="s">
        <v>590</v>
      </c>
      <c r="E1257" s="48">
        <f>SmtRes!DO396*SmtRes!AT396</f>
        <v>1</v>
      </c>
      <c r="F1257" s="48">
        <f>ROUND(0.86,7)</f>
        <v>0.86</v>
      </c>
      <c r="G1257" s="48">
        <f>SmtRes!DO396*SmtRes!CX396</f>
        <v>0.86</v>
      </c>
      <c r="H1257" s="47"/>
      <c r="I1257" s="53"/>
      <c r="J1257" s="47">
        <f>ROUND(SmtRes!AG396/SmtRes!DO396, 2)</f>
        <v>803.25</v>
      </c>
      <c r="K1257" s="53"/>
      <c r="L1257" s="47">
        <f>SmtRes!DH396</f>
        <v>690.8</v>
      </c>
      <c r="CE1257" s="12">
        <v>1</v>
      </c>
    </row>
    <row r="1258" spans="1:83" ht="27.6" x14ac:dyDescent="0.25">
      <c r="A1258" s="51"/>
      <c r="B1258" s="51" t="s">
        <v>657</v>
      </c>
      <c r="C1258" s="51" t="s">
        <v>659</v>
      </c>
      <c r="D1258" s="52" t="s">
        <v>596</v>
      </c>
      <c r="E1258" s="48">
        <v>0.5</v>
      </c>
      <c r="F1258" s="48">
        <f>ROUND(0.86,7)</f>
        <v>0.86</v>
      </c>
      <c r="G1258" s="48">
        <f>SmtRes!CX397</f>
        <v>0.43</v>
      </c>
      <c r="H1258" s="47"/>
      <c r="I1258" s="53"/>
      <c r="J1258" s="47">
        <f>SmtRes!CZ397</f>
        <v>1239.8900000000001</v>
      </c>
      <c r="K1258" s="53"/>
      <c r="L1258" s="47">
        <f>SmtRes!DG397</f>
        <v>533.15</v>
      </c>
    </row>
    <row r="1259" spans="1:83" ht="13.8" x14ac:dyDescent="0.25">
      <c r="A1259" s="51"/>
      <c r="B1259" s="51" t="s">
        <v>660</v>
      </c>
      <c r="C1259" s="56" t="s">
        <v>890</v>
      </c>
      <c r="D1259" s="57" t="s">
        <v>590</v>
      </c>
      <c r="E1259" s="58">
        <f>SmtRes!DO397*SmtRes!AT397</f>
        <v>0.5</v>
      </c>
      <c r="F1259" s="58">
        <f>ROUND(0.86,7)</f>
        <v>0.86</v>
      </c>
      <c r="G1259" s="58">
        <f>SmtRes!DO397*SmtRes!CX397</f>
        <v>0.43</v>
      </c>
      <c r="H1259" s="59"/>
      <c r="I1259" s="60"/>
      <c r="J1259" s="59">
        <f>ROUND(SmtRes!AG397/SmtRes!DO397, 2)</f>
        <v>687.23</v>
      </c>
      <c r="K1259" s="60"/>
      <c r="L1259" s="59">
        <f>SmtRes!DH397</f>
        <v>295.51</v>
      </c>
      <c r="CE1259" s="12">
        <v>1</v>
      </c>
    </row>
    <row r="1260" spans="1:83" ht="13.8" x14ac:dyDescent="0.25">
      <c r="A1260" s="51"/>
      <c r="B1260" s="51"/>
      <c r="C1260" s="61" t="s">
        <v>825</v>
      </c>
      <c r="D1260" s="52"/>
      <c r="E1260" s="48"/>
      <c r="F1260" s="48"/>
      <c r="G1260" s="48"/>
      <c r="H1260" s="47"/>
      <c r="I1260" s="53"/>
      <c r="J1260" s="47"/>
      <c r="K1260" s="53"/>
      <c r="L1260" s="47">
        <f>L1252+L1254+L1255</f>
        <v>4772.3999999999996</v>
      </c>
    </row>
    <row r="1261" spans="1:83" ht="41.4" x14ac:dyDescent="0.25">
      <c r="A1261" s="50" t="s">
        <v>918</v>
      </c>
      <c r="B1261" s="51" t="str">
        <f>Source!F468</f>
        <v>421/пр_2020_п.75_пп.а</v>
      </c>
      <c r="C1261" s="51" t="str">
        <f>Source!G468</f>
        <v>Сметная стоимость вспомогательных ненормируемых материальных ресурсов, не учтенная в сметной норме, 2%</v>
      </c>
      <c r="D1261" s="52" t="str">
        <f>Source!H468</f>
        <v>%</v>
      </c>
      <c r="E1261" s="48">
        <f>SmtRes!AT398</f>
        <v>2</v>
      </c>
      <c r="F1261" s="48"/>
      <c r="G1261" s="48">
        <f>Source!I468</f>
        <v>2</v>
      </c>
      <c r="H1261" s="47"/>
      <c r="I1261" s="53"/>
      <c r="J1261" s="47"/>
      <c r="K1261" s="53">
        <f>ROUND(0,7)</f>
        <v>0</v>
      </c>
      <c r="L1261" s="47">
        <f>Source!P468</f>
        <v>0</v>
      </c>
      <c r="AD1261" s="12">
        <f>ROUND((Source!AT468/100)*((ROUND(0*Source!I468, 2)+ROUND(0*Source!I468, 2))), 2)</f>
        <v>0</v>
      </c>
      <c r="AE1261" s="12">
        <f>ROUND((Source!AU468/100)*((ROUND(0*Source!I468, 2)+ROUND(0*Source!I468, 2))), 2)</f>
        <v>0</v>
      </c>
      <c r="AN1261" s="12">
        <f>L1261</f>
        <v>0</v>
      </c>
      <c r="AW1261" s="12">
        <f>L1261</f>
        <v>0</v>
      </c>
      <c r="AZ1261" s="12">
        <f>Source!X468</f>
        <v>0</v>
      </c>
      <c r="BA1261" s="12">
        <f>Source!Y468</f>
        <v>0</v>
      </c>
      <c r="CD1261" s="12">
        <v>2</v>
      </c>
    </row>
    <row r="1262" spans="1:83" ht="13.8" x14ac:dyDescent="0.25">
      <c r="A1262" s="51"/>
      <c r="B1262" s="51"/>
      <c r="C1262" s="51" t="s">
        <v>826</v>
      </c>
      <c r="D1262" s="52"/>
      <c r="E1262" s="48"/>
      <c r="F1262" s="48"/>
      <c r="G1262" s="48"/>
      <c r="H1262" s="47"/>
      <c r="I1262" s="53"/>
      <c r="J1262" s="47"/>
      <c r="K1262" s="53"/>
      <c r="L1262" s="47">
        <f>SUM(AR1251:AR1265)+SUM(AS1251:AS1265)+SUM(AT1251:AT1265)+SUM(AU1251:AU1265)+SUM(AV1251:AV1265)</f>
        <v>2904.43</v>
      </c>
    </row>
    <row r="1263" spans="1:83" ht="13.8" x14ac:dyDescent="0.25">
      <c r="A1263" s="51"/>
      <c r="B1263" s="51" t="s">
        <v>256</v>
      </c>
      <c r="C1263" s="51" t="s">
        <v>892</v>
      </c>
      <c r="D1263" s="52" t="s">
        <v>133</v>
      </c>
      <c r="E1263" s="48">
        <f>Source!BZ467</f>
        <v>92</v>
      </c>
      <c r="F1263" s="48"/>
      <c r="G1263" s="48">
        <f>Source!AT467</f>
        <v>92</v>
      </c>
      <c r="H1263" s="47"/>
      <c r="I1263" s="53"/>
      <c r="J1263" s="47"/>
      <c r="K1263" s="53"/>
      <c r="L1263" s="47">
        <f>SUM(AZ1251:AZ1265)</f>
        <v>2672.08</v>
      </c>
    </row>
    <row r="1264" spans="1:83" ht="13.8" x14ac:dyDescent="0.25">
      <c r="A1264" s="56"/>
      <c r="B1264" s="56" t="s">
        <v>257</v>
      </c>
      <c r="C1264" s="56" t="s">
        <v>893</v>
      </c>
      <c r="D1264" s="57" t="s">
        <v>133</v>
      </c>
      <c r="E1264" s="58">
        <f>Source!CA467</f>
        <v>49</v>
      </c>
      <c r="F1264" s="58"/>
      <c r="G1264" s="58">
        <f>Source!AU467</f>
        <v>49</v>
      </c>
      <c r="H1264" s="59"/>
      <c r="I1264" s="60"/>
      <c r="J1264" s="59"/>
      <c r="K1264" s="60"/>
      <c r="L1264" s="59">
        <f>SUM(BA1251:BA1265)</f>
        <v>1423.17</v>
      </c>
    </row>
    <row r="1265" spans="1:83" ht="13.8" x14ac:dyDescent="0.25">
      <c r="C1265" s="98" t="s">
        <v>829</v>
      </c>
      <c r="D1265" s="98"/>
      <c r="E1265" s="98"/>
      <c r="F1265" s="98"/>
      <c r="G1265" s="98"/>
      <c r="H1265" s="98"/>
      <c r="I1265" s="99">
        <f>K1265/E1251</f>
        <v>8867.65</v>
      </c>
      <c r="J1265" s="99"/>
      <c r="K1265" s="99">
        <f>L1252+L1254+L1263+L1264+L1255+SUM(L1261:L1261)</f>
        <v>8867.65</v>
      </c>
      <c r="L1265" s="99"/>
      <c r="AD1265" s="12">
        <f>ROUND((Source!AT467/100)*((ROUND(SUMIF(SmtRes!AQ394:'SmtRes'!AQ398,"=1",SmtRes!AD394:'SmtRes'!AD398)*Source!I467, 2)+ROUND(SUMIF(SmtRes!AQ394:'SmtRes'!AQ398,"=1",SmtRes!AC394:'SmtRes'!AC398)*Source!I467, 2))), 2)</f>
        <v>1859.8</v>
      </c>
      <c r="AE1265" s="12">
        <f>ROUND((Source!AU467/100)*((ROUND(SUMIF(SmtRes!AQ394:'SmtRes'!AQ398,"=1",SmtRes!AD394:'SmtRes'!AD398)*Source!I467, 2)+ROUND(SUMIF(SmtRes!AQ394:'SmtRes'!AQ398,"=1",SmtRes!AC394:'SmtRes'!AC398)*Source!I467, 2))), 2)</f>
        <v>990.54</v>
      </c>
      <c r="AN1265" s="62">
        <f>L1252+L1254+L1263+L1264+L1255</f>
        <v>8867.65</v>
      </c>
      <c r="AO1265" s="62">
        <f>L1254</f>
        <v>1867.9700000000003</v>
      </c>
      <c r="AQ1265" s="12" t="s">
        <v>830</v>
      </c>
      <c r="AR1265" s="62">
        <f>L1252</f>
        <v>1918.12</v>
      </c>
      <c r="AT1265" s="62">
        <f>L1255</f>
        <v>986.31</v>
      </c>
      <c r="AV1265" s="12" t="s">
        <v>830</v>
      </c>
      <c r="AW1265" s="12">
        <f>0</f>
        <v>0</v>
      </c>
      <c r="AZ1265" s="12">
        <f>Source!X467</f>
        <v>2672.08</v>
      </c>
      <c r="BA1265" s="12">
        <f>Source!Y467</f>
        <v>1423.17</v>
      </c>
      <c r="CD1265" s="12">
        <v>2</v>
      </c>
    </row>
    <row r="1266" spans="1:83" ht="121.2" x14ac:dyDescent="0.25">
      <c r="A1266" s="50" t="s">
        <v>320</v>
      </c>
      <c r="B1266" s="51" t="s">
        <v>919</v>
      </c>
      <c r="C1266" s="51" t="s">
        <v>1064</v>
      </c>
      <c r="D1266" s="52" t="str">
        <f>Source!H469</f>
        <v>ШТ</v>
      </c>
      <c r="E1266" s="48">
        <f>Source!K469</f>
        <v>1</v>
      </c>
      <c r="F1266" s="48"/>
      <c r="G1266" s="48">
        <f>Source!I469</f>
        <v>1</v>
      </c>
      <c r="H1266" s="47"/>
      <c r="I1266" s="53"/>
      <c r="J1266" s="47"/>
      <c r="K1266" s="53"/>
      <c r="L1266" s="47"/>
    </row>
    <row r="1267" spans="1:83" ht="13.8" x14ac:dyDescent="0.25">
      <c r="A1267" s="55"/>
      <c r="B1267" s="48">
        <v>1</v>
      </c>
      <c r="C1267" s="55" t="s">
        <v>819</v>
      </c>
      <c r="D1267" s="52" t="s">
        <v>590</v>
      </c>
      <c r="E1267" s="49"/>
      <c r="F1267" s="48"/>
      <c r="G1267" s="49">
        <f>Source!U469</f>
        <v>4.7300000000000004</v>
      </c>
      <c r="H1267" s="48"/>
      <c r="I1267" s="48"/>
      <c r="J1267" s="48"/>
      <c r="K1267" s="48"/>
      <c r="L1267" s="43">
        <f>SUM(L1268:L1268)-SUMIF(CE1268:CE1268, 1, L1268:L1268)</f>
        <v>2511.8200000000002</v>
      </c>
    </row>
    <row r="1268" spans="1:83" ht="13.8" x14ac:dyDescent="0.25">
      <c r="A1268" s="51"/>
      <c r="B1268" s="51" t="s">
        <v>670</v>
      </c>
      <c r="C1268" s="51" t="s">
        <v>671</v>
      </c>
      <c r="D1268" s="52" t="s">
        <v>590</v>
      </c>
      <c r="E1268" s="48">
        <v>5.5</v>
      </c>
      <c r="F1268" s="48">
        <f>ROUND(0.86,7)</f>
        <v>0.86</v>
      </c>
      <c r="G1268" s="48">
        <f>SmtRes!CX399</f>
        <v>4.7300000000000004</v>
      </c>
      <c r="H1268" s="47"/>
      <c r="I1268" s="53"/>
      <c r="J1268" s="47">
        <f>SmtRes!CZ399</f>
        <v>531.04</v>
      </c>
      <c r="K1268" s="53"/>
      <c r="L1268" s="47">
        <f>SmtRes!DI399</f>
        <v>2511.8200000000002</v>
      </c>
    </row>
    <row r="1269" spans="1:83" ht="13.8" x14ac:dyDescent="0.25">
      <c r="A1269" s="55"/>
      <c r="B1269" s="48">
        <v>2</v>
      </c>
      <c r="C1269" s="55" t="s">
        <v>820</v>
      </c>
      <c r="D1269" s="52"/>
      <c r="E1269" s="49"/>
      <c r="F1269" s="48"/>
      <c r="G1269" s="49"/>
      <c r="H1269" s="48"/>
      <c r="I1269" s="48"/>
      <c r="J1269" s="48"/>
      <c r="K1269" s="48"/>
      <c r="L1269" s="43">
        <f>SUM(L1270:L1274)-SUMIF(CE1270:CE1274, 1, L1270:L1274)</f>
        <v>1867.9700000000003</v>
      </c>
    </row>
    <row r="1270" spans="1:83" ht="13.8" x14ac:dyDescent="0.25">
      <c r="A1270" s="55"/>
      <c r="B1270" s="48"/>
      <c r="C1270" s="55" t="s">
        <v>823</v>
      </c>
      <c r="D1270" s="52" t="s">
        <v>590</v>
      </c>
      <c r="E1270" s="49"/>
      <c r="F1270" s="48"/>
      <c r="G1270" s="49">
        <f>Source!V469</f>
        <v>1.29</v>
      </c>
      <c r="H1270" s="48"/>
      <c r="I1270" s="48"/>
      <c r="J1270" s="48"/>
      <c r="K1270" s="48"/>
      <c r="L1270" s="43">
        <f>SUMIF(CE1271:CE1274, 1, L1271:L1274)</f>
        <v>986.31</v>
      </c>
      <c r="CE1270" s="12">
        <v>1</v>
      </c>
    </row>
    <row r="1271" spans="1:83" ht="27.6" x14ac:dyDescent="0.25">
      <c r="A1271" s="51"/>
      <c r="B1271" s="51" t="s">
        <v>593</v>
      </c>
      <c r="C1271" s="51" t="s">
        <v>595</v>
      </c>
      <c r="D1271" s="52" t="s">
        <v>596</v>
      </c>
      <c r="E1271" s="48">
        <v>1</v>
      </c>
      <c r="F1271" s="48">
        <f>ROUND(0.86,7)</f>
        <v>0.86</v>
      </c>
      <c r="G1271" s="48">
        <f>SmtRes!CX401</f>
        <v>0.86</v>
      </c>
      <c r="H1271" s="47"/>
      <c r="I1271" s="53"/>
      <c r="J1271" s="47">
        <f>SmtRes!CZ401</f>
        <v>1552.12</v>
      </c>
      <c r="K1271" s="53"/>
      <c r="L1271" s="47">
        <f>SmtRes!DG401</f>
        <v>1334.82</v>
      </c>
    </row>
    <row r="1272" spans="1:83" ht="13.8" x14ac:dyDescent="0.25">
      <c r="A1272" s="51"/>
      <c r="B1272" s="51" t="s">
        <v>597</v>
      </c>
      <c r="C1272" s="51" t="s">
        <v>821</v>
      </c>
      <c r="D1272" s="52" t="s">
        <v>590</v>
      </c>
      <c r="E1272" s="48">
        <f>SmtRes!DO401*SmtRes!AT401</f>
        <v>1</v>
      </c>
      <c r="F1272" s="48">
        <f>ROUND(0.86,7)</f>
        <v>0.86</v>
      </c>
      <c r="G1272" s="48">
        <f>SmtRes!DO401*SmtRes!CX401</f>
        <v>0.86</v>
      </c>
      <c r="H1272" s="47"/>
      <c r="I1272" s="53"/>
      <c r="J1272" s="47">
        <f>ROUND(SmtRes!AG401/SmtRes!DO401, 2)</f>
        <v>803.25</v>
      </c>
      <c r="K1272" s="53"/>
      <c r="L1272" s="47">
        <f>SmtRes!DH401</f>
        <v>690.8</v>
      </c>
      <c r="CE1272" s="12">
        <v>1</v>
      </c>
    </row>
    <row r="1273" spans="1:83" ht="27.6" x14ac:dyDescent="0.25">
      <c r="A1273" s="51"/>
      <c r="B1273" s="51" t="s">
        <v>657</v>
      </c>
      <c r="C1273" s="51" t="s">
        <v>659</v>
      </c>
      <c r="D1273" s="52" t="s">
        <v>596</v>
      </c>
      <c r="E1273" s="48">
        <v>0.5</v>
      </c>
      <c r="F1273" s="48">
        <f>ROUND(0.86,7)</f>
        <v>0.86</v>
      </c>
      <c r="G1273" s="48">
        <f>SmtRes!CX402</f>
        <v>0.43</v>
      </c>
      <c r="H1273" s="47"/>
      <c r="I1273" s="53"/>
      <c r="J1273" s="47">
        <f>SmtRes!CZ402</f>
        <v>1239.8900000000001</v>
      </c>
      <c r="K1273" s="53"/>
      <c r="L1273" s="47">
        <f>SmtRes!DG402</f>
        <v>533.15</v>
      </c>
    </row>
    <row r="1274" spans="1:83" ht="13.8" x14ac:dyDescent="0.25">
      <c r="A1274" s="51"/>
      <c r="B1274" s="51" t="s">
        <v>660</v>
      </c>
      <c r="C1274" s="56" t="s">
        <v>890</v>
      </c>
      <c r="D1274" s="57" t="s">
        <v>590</v>
      </c>
      <c r="E1274" s="58">
        <f>SmtRes!DO402*SmtRes!AT402</f>
        <v>0.5</v>
      </c>
      <c r="F1274" s="58">
        <f>ROUND(0.86,7)</f>
        <v>0.86</v>
      </c>
      <c r="G1274" s="58">
        <f>SmtRes!DO402*SmtRes!CX402</f>
        <v>0.43</v>
      </c>
      <c r="H1274" s="59"/>
      <c r="I1274" s="60"/>
      <c r="J1274" s="59">
        <f>ROUND(SmtRes!AG402/SmtRes!DO402, 2)</f>
        <v>687.23</v>
      </c>
      <c r="K1274" s="60"/>
      <c r="L1274" s="59">
        <f>SmtRes!DH402</f>
        <v>295.51</v>
      </c>
      <c r="CE1274" s="12">
        <v>1</v>
      </c>
    </row>
    <row r="1275" spans="1:83" ht="13.8" x14ac:dyDescent="0.25">
      <c r="A1275" s="51"/>
      <c r="B1275" s="51"/>
      <c r="C1275" s="61" t="s">
        <v>825</v>
      </c>
      <c r="D1275" s="52"/>
      <c r="E1275" s="48"/>
      <c r="F1275" s="48"/>
      <c r="G1275" s="48"/>
      <c r="H1275" s="47"/>
      <c r="I1275" s="53"/>
      <c r="J1275" s="47"/>
      <c r="K1275" s="53"/>
      <c r="L1275" s="47">
        <f>L1267+L1269+L1270</f>
        <v>5366.1</v>
      </c>
    </row>
    <row r="1276" spans="1:83" ht="41.4" x14ac:dyDescent="0.25">
      <c r="A1276" s="50" t="s">
        <v>920</v>
      </c>
      <c r="B1276" s="51" t="str">
        <f>Source!F470</f>
        <v>421/пр_2020_п.75_пп.а</v>
      </c>
      <c r="C1276" s="51" t="str">
        <f>Source!G470</f>
        <v>Сметная стоимость вспомогательных ненормируемых материальных ресурсов, не учтенная в сметной норме, 2%</v>
      </c>
      <c r="D1276" s="52" t="str">
        <f>Source!H470</f>
        <v>%</v>
      </c>
      <c r="E1276" s="48">
        <f>SmtRes!AT403</f>
        <v>2</v>
      </c>
      <c r="F1276" s="48"/>
      <c r="G1276" s="48">
        <f>Source!I470</f>
        <v>2</v>
      </c>
      <c r="H1276" s="47"/>
      <c r="I1276" s="53"/>
      <c r="J1276" s="47"/>
      <c r="K1276" s="53">
        <f>ROUND(0,7)</f>
        <v>0</v>
      </c>
      <c r="L1276" s="47">
        <f>Source!P470</f>
        <v>0</v>
      </c>
      <c r="AD1276" s="12">
        <f>ROUND((Source!AT470/100)*((ROUND(0*Source!I470, 2)+ROUND(0*Source!I470, 2))), 2)</f>
        <v>0</v>
      </c>
      <c r="AE1276" s="12">
        <f>ROUND((Source!AU470/100)*((ROUND(0*Source!I470, 2)+ROUND(0*Source!I470, 2))), 2)</f>
        <v>0</v>
      </c>
      <c r="AN1276" s="12">
        <f>L1276</f>
        <v>0</v>
      </c>
      <c r="AW1276" s="12">
        <f>L1276</f>
        <v>0</v>
      </c>
      <c r="AZ1276" s="12">
        <f>Source!X470</f>
        <v>0</v>
      </c>
      <c r="BA1276" s="12">
        <f>Source!Y470</f>
        <v>0</v>
      </c>
      <c r="CD1276" s="12">
        <v>2</v>
      </c>
    </row>
    <row r="1277" spans="1:83" ht="13.8" x14ac:dyDescent="0.25">
      <c r="A1277" s="51"/>
      <c r="B1277" s="51"/>
      <c r="C1277" s="51" t="s">
        <v>826</v>
      </c>
      <c r="D1277" s="52"/>
      <c r="E1277" s="48"/>
      <c r="F1277" s="48"/>
      <c r="G1277" s="48"/>
      <c r="H1277" s="47"/>
      <c r="I1277" s="53"/>
      <c r="J1277" s="47"/>
      <c r="K1277" s="53"/>
      <c r="L1277" s="47">
        <f>SUM(AR1266:AR1280)+SUM(AS1266:AS1280)+SUM(AT1266:AT1280)+SUM(AU1266:AU1280)+SUM(AV1266:AV1280)</f>
        <v>3498.13</v>
      </c>
    </row>
    <row r="1278" spans="1:83" ht="13.8" x14ac:dyDescent="0.25">
      <c r="A1278" s="51"/>
      <c r="B1278" s="51" t="s">
        <v>256</v>
      </c>
      <c r="C1278" s="51" t="s">
        <v>892</v>
      </c>
      <c r="D1278" s="52" t="s">
        <v>133</v>
      </c>
      <c r="E1278" s="48">
        <f>Source!BZ469</f>
        <v>92</v>
      </c>
      <c r="F1278" s="48"/>
      <c r="G1278" s="48">
        <f>Source!AT469</f>
        <v>92</v>
      </c>
      <c r="H1278" s="47"/>
      <c r="I1278" s="53"/>
      <c r="J1278" s="47"/>
      <c r="K1278" s="53"/>
      <c r="L1278" s="47">
        <f>SUM(AZ1266:AZ1280)</f>
        <v>3218.28</v>
      </c>
    </row>
    <row r="1279" spans="1:83" ht="13.8" x14ac:dyDescent="0.25">
      <c r="A1279" s="56"/>
      <c r="B1279" s="56" t="s">
        <v>257</v>
      </c>
      <c r="C1279" s="56" t="s">
        <v>893</v>
      </c>
      <c r="D1279" s="57" t="s">
        <v>133</v>
      </c>
      <c r="E1279" s="58">
        <f>Source!CA469</f>
        <v>49</v>
      </c>
      <c r="F1279" s="58"/>
      <c r="G1279" s="58">
        <f>Source!AU469</f>
        <v>49</v>
      </c>
      <c r="H1279" s="59"/>
      <c r="I1279" s="60"/>
      <c r="J1279" s="59"/>
      <c r="K1279" s="60"/>
      <c r="L1279" s="59">
        <f>SUM(BA1266:BA1280)</f>
        <v>1714.08</v>
      </c>
    </row>
    <row r="1280" spans="1:83" ht="13.8" x14ac:dyDescent="0.25">
      <c r="C1280" s="98" t="s">
        <v>829</v>
      </c>
      <c r="D1280" s="98"/>
      <c r="E1280" s="98"/>
      <c r="F1280" s="98"/>
      <c r="G1280" s="98"/>
      <c r="H1280" s="98"/>
      <c r="I1280" s="99">
        <f>K1280/E1266</f>
        <v>10298.460000000001</v>
      </c>
      <c r="J1280" s="99"/>
      <c r="K1280" s="99">
        <f>L1267+L1269+L1278+L1279+L1270+SUM(L1276:L1276)</f>
        <v>10298.460000000001</v>
      </c>
      <c r="L1280" s="99"/>
      <c r="AD1280" s="12">
        <f>ROUND((Source!AT469/100)*((ROUND(SUMIF(SmtRes!AQ399:'SmtRes'!AQ403,"=1",SmtRes!AD399:'SmtRes'!AD403)*Source!I469, 2)+ROUND(SUMIF(SmtRes!AQ399:'SmtRes'!AQ403,"=1",SmtRes!AC399:'SmtRes'!AC403)*Source!I469, 2))), 2)</f>
        <v>1859.8</v>
      </c>
      <c r="AE1280" s="12">
        <f>ROUND((Source!AU469/100)*((ROUND(SUMIF(SmtRes!AQ399:'SmtRes'!AQ403,"=1",SmtRes!AD399:'SmtRes'!AD403)*Source!I469, 2)+ROUND(SUMIF(SmtRes!AQ399:'SmtRes'!AQ403,"=1",SmtRes!AC399:'SmtRes'!AC403)*Source!I469, 2))), 2)</f>
        <v>990.54</v>
      </c>
      <c r="AN1280" s="62">
        <f>L1267+L1269+L1278+L1279+L1270</f>
        <v>10298.460000000001</v>
      </c>
      <c r="AO1280" s="62">
        <f>L1269</f>
        <v>1867.9700000000003</v>
      </c>
      <c r="AQ1280" s="12" t="s">
        <v>830</v>
      </c>
      <c r="AR1280" s="62">
        <f>L1267</f>
        <v>2511.8200000000002</v>
      </c>
      <c r="AT1280" s="62">
        <f>L1270</f>
        <v>986.31</v>
      </c>
      <c r="AV1280" s="12" t="s">
        <v>830</v>
      </c>
      <c r="AW1280" s="12">
        <f>0</f>
        <v>0</v>
      </c>
      <c r="AZ1280" s="12">
        <f>Source!X469</f>
        <v>3218.28</v>
      </c>
      <c r="BA1280" s="12">
        <f>Source!Y469</f>
        <v>1714.08</v>
      </c>
      <c r="CD1280" s="12">
        <v>2</v>
      </c>
    </row>
    <row r="1281" spans="1:83" ht="121.2" x14ac:dyDescent="0.25">
      <c r="A1281" s="50" t="s">
        <v>325</v>
      </c>
      <c r="B1281" s="51" t="s">
        <v>921</v>
      </c>
      <c r="C1281" s="51" t="s">
        <v>1065</v>
      </c>
      <c r="D1281" s="52" t="str">
        <f>Source!H471</f>
        <v>ШТ</v>
      </c>
      <c r="E1281" s="48">
        <f>Source!K471</f>
        <v>1</v>
      </c>
      <c r="F1281" s="48"/>
      <c r="G1281" s="48">
        <f>Source!I471</f>
        <v>1</v>
      </c>
      <c r="H1281" s="47"/>
      <c r="I1281" s="53"/>
      <c r="J1281" s="47"/>
      <c r="K1281" s="53"/>
      <c r="L1281" s="47"/>
    </row>
    <row r="1282" spans="1:83" ht="13.8" x14ac:dyDescent="0.25">
      <c r="A1282" s="55"/>
      <c r="B1282" s="48">
        <v>1</v>
      </c>
      <c r="C1282" s="55" t="s">
        <v>819</v>
      </c>
      <c r="D1282" s="52" t="s">
        <v>590</v>
      </c>
      <c r="E1282" s="49"/>
      <c r="F1282" s="48"/>
      <c r="G1282" s="49">
        <f>Source!U471</f>
        <v>5.8479999999999999</v>
      </c>
      <c r="H1282" s="48"/>
      <c r="I1282" s="48"/>
      <c r="J1282" s="48"/>
      <c r="K1282" s="48"/>
      <c r="L1282" s="43">
        <f>SUM(L1283:L1283)-SUMIF(CE1283:CE1283, 1, L1283:L1283)</f>
        <v>3105.52</v>
      </c>
    </row>
    <row r="1283" spans="1:83" ht="13.8" x14ac:dyDescent="0.25">
      <c r="A1283" s="51"/>
      <c r="B1283" s="51" t="s">
        <v>670</v>
      </c>
      <c r="C1283" s="51" t="s">
        <v>671</v>
      </c>
      <c r="D1283" s="52" t="s">
        <v>590</v>
      </c>
      <c r="E1283" s="48">
        <v>6.8</v>
      </c>
      <c r="F1283" s="48">
        <f>ROUND(0.86,7)</f>
        <v>0.86</v>
      </c>
      <c r="G1283" s="48">
        <f>SmtRes!CX404</f>
        <v>5.8479999999999999</v>
      </c>
      <c r="H1283" s="47"/>
      <c r="I1283" s="53"/>
      <c r="J1283" s="47">
        <f>SmtRes!CZ404</f>
        <v>531.04</v>
      </c>
      <c r="K1283" s="53"/>
      <c r="L1283" s="47">
        <f>SmtRes!DI404</f>
        <v>3105.52</v>
      </c>
    </row>
    <row r="1284" spans="1:83" ht="13.8" x14ac:dyDescent="0.25">
      <c r="A1284" s="55"/>
      <c r="B1284" s="48">
        <v>2</v>
      </c>
      <c r="C1284" s="55" t="s">
        <v>820</v>
      </c>
      <c r="D1284" s="52"/>
      <c r="E1284" s="49"/>
      <c r="F1284" s="48"/>
      <c r="G1284" s="49"/>
      <c r="H1284" s="48"/>
      <c r="I1284" s="48"/>
      <c r="J1284" s="48"/>
      <c r="K1284" s="48"/>
      <c r="L1284" s="43">
        <f>SUM(L1285:L1289)-SUMIF(CE1285:CE1289, 1, L1285:L1289)</f>
        <v>3202.0300000000007</v>
      </c>
    </row>
    <row r="1285" spans="1:83" ht="13.8" x14ac:dyDescent="0.25">
      <c r="A1285" s="55"/>
      <c r="B1285" s="48"/>
      <c r="C1285" s="55" t="s">
        <v>823</v>
      </c>
      <c r="D1285" s="52" t="s">
        <v>590</v>
      </c>
      <c r="E1285" s="49"/>
      <c r="F1285" s="48"/>
      <c r="G1285" s="49">
        <f>Source!V471</f>
        <v>2.2359999999999998</v>
      </c>
      <c r="H1285" s="48"/>
      <c r="I1285" s="48"/>
      <c r="J1285" s="48"/>
      <c r="K1285" s="48"/>
      <c r="L1285" s="43">
        <f>SUMIF(CE1286:CE1289, 1, L1286:L1289)</f>
        <v>1696.29</v>
      </c>
      <c r="CE1285" s="12">
        <v>1</v>
      </c>
    </row>
    <row r="1286" spans="1:83" ht="27.6" x14ac:dyDescent="0.25">
      <c r="A1286" s="51"/>
      <c r="B1286" s="51" t="s">
        <v>593</v>
      </c>
      <c r="C1286" s="51" t="s">
        <v>595</v>
      </c>
      <c r="D1286" s="52" t="s">
        <v>596</v>
      </c>
      <c r="E1286" s="48">
        <v>1.6</v>
      </c>
      <c r="F1286" s="48">
        <f>ROUND(0.86,7)</f>
        <v>0.86</v>
      </c>
      <c r="G1286" s="48">
        <f>SmtRes!CX406</f>
        <v>1.3759999999999999</v>
      </c>
      <c r="H1286" s="47"/>
      <c r="I1286" s="53"/>
      <c r="J1286" s="47">
        <f>SmtRes!CZ406</f>
        <v>1552.12</v>
      </c>
      <c r="K1286" s="53"/>
      <c r="L1286" s="47">
        <f>SmtRes!DG406</f>
        <v>2135.7199999999998</v>
      </c>
    </row>
    <row r="1287" spans="1:83" ht="13.8" x14ac:dyDescent="0.25">
      <c r="A1287" s="51"/>
      <c r="B1287" s="51" t="s">
        <v>597</v>
      </c>
      <c r="C1287" s="51" t="s">
        <v>821</v>
      </c>
      <c r="D1287" s="52" t="s">
        <v>590</v>
      </c>
      <c r="E1287" s="48">
        <f>SmtRes!DO406*SmtRes!AT406</f>
        <v>1.6</v>
      </c>
      <c r="F1287" s="48">
        <f>ROUND(0.86,7)</f>
        <v>0.86</v>
      </c>
      <c r="G1287" s="48">
        <f>SmtRes!DO406*SmtRes!CX406</f>
        <v>1.3759999999999999</v>
      </c>
      <c r="H1287" s="47"/>
      <c r="I1287" s="53"/>
      <c r="J1287" s="47">
        <f>ROUND(SmtRes!AG406/SmtRes!DO406, 2)</f>
        <v>803.25</v>
      </c>
      <c r="K1287" s="53"/>
      <c r="L1287" s="47">
        <f>SmtRes!DH406</f>
        <v>1105.27</v>
      </c>
      <c r="CE1287" s="12">
        <v>1</v>
      </c>
    </row>
    <row r="1288" spans="1:83" ht="27.6" x14ac:dyDescent="0.25">
      <c r="A1288" s="51"/>
      <c r="B1288" s="51" t="s">
        <v>657</v>
      </c>
      <c r="C1288" s="51" t="s">
        <v>659</v>
      </c>
      <c r="D1288" s="52" t="s">
        <v>596</v>
      </c>
      <c r="E1288" s="48">
        <v>1</v>
      </c>
      <c r="F1288" s="48">
        <f>ROUND(0.86,7)</f>
        <v>0.86</v>
      </c>
      <c r="G1288" s="48">
        <f>SmtRes!CX407</f>
        <v>0.86</v>
      </c>
      <c r="H1288" s="47"/>
      <c r="I1288" s="53"/>
      <c r="J1288" s="47">
        <f>SmtRes!CZ407</f>
        <v>1239.8900000000001</v>
      </c>
      <c r="K1288" s="53"/>
      <c r="L1288" s="47">
        <f>SmtRes!DG407</f>
        <v>1066.31</v>
      </c>
    </row>
    <row r="1289" spans="1:83" ht="13.8" x14ac:dyDescent="0.25">
      <c r="A1289" s="51"/>
      <c r="B1289" s="51" t="s">
        <v>660</v>
      </c>
      <c r="C1289" s="56" t="s">
        <v>890</v>
      </c>
      <c r="D1289" s="57" t="s">
        <v>590</v>
      </c>
      <c r="E1289" s="58">
        <f>SmtRes!DO407*SmtRes!AT407</f>
        <v>1</v>
      </c>
      <c r="F1289" s="58">
        <f>ROUND(0.86,7)</f>
        <v>0.86</v>
      </c>
      <c r="G1289" s="58">
        <f>SmtRes!DO407*SmtRes!CX407</f>
        <v>0.86</v>
      </c>
      <c r="H1289" s="59"/>
      <c r="I1289" s="60"/>
      <c r="J1289" s="59">
        <f>ROUND(SmtRes!AG407/SmtRes!DO407, 2)</f>
        <v>687.23</v>
      </c>
      <c r="K1289" s="60"/>
      <c r="L1289" s="59">
        <f>SmtRes!DH407</f>
        <v>591.02</v>
      </c>
      <c r="CE1289" s="12">
        <v>1</v>
      </c>
    </row>
    <row r="1290" spans="1:83" ht="13.8" x14ac:dyDescent="0.25">
      <c r="A1290" s="51"/>
      <c r="B1290" s="51"/>
      <c r="C1290" s="61" t="s">
        <v>825</v>
      </c>
      <c r="D1290" s="52"/>
      <c r="E1290" s="48"/>
      <c r="F1290" s="48"/>
      <c r="G1290" s="48"/>
      <c r="H1290" s="47"/>
      <c r="I1290" s="53"/>
      <c r="J1290" s="47"/>
      <c r="K1290" s="53"/>
      <c r="L1290" s="47">
        <f>L1282+L1284+L1285</f>
        <v>8003.8400000000011</v>
      </c>
    </row>
    <row r="1291" spans="1:83" ht="41.4" x14ac:dyDescent="0.25">
      <c r="A1291" s="50" t="s">
        <v>922</v>
      </c>
      <c r="B1291" s="51" t="str">
        <f>Source!F472</f>
        <v>421/пр_2020_п.75_пп.а</v>
      </c>
      <c r="C1291" s="51" t="str">
        <f>Source!G472</f>
        <v>Сметная стоимость вспомогательных ненормируемых материальных ресурсов, не учтенная в сметной норме, 2%</v>
      </c>
      <c r="D1291" s="52" t="str">
        <f>Source!H472</f>
        <v>%</v>
      </c>
      <c r="E1291" s="48">
        <f>SmtRes!AT408</f>
        <v>2</v>
      </c>
      <c r="F1291" s="48"/>
      <c r="G1291" s="48">
        <f>Source!I472</f>
        <v>2</v>
      </c>
      <c r="H1291" s="47"/>
      <c r="I1291" s="53"/>
      <c r="J1291" s="47"/>
      <c r="K1291" s="53">
        <f>ROUND(0,7)</f>
        <v>0</v>
      </c>
      <c r="L1291" s="47">
        <f>Source!P472</f>
        <v>0</v>
      </c>
      <c r="AD1291" s="12">
        <f>ROUND((Source!AT472/100)*((ROUND(0*Source!I472, 2)+ROUND(0*Source!I472, 2))), 2)</f>
        <v>0</v>
      </c>
      <c r="AE1291" s="12">
        <f>ROUND((Source!AU472/100)*((ROUND(0*Source!I472, 2)+ROUND(0*Source!I472, 2))), 2)</f>
        <v>0</v>
      </c>
      <c r="AN1291" s="12">
        <f>L1291</f>
        <v>0</v>
      </c>
      <c r="AW1291" s="12">
        <f>L1291</f>
        <v>0</v>
      </c>
      <c r="AZ1291" s="12">
        <f>Source!X472</f>
        <v>0</v>
      </c>
      <c r="BA1291" s="12">
        <f>Source!Y472</f>
        <v>0</v>
      </c>
      <c r="CD1291" s="12">
        <v>2</v>
      </c>
    </row>
    <row r="1292" spans="1:83" ht="13.8" x14ac:dyDescent="0.25">
      <c r="A1292" s="51"/>
      <c r="B1292" s="51"/>
      <c r="C1292" s="51" t="s">
        <v>826</v>
      </c>
      <c r="D1292" s="52"/>
      <c r="E1292" s="48"/>
      <c r="F1292" s="48"/>
      <c r="G1292" s="48"/>
      <c r="H1292" s="47"/>
      <c r="I1292" s="53"/>
      <c r="J1292" s="47"/>
      <c r="K1292" s="53"/>
      <c r="L1292" s="47">
        <f>SUM(AR1281:AR1295)+SUM(AS1281:AS1295)+SUM(AT1281:AT1295)+SUM(AU1281:AU1295)+SUM(AV1281:AV1295)</f>
        <v>4801.8099999999995</v>
      </c>
    </row>
    <row r="1293" spans="1:83" ht="13.8" x14ac:dyDescent="0.25">
      <c r="A1293" s="51"/>
      <c r="B1293" s="51" t="s">
        <v>256</v>
      </c>
      <c r="C1293" s="51" t="s">
        <v>892</v>
      </c>
      <c r="D1293" s="52" t="s">
        <v>133</v>
      </c>
      <c r="E1293" s="48">
        <f>Source!BZ471</f>
        <v>92</v>
      </c>
      <c r="F1293" s="48"/>
      <c r="G1293" s="48">
        <f>Source!AT471</f>
        <v>92</v>
      </c>
      <c r="H1293" s="47"/>
      <c r="I1293" s="53"/>
      <c r="J1293" s="47"/>
      <c r="K1293" s="53"/>
      <c r="L1293" s="47">
        <f>SUM(AZ1281:AZ1295)</f>
        <v>4417.67</v>
      </c>
    </row>
    <row r="1294" spans="1:83" ht="13.8" x14ac:dyDescent="0.25">
      <c r="A1294" s="56"/>
      <c r="B1294" s="56" t="s">
        <v>257</v>
      </c>
      <c r="C1294" s="56" t="s">
        <v>893</v>
      </c>
      <c r="D1294" s="57" t="s">
        <v>133</v>
      </c>
      <c r="E1294" s="58">
        <f>Source!CA471</f>
        <v>49</v>
      </c>
      <c r="F1294" s="58"/>
      <c r="G1294" s="58">
        <f>Source!AU471</f>
        <v>49</v>
      </c>
      <c r="H1294" s="59"/>
      <c r="I1294" s="60"/>
      <c r="J1294" s="59"/>
      <c r="K1294" s="60"/>
      <c r="L1294" s="59">
        <f>SUM(BA1281:BA1295)</f>
        <v>2352.89</v>
      </c>
    </row>
    <row r="1295" spans="1:83" ht="13.8" x14ac:dyDescent="0.25">
      <c r="C1295" s="98" t="s">
        <v>829</v>
      </c>
      <c r="D1295" s="98"/>
      <c r="E1295" s="98"/>
      <c r="F1295" s="98"/>
      <c r="G1295" s="98"/>
      <c r="H1295" s="98"/>
      <c r="I1295" s="99">
        <f>K1295/E1281</f>
        <v>14774.400000000001</v>
      </c>
      <c r="J1295" s="99"/>
      <c r="K1295" s="99">
        <f>L1282+L1284+L1293+L1294+L1285+SUM(L1291:L1291)</f>
        <v>14774.400000000001</v>
      </c>
      <c r="L1295" s="99"/>
      <c r="AD1295" s="12">
        <f>ROUND((Source!AT471/100)*((ROUND(SUMIF(SmtRes!AQ404:'SmtRes'!AQ408,"=1",SmtRes!AD404:'SmtRes'!AD408)*Source!I471, 2)+ROUND(SUMIF(SmtRes!AQ404:'SmtRes'!AQ408,"=1",SmtRes!AC404:'SmtRes'!AC408)*Source!I471, 2))), 2)</f>
        <v>1859.8</v>
      </c>
      <c r="AE1295" s="12">
        <f>ROUND((Source!AU471/100)*((ROUND(SUMIF(SmtRes!AQ404:'SmtRes'!AQ408,"=1",SmtRes!AD404:'SmtRes'!AD408)*Source!I471, 2)+ROUND(SUMIF(SmtRes!AQ404:'SmtRes'!AQ408,"=1",SmtRes!AC404:'SmtRes'!AC408)*Source!I471, 2))), 2)</f>
        <v>990.54</v>
      </c>
      <c r="AN1295" s="62">
        <f>L1282+L1284+L1293+L1294+L1285</f>
        <v>14774.400000000001</v>
      </c>
      <c r="AO1295" s="62">
        <f>L1284</f>
        <v>3202.0300000000007</v>
      </c>
      <c r="AQ1295" s="12" t="s">
        <v>830</v>
      </c>
      <c r="AR1295" s="62">
        <f>L1282</f>
        <v>3105.52</v>
      </c>
      <c r="AT1295" s="62">
        <f>L1285</f>
        <v>1696.29</v>
      </c>
      <c r="AV1295" s="12" t="s">
        <v>830</v>
      </c>
      <c r="AW1295" s="12">
        <f>0</f>
        <v>0</v>
      </c>
      <c r="AZ1295" s="12">
        <f>Source!X471</f>
        <v>4417.67</v>
      </c>
      <c r="BA1295" s="12">
        <f>Source!Y471</f>
        <v>2352.89</v>
      </c>
      <c r="CD1295" s="12">
        <v>2</v>
      </c>
    </row>
    <row r="1296" spans="1:83" ht="93.6" x14ac:dyDescent="0.25">
      <c r="A1296" s="50" t="s">
        <v>330</v>
      </c>
      <c r="B1296" s="51" t="s">
        <v>923</v>
      </c>
      <c r="C1296" s="51" t="s">
        <v>1066</v>
      </c>
      <c r="D1296" s="52" t="str">
        <f>Source!H473</f>
        <v>ШТ</v>
      </c>
      <c r="E1296" s="48">
        <f>Source!K473</f>
        <v>1</v>
      </c>
      <c r="F1296" s="48"/>
      <c r="G1296" s="48">
        <f>Source!I473</f>
        <v>1</v>
      </c>
      <c r="H1296" s="47"/>
      <c r="I1296" s="53"/>
      <c r="J1296" s="47"/>
      <c r="K1296" s="53"/>
      <c r="L1296" s="47"/>
    </row>
    <row r="1297" spans="1:83" ht="13.8" x14ac:dyDescent="0.25">
      <c r="A1297" s="55"/>
      <c r="B1297" s="48">
        <v>1</v>
      </c>
      <c r="C1297" s="55" t="s">
        <v>819</v>
      </c>
      <c r="D1297" s="52" t="s">
        <v>590</v>
      </c>
      <c r="E1297" s="49"/>
      <c r="F1297" s="48"/>
      <c r="G1297" s="49">
        <f>Source!U473</f>
        <v>17.63</v>
      </c>
      <c r="H1297" s="48"/>
      <c r="I1297" s="48"/>
      <c r="J1297" s="48"/>
      <c r="K1297" s="48"/>
      <c r="L1297" s="43">
        <f>SUM(L1298:L1298)-SUMIF(CE1298:CE1298, 1, L1298:L1298)</f>
        <v>8811.4699999999993</v>
      </c>
    </row>
    <row r="1298" spans="1:83" ht="13.8" x14ac:dyDescent="0.25">
      <c r="A1298" s="51"/>
      <c r="B1298" s="51" t="s">
        <v>661</v>
      </c>
      <c r="C1298" s="51" t="s">
        <v>662</v>
      </c>
      <c r="D1298" s="52" t="s">
        <v>590</v>
      </c>
      <c r="E1298" s="48">
        <v>20.5</v>
      </c>
      <c r="F1298" s="48">
        <f>ROUND(0.86,7)</f>
        <v>0.86</v>
      </c>
      <c r="G1298" s="48">
        <f>SmtRes!CX409</f>
        <v>17.63</v>
      </c>
      <c r="H1298" s="47"/>
      <c r="I1298" s="53"/>
      <c r="J1298" s="47">
        <f>SmtRes!CZ409</f>
        <v>499.8</v>
      </c>
      <c r="K1298" s="53"/>
      <c r="L1298" s="47">
        <f>SmtRes!DI409</f>
        <v>8811.4699999999993</v>
      </c>
    </row>
    <row r="1299" spans="1:83" ht="13.8" x14ac:dyDescent="0.25">
      <c r="A1299" s="55"/>
      <c r="B1299" s="48">
        <v>2</v>
      </c>
      <c r="C1299" s="55" t="s">
        <v>820</v>
      </c>
      <c r="D1299" s="52"/>
      <c r="E1299" s="49"/>
      <c r="F1299" s="48"/>
      <c r="G1299" s="49"/>
      <c r="H1299" s="48"/>
      <c r="I1299" s="48"/>
      <c r="J1299" s="48"/>
      <c r="K1299" s="48"/>
      <c r="L1299" s="43">
        <f>SUM(L1300:L1304)-SUMIF(CE1300:CE1304, 1, L1300:L1304)</f>
        <v>8248.2700000000023</v>
      </c>
    </row>
    <row r="1300" spans="1:83" ht="13.8" x14ac:dyDescent="0.25">
      <c r="A1300" s="55"/>
      <c r="B1300" s="48"/>
      <c r="C1300" s="55" t="s">
        <v>823</v>
      </c>
      <c r="D1300" s="52" t="s">
        <v>590</v>
      </c>
      <c r="E1300" s="49"/>
      <c r="F1300" s="48"/>
      <c r="G1300" s="49">
        <f>Source!V473</f>
        <v>5.4180000000000001</v>
      </c>
      <c r="H1300" s="48"/>
      <c r="I1300" s="48"/>
      <c r="J1300" s="48"/>
      <c r="K1300" s="48"/>
      <c r="L1300" s="43">
        <f>SUMIF(CE1301:CE1304, 1, L1301:L1304)</f>
        <v>4292.1400000000003</v>
      </c>
      <c r="CE1300" s="12">
        <v>1</v>
      </c>
    </row>
    <row r="1301" spans="1:83" ht="27.6" x14ac:dyDescent="0.25">
      <c r="A1301" s="51"/>
      <c r="B1301" s="51" t="s">
        <v>593</v>
      </c>
      <c r="C1301" s="51" t="s">
        <v>595</v>
      </c>
      <c r="D1301" s="52" t="s">
        <v>596</v>
      </c>
      <c r="E1301" s="48">
        <v>5.7</v>
      </c>
      <c r="F1301" s="48">
        <f>ROUND(0.86,7)</f>
        <v>0.86</v>
      </c>
      <c r="G1301" s="48">
        <f>SmtRes!CX411</f>
        <v>4.9020000000000001</v>
      </c>
      <c r="H1301" s="47"/>
      <c r="I1301" s="53"/>
      <c r="J1301" s="47">
        <f>SmtRes!CZ411</f>
        <v>1552.12</v>
      </c>
      <c r="K1301" s="53"/>
      <c r="L1301" s="47">
        <f>SmtRes!DG411</f>
        <v>7608.49</v>
      </c>
    </row>
    <row r="1302" spans="1:83" ht="13.8" x14ac:dyDescent="0.25">
      <c r="A1302" s="51"/>
      <c r="B1302" s="51" t="s">
        <v>597</v>
      </c>
      <c r="C1302" s="51" t="s">
        <v>821</v>
      </c>
      <c r="D1302" s="52" t="s">
        <v>590</v>
      </c>
      <c r="E1302" s="48">
        <f>SmtRes!DO411*SmtRes!AT411</f>
        <v>5.7</v>
      </c>
      <c r="F1302" s="48">
        <f>ROUND(0.86,7)</f>
        <v>0.86</v>
      </c>
      <c r="G1302" s="48">
        <f>SmtRes!DO411*SmtRes!CX411</f>
        <v>4.9020000000000001</v>
      </c>
      <c r="H1302" s="47"/>
      <c r="I1302" s="53"/>
      <c r="J1302" s="47">
        <f>ROUND(SmtRes!AG411/SmtRes!DO411, 2)</f>
        <v>803.25</v>
      </c>
      <c r="K1302" s="53"/>
      <c r="L1302" s="47">
        <f>SmtRes!DH411</f>
        <v>3937.53</v>
      </c>
      <c r="CE1302" s="12">
        <v>1</v>
      </c>
    </row>
    <row r="1303" spans="1:83" ht="27.6" x14ac:dyDescent="0.25">
      <c r="A1303" s="51"/>
      <c r="B1303" s="51" t="s">
        <v>657</v>
      </c>
      <c r="C1303" s="51" t="s">
        <v>659</v>
      </c>
      <c r="D1303" s="52" t="s">
        <v>596</v>
      </c>
      <c r="E1303" s="48">
        <v>0.6</v>
      </c>
      <c r="F1303" s="48">
        <f>ROUND(0.86,7)</f>
        <v>0.86</v>
      </c>
      <c r="G1303" s="48">
        <f>SmtRes!CX412</f>
        <v>0.51600000000000001</v>
      </c>
      <c r="H1303" s="47"/>
      <c r="I1303" s="53"/>
      <c r="J1303" s="47">
        <f>SmtRes!CZ412</f>
        <v>1239.8900000000001</v>
      </c>
      <c r="K1303" s="53"/>
      <c r="L1303" s="47">
        <f>SmtRes!DG412</f>
        <v>639.78</v>
      </c>
    </row>
    <row r="1304" spans="1:83" ht="13.8" x14ac:dyDescent="0.25">
      <c r="A1304" s="51"/>
      <c r="B1304" s="51" t="s">
        <v>660</v>
      </c>
      <c r="C1304" s="56" t="s">
        <v>890</v>
      </c>
      <c r="D1304" s="57" t="s">
        <v>590</v>
      </c>
      <c r="E1304" s="58">
        <f>SmtRes!DO412*SmtRes!AT412</f>
        <v>0.6</v>
      </c>
      <c r="F1304" s="58">
        <f>ROUND(0.86,7)</f>
        <v>0.86</v>
      </c>
      <c r="G1304" s="58">
        <f>SmtRes!DO412*SmtRes!CX412</f>
        <v>0.51600000000000001</v>
      </c>
      <c r="H1304" s="59"/>
      <c r="I1304" s="60"/>
      <c r="J1304" s="59">
        <f>ROUND(SmtRes!AG412/SmtRes!DO412, 2)</f>
        <v>687.23</v>
      </c>
      <c r="K1304" s="60"/>
      <c r="L1304" s="59">
        <f>SmtRes!DH412</f>
        <v>354.61</v>
      </c>
      <c r="CE1304" s="12">
        <v>1</v>
      </c>
    </row>
    <row r="1305" spans="1:83" ht="13.8" x14ac:dyDescent="0.25">
      <c r="A1305" s="51"/>
      <c r="B1305" s="51"/>
      <c r="C1305" s="61" t="s">
        <v>825</v>
      </c>
      <c r="D1305" s="52"/>
      <c r="E1305" s="48"/>
      <c r="F1305" s="48"/>
      <c r="G1305" s="48"/>
      <c r="H1305" s="47"/>
      <c r="I1305" s="53"/>
      <c r="J1305" s="47"/>
      <c r="K1305" s="53"/>
      <c r="L1305" s="47">
        <f>L1297+L1299+L1300</f>
        <v>21351.88</v>
      </c>
    </row>
    <row r="1306" spans="1:83" ht="41.4" x14ac:dyDescent="0.25">
      <c r="A1306" s="50" t="s">
        <v>924</v>
      </c>
      <c r="B1306" s="51" t="str">
        <f>Source!F474</f>
        <v>421/пр_2020_п.75_пп.а</v>
      </c>
      <c r="C1306" s="51" t="str">
        <f>Source!G474</f>
        <v>Сметная стоимость вспомогательных ненормируемых материальных ресурсов, не учтенная в сметной норме, 2%</v>
      </c>
      <c r="D1306" s="52" t="str">
        <f>Source!H474</f>
        <v>%</v>
      </c>
      <c r="E1306" s="48">
        <f>SmtRes!AT413</f>
        <v>2</v>
      </c>
      <c r="F1306" s="48"/>
      <c r="G1306" s="48">
        <f>Source!I474</f>
        <v>2</v>
      </c>
      <c r="H1306" s="47"/>
      <c r="I1306" s="53"/>
      <c r="J1306" s="47"/>
      <c r="K1306" s="53">
        <f>ROUND(0,7)</f>
        <v>0</v>
      </c>
      <c r="L1306" s="47">
        <f>Source!P474</f>
        <v>0</v>
      </c>
      <c r="AD1306" s="12">
        <f>ROUND((Source!AT474/100)*((ROUND(0*Source!I474, 2)+ROUND(0*Source!I474, 2))), 2)</f>
        <v>0</v>
      </c>
      <c r="AE1306" s="12">
        <f>ROUND((Source!AU474/100)*((ROUND(0*Source!I474, 2)+ROUND(0*Source!I474, 2))), 2)</f>
        <v>0</v>
      </c>
      <c r="AN1306" s="12">
        <f>L1306</f>
        <v>0</v>
      </c>
      <c r="AW1306" s="12">
        <f>L1306</f>
        <v>0</v>
      </c>
      <c r="AZ1306" s="12">
        <f>Source!X474</f>
        <v>0</v>
      </c>
      <c r="BA1306" s="12">
        <f>Source!Y474</f>
        <v>0</v>
      </c>
      <c r="CD1306" s="12">
        <v>2</v>
      </c>
    </row>
    <row r="1307" spans="1:83" ht="13.8" x14ac:dyDescent="0.25">
      <c r="A1307" s="51"/>
      <c r="B1307" s="51"/>
      <c r="C1307" s="51" t="s">
        <v>826</v>
      </c>
      <c r="D1307" s="52"/>
      <c r="E1307" s="48"/>
      <c r="F1307" s="48"/>
      <c r="G1307" s="48"/>
      <c r="H1307" s="47"/>
      <c r="I1307" s="53"/>
      <c r="J1307" s="47"/>
      <c r="K1307" s="53"/>
      <c r="L1307" s="47">
        <f>SUM(AR1296:AR1310)+SUM(AS1296:AS1310)+SUM(AT1296:AT1310)+SUM(AU1296:AU1310)+SUM(AV1296:AV1310)</f>
        <v>13103.61</v>
      </c>
    </row>
    <row r="1308" spans="1:83" ht="13.8" x14ac:dyDescent="0.25">
      <c r="A1308" s="51"/>
      <c r="B1308" s="51" t="s">
        <v>256</v>
      </c>
      <c r="C1308" s="51" t="s">
        <v>892</v>
      </c>
      <c r="D1308" s="52" t="s">
        <v>133</v>
      </c>
      <c r="E1308" s="48">
        <f>Source!BZ473</f>
        <v>92</v>
      </c>
      <c r="F1308" s="48"/>
      <c r="G1308" s="48">
        <f>Source!AT473</f>
        <v>92</v>
      </c>
      <c r="H1308" s="47"/>
      <c r="I1308" s="53"/>
      <c r="J1308" s="47"/>
      <c r="K1308" s="53"/>
      <c r="L1308" s="47">
        <f>SUM(AZ1296:AZ1310)</f>
        <v>12055.32</v>
      </c>
    </row>
    <row r="1309" spans="1:83" ht="13.8" x14ac:dyDescent="0.25">
      <c r="A1309" s="56"/>
      <c r="B1309" s="56" t="s">
        <v>257</v>
      </c>
      <c r="C1309" s="56" t="s">
        <v>893</v>
      </c>
      <c r="D1309" s="57" t="s">
        <v>133</v>
      </c>
      <c r="E1309" s="58">
        <f>Source!CA473</f>
        <v>49</v>
      </c>
      <c r="F1309" s="58"/>
      <c r="G1309" s="58">
        <f>Source!AU473</f>
        <v>49</v>
      </c>
      <c r="H1309" s="59"/>
      <c r="I1309" s="60"/>
      <c r="J1309" s="59"/>
      <c r="K1309" s="60"/>
      <c r="L1309" s="59">
        <f>SUM(BA1296:BA1310)</f>
        <v>6420.77</v>
      </c>
    </row>
    <row r="1310" spans="1:83" ht="13.8" x14ac:dyDescent="0.25">
      <c r="C1310" s="98" t="s">
        <v>829</v>
      </c>
      <c r="D1310" s="98"/>
      <c r="E1310" s="98"/>
      <c r="F1310" s="98"/>
      <c r="G1310" s="98"/>
      <c r="H1310" s="98"/>
      <c r="I1310" s="99">
        <f>K1310/E1296</f>
        <v>39827.97</v>
      </c>
      <c r="J1310" s="99"/>
      <c r="K1310" s="99">
        <f>L1297+L1299+L1308+L1309+L1300+SUM(L1306:L1306)</f>
        <v>39827.97</v>
      </c>
      <c r="L1310" s="99"/>
      <c r="AD1310" s="12">
        <f>ROUND((Source!AT473/100)*((ROUND(SUMIF(SmtRes!AQ409:'SmtRes'!AQ413,"=1",SmtRes!AD409:'SmtRes'!AD413)*Source!I473, 2)+ROUND(SUMIF(SmtRes!AQ409:'SmtRes'!AQ413,"=1",SmtRes!AC409:'SmtRes'!AC413)*Source!I473, 2))), 2)</f>
        <v>1831.06</v>
      </c>
      <c r="AE1310" s="12">
        <f>ROUND((Source!AU473/100)*((ROUND(SUMIF(SmtRes!AQ409:'SmtRes'!AQ413,"=1",SmtRes!AD409:'SmtRes'!AD413)*Source!I473, 2)+ROUND(SUMIF(SmtRes!AQ409:'SmtRes'!AQ413,"=1",SmtRes!AC409:'SmtRes'!AC413)*Source!I473, 2))), 2)</f>
        <v>975.24</v>
      </c>
      <c r="AN1310" s="62">
        <f>L1297+L1299+L1308+L1309+L1300</f>
        <v>39827.97</v>
      </c>
      <c r="AO1310" s="62">
        <f>L1299</f>
        <v>8248.2700000000023</v>
      </c>
      <c r="AQ1310" s="12" t="s">
        <v>830</v>
      </c>
      <c r="AR1310" s="62">
        <f>L1297</f>
        <v>8811.4699999999993</v>
      </c>
      <c r="AT1310" s="62">
        <f>L1300</f>
        <v>4292.1400000000003</v>
      </c>
      <c r="AV1310" s="12" t="s">
        <v>830</v>
      </c>
      <c r="AW1310" s="12">
        <f>0</f>
        <v>0</v>
      </c>
      <c r="AZ1310" s="12">
        <f>Source!X473</f>
        <v>12055.32</v>
      </c>
      <c r="BA1310" s="12">
        <f>Source!Y473</f>
        <v>6420.77</v>
      </c>
      <c r="CD1310" s="12">
        <v>2</v>
      </c>
    </row>
    <row r="1311" spans="1:83" ht="107.4" x14ac:dyDescent="0.25">
      <c r="A1311" s="50" t="s">
        <v>335</v>
      </c>
      <c r="B1311" s="51" t="s">
        <v>925</v>
      </c>
      <c r="C1311" s="51" t="s">
        <v>1067</v>
      </c>
      <c r="D1311" s="52" t="str">
        <f>Source!H475</f>
        <v>ШТ</v>
      </c>
      <c r="E1311" s="48">
        <f>Source!K475</f>
        <v>1</v>
      </c>
      <c r="F1311" s="48"/>
      <c r="G1311" s="48">
        <f>Source!I475</f>
        <v>1</v>
      </c>
      <c r="H1311" s="47"/>
      <c r="I1311" s="53"/>
      <c r="J1311" s="47"/>
      <c r="K1311" s="53"/>
      <c r="L1311" s="47"/>
    </row>
    <row r="1312" spans="1:83" ht="13.8" x14ac:dyDescent="0.25">
      <c r="A1312" s="55"/>
      <c r="B1312" s="48">
        <v>1</v>
      </c>
      <c r="C1312" s="55" t="s">
        <v>819</v>
      </c>
      <c r="D1312" s="52" t="s">
        <v>590</v>
      </c>
      <c r="E1312" s="49"/>
      <c r="F1312" s="48"/>
      <c r="G1312" s="49">
        <f>Source!U475</f>
        <v>23.65</v>
      </c>
      <c r="H1312" s="48"/>
      <c r="I1312" s="48"/>
      <c r="J1312" s="48"/>
      <c r="K1312" s="48"/>
      <c r="L1312" s="43">
        <f>SUM(L1313:L1313)-SUMIF(CE1313:CE1313, 1, L1313:L1313)</f>
        <v>11820.27</v>
      </c>
    </row>
    <row r="1313" spans="1:83" ht="13.8" x14ac:dyDescent="0.25">
      <c r="A1313" s="51"/>
      <c r="B1313" s="51" t="s">
        <v>661</v>
      </c>
      <c r="C1313" s="51" t="s">
        <v>662</v>
      </c>
      <c r="D1313" s="52" t="s">
        <v>590</v>
      </c>
      <c r="E1313" s="48">
        <v>27.5</v>
      </c>
      <c r="F1313" s="48">
        <f>ROUND(0.86,7)</f>
        <v>0.86</v>
      </c>
      <c r="G1313" s="48">
        <f>SmtRes!CX414</f>
        <v>23.65</v>
      </c>
      <c r="H1313" s="47"/>
      <c r="I1313" s="53"/>
      <c r="J1313" s="47">
        <f>SmtRes!CZ414</f>
        <v>499.8</v>
      </c>
      <c r="K1313" s="53"/>
      <c r="L1313" s="47">
        <f>SmtRes!DI414</f>
        <v>11820.27</v>
      </c>
    </row>
    <row r="1314" spans="1:83" ht="13.8" x14ac:dyDescent="0.25">
      <c r="A1314" s="55"/>
      <c r="B1314" s="48">
        <v>2</v>
      </c>
      <c r="C1314" s="55" t="s">
        <v>820</v>
      </c>
      <c r="D1314" s="52"/>
      <c r="E1314" s="49"/>
      <c r="F1314" s="48"/>
      <c r="G1314" s="49"/>
      <c r="H1314" s="48"/>
      <c r="I1314" s="48"/>
      <c r="J1314" s="48"/>
      <c r="K1314" s="48"/>
      <c r="L1314" s="43">
        <f>SUM(L1315:L1319)-SUMIF(CE1315:CE1319, 1, L1315:L1319)</f>
        <v>9823.2099999999991</v>
      </c>
    </row>
    <row r="1315" spans="1:83" ht="13.8" x14ac:dyDescent="0.25">
      <c r="A1315" s="55"/>
      <c r="B1315" s="48"/>
      <c r="C1315" s="55" t="s">
        <v>823</v>
      </c>
      <c r="D1315" s="52" t="s">
        <v>590</v>
      </c>
      <c r="E1315" s="49"/>
      <c r="F1315" s="48"/>
      <c r="G1315" s="49">
        <f>Source!V475</f>
        <v>6.45</v>
      </c>
      <c r="H1315" s="48"/>
      <c r="I1315" s="48"/>
      <c r="J1315" s="48"/>
      <c r="K1315" s="48"/>
      <c r="L1315" s="43">
        <f>SUMIF(CE1316:CE1319, 1, L1316:L1319)</f>
        <v>5111.12</v>
      </c>
      <c r="CE1315" s="12">
        <v>1</v>
      </c>
    </row>
    <row r="1316" spans="1:83" ht="27.6" x14ac:dyDescent="0.25">
      <c r="A1316" s="51"/>
      <c r="B1316" s="51" t="s">
        <v>593</v>
      </c>
      <c r="C1316" s="51" t="s">
        <v>595</v>
      </c>
      <c r="D1316" s="52" t="s">
        <v>596</v>
      </c>
      <c r="E1316" s="48">
        <v>6.8</v>
      </c>
      <c r="F1316" s="48">
        <f>ROUND(0.86,7)</f>
        <v>0.86</v>
      </c>
      <c r="G1316" s="48">
        <f>SmtRes!CX416</f>
        <v>5.8479999999999999</v>
      </c>
      <c r="H1316" s="47"/>
      <c r="I1316" s="53"/>
      <c r="J1316" s="47">
        <f>SmtRes!CZ416</f>
        <v>1552.12</v>
      </c>
      <c r="K1316" s="53"/>
      <c r="L1316" s="47">
        <f>SmtRes!DG416</f>
        <v>9076.7999999999993</v>
      </c>
    </row>
    <row r="1317" spans="1:83" ht="13.8" x14ac:dyDescent="0.25">
      <c r="A1317" s="51"/>
      <c r="B1317" s="51" t="s">
        <v>597</v>
      </c>
      <c r="C1317" s="51" t="s">
        <v>821</v>
      </c>
      <c r="D1317" s="52" t="s">
        <v>590</v>
      </c>
      <c r="E1317" s="48">
        <f>SmtRes!DO416*SmtRes!AT416</f>
        <v>6.8</v>
      </c>
      <c r="F1317" s="48">
        <f>ROUND(0.86,7)</f>
        <v>0.86</v>
      </c>
      <c r="G1317" s="48">
        <f>SmtRes!DO416*SmtRes!CX416</f>
        <v>5.8479999999999999</v>
      </c>
      <c r="H1317" s="47"/>
      <c r="I1317" s="53"/>
      <c r="J1317" s="47">
        <f>ROUND(SmtRes!AG416/SmtRes!DO416, 2)</f>
        <v>803.25</v>
      </c>
      <c r="K1317" s="53"/>
      <c r="L1317" s="47">
        <f>SmtRes!DH416</f>
        <v>4697.41</v>
      </c>
      <c r="CE1317" s="12">
        <v>1</v>
      </c>
    </row>
    <row r="1318" spans="1:83" ht="27.6" x14ac:dyDescent="0.25">
      <c r="A1318" s="51"/>
      <c r="B1318" s="51" t="s">
        <v>657</v>
      </c>
      <c r="C1318" s="51" t="s">
        <v>659</v>
      </c>
      <c r="D1318" s="52" t="s">
        <v>596</v>
      </c>
      <c r="E1318" s="48">
        <v>0.7</v>
      </c>
      <c r="F1318" s="48">
        <f>ROUND(0.86,7)</f>
        <v>0.86</v>
      </c>
      <c r="G1318" s="48">
        <f>SmtRes!CX417</f>
        <v>0.60199999999999998</v>
      </c>
      <c r="H1318" s="47"/>
      <c r="I1318" s="53"/>
      <c r="J1318" s="47">
        <f>SmtRes!CZ417</f>
        <v>1239.8900000000001</v>
      </c>
      <c r="K1318" s="53"/>
      <c r="L1318" s="47">
        <f>SmtRes!DG417</f>
        <v>746.41</v>
      </c>
    </row>
    <row r="1319" spans="1:83" ht="13.8" x14ac:dyDescent="0.25">
      <c r="A1319" s="51"/>
      <c r="B1319" s="51" t="s">
        <v>660</v>
      </c>
      <c r="C1319" s="56" t="s">
        <v>890</v>
      </c>
      <c r="D1319" s="57" t="s">
        <v>590</v>
      </c>
      <c r="E1319" s="58">
        <f>SmtRes!DO417*SmtRes!AT417</f>
        <v>0.7</v>
      </c>
      <c r="F1319" s="58">
        <f>ROUND(0.86,7)</f>
        <v>0.86</v>
      </c>
      <c r="G1319" s="58">
        <f>SmtRes!DO417*SmtRes!CX417</f>
        <v>0.60199999999999998</v>
      </c>
      <c r="H1319" s="59"/>
      <c r="I1319" s="60"/>
      <c r="J1319" s="59">
        <f>ROUND(SmtRes!AG417/SmtRes!DO417, 2)</f>
        <v>687.23</v>
      </c>
      <c r="K1319" s="60"/>
      <c r="L1319" s="59">
        <f>SmtRes!DH417</f>
        <v>413.71</v>
      </c>
      <c r="CE1319" s="12">
        <v>1</v>
      </c>
    </row>
    <row r="1320" spans="1:83" ht="13.8" x14ac:dyDescent="0.25">
      <c r="A1320" s="51"/>
      <c r="B1320" s="51"/>
      <c r="C1320" s="61" t="s">
        <v>825</v>
      </c>
      <c r="D1320" s="52"/>
      <c r="E1320" s="48"/>
      <c r="F1320" s="48"/>
      <c r="G1320" s="48"/>
      <c r="H1320" s="47"/>
      <c r="I1320" s="53"/>
      <c r="J1320" s="47"/>
      <c r="K1320" s="53"/>
      <c r="L1320" s="47">
        <f>L1312+L1314+L1315</f>
        <v>26754.6</v>
      </c>
    </row>
    <row r="1321" spans="1:83" ht="41.4" x14ac:dyDescent="0.25">
      <c r="A1321" s="50" t="s">
        <v>926</v>
      </c>
      <c r="B1321" s="51" t="str">
        <f>Source!F476</f>
        <v>421/пр_2020_п.75_пп.а</v>
      </c>
      <c r="C1321" s="51" t="str">
        <f>Source!G476</f>
        <v>Сметная стоимость вспомогательных ненормируемых материальных ресурсов, не учтенная в сметной норме, 2%</v>
      </c>
      <c r="D1321" s="52" t="str">
        <f>Source!H476</f>
        <v>%</v>
      </c>
      <c r="E1321" s="48">
        <f>SmtRes!AT418</f>
        <v>2</v>
      </c>
      <c r="F1321" s="48"/>
      <c r="G1321" s="48">
        <f>Source!I476</f>
        <v>2</v>
      </c>
      <c r="H1321" s="47"/>
      <c r="I1321" s="53"/>
      <c r="J1321" s="47"/>
      <c r="K1321" s="53">
        <f>ROUND(0,7)</f>
        <v>0</v>
      </c>
      <c r="L1321" s="47">
        <f>Source!P476</f>
        <v>0</v>
      </c>
      <c r="AD1321" s="12">
        <f>ROUND((Source!AT476/100)*((ROUND(0*Source!I476, 2)+ROUND(0*Source!I476, 2))), 2)</f>
        <v>0</v>
      </c>
      <c r="AE1321" s="12">
        <f>ROUND((Source!AU476/100)*((ROUND(0*Source!I476, 2)+ROUND(0*Source!I476, 2))), 2)</f>
        <v>0</v>
      </c>
      <c r="AN1321" s="12">
        <f>L1321</f>
        <v>0</v>
      </c>
      <c r="AW1321" s="12">
        <f>L1321</f>
        <v>0</v>
      </c>
      <c r="AZ1321" s="12">
        <f>Source!X476</f>
        <v>0</v>
      </c>
      <c r="BA1321" s="12">
        <f>Source!Y476</f>
        <v>0</v>
      </c>
      <c r="CD1321" s="12">
        <v>2</v>
      </c>
    </row>
    <row r="1322" spans="1:83" ht="13.8" x14ac:dyDescent="0.25">
      <c r="A1322" s="51"/>
      <c r="B1322" s="51"/>
      <c r="C1322" s="51" t="s">
        <v>826</v>
      </c>
      <c r="D1322" s="52"/>
      <c r="E1322" s="48"/>
      <c r="F1322" s="48"/>
      <c r="G1322" s="48"/>
      <c r="H1322" s="47"/>
      <c r="I1322" s="53"/>
      <c r="J1322" s="47"/>
      <c r="K1322" s="53"/>
      <c r="L1322" s="47">
        <f>SUM(AR1311:AR1325)+SUM(AS1311:AS1325)+SUM(AT1311:AT1325)+SUM(AU1311:AU1325)+SUM(AV1311:AV1325)</f>
        <v>16931.39</v>
      </c>
    </row>
    <row r="1323" spans="1:83" ht="13.8" x14ac:dyDescent="0.25">
      <c r="A1323" s="51"/>
      <c r="B1323" s="51" t="s">
        <v>256</v>
      </c>
      <c r="C1323" s="51" t="s">
        <v>892</v>
      </c>
      <c r="D1323" s="52" t="s">
        <v>133</v>
      </c>
      <c r="E1323" s="48">
        <f>Source!BZ475</f>
        <v>92</v>
      </c>
      <c r="F1323" s="48"/>
      <c r="G1323" s="48">
        <f>Source!AT475</f>
        <v>92</v>
      </c>
      <c r="H1323" s="47"/>
      <c r="I1323" s="53"/>
      <c r="J1323" s="47"/>
      <c r="K1323" s="53"/>
      <c r="L1323" s="47">
        <f>SUM(AZ1311:AZ1325)</f>
        <v>15576.88</v>
      </c>
    </row>
    <row r="1324" spans="1:83" ht="13.8" x14ac:dyDescent="0.25">
      <c r="A1324" s="56"/>
      <c r="B1324" s="56" t="s">
        <v>257</v>
      </c>
      <c r="C1324" s="56" t="s">
        <v>893</v>
      </c>
      <c r="D1324" s="57" t="s">
        <v>133</v>
      </c>
      <c r="E1324" s="58">
        <f>Source!CA475</f>
        <v>49</v>
      </c>
      <c r="F1324" s="58"/>
      <c r="G1324" s="58">
        <f>Source!AU475</f>
        <v>49</v>
      </c>
      <c r="H1324" s="59"/>
      <c r="I1324" s="60"/>
      <c r="J1324" s="59"/>
      <c r="K1324" s="60"/>
      <c r="L1324" s="59">
        <f>SUM(BA1311:BA1325)</f>
        <v>8296.3799999999992</v>
      </c>
    </row>
    <row r="1325" spans="1:83" ht="13.8" x14ac:dyDescent="0.25">
      <c r="C1325" s="98" t="s">
        <v>829</v>
      </c>
      <c r="D1325" s="98"/>
      <c r="E1325" s="98"/>
      <c r="F1325" s="98"/>
      <c r="G1325" s="98"/>
      <c r="H1325" s="98"/>
      <c r="I1325" s="99">
        <f>K1325/E1311</f>
        <v>50627.86</v>
      </c>
      <c r="J1325" s="99"/>
      <c r="K1325" s="99">
        <f>L1312+L1314+L1323+L1324+L1315+SUM(L1321:L1321)</f>
        <v>50627.86</v>
      </c>
      <c r="L1325" s="99"/>
      <c r="AD1325" s="12">
        <f>ROUND((Source!AT475/100)*((ROUND(SUMIF(SmtRes!AQ414:'SmtRes'!AQ418,"=1",SmtRes!AD414:'SmtRes'!AD418)*Source!I475, 2)+ROUND(SUMIF(SmtRes!AQ414:'SmtRes'!AQ418,"=1",SmtRes!AC414:'SmtRes'!AC418)*Source!I475, 2))), 2)</f>
        <v>1831.06</v>
      </c>
      <c r="AE1325" s="12">
        <f>ROUND((Source!AU475/100)*((ROUND(SUMIF(SmtRes!AQ414:'SmtRes'!AQ418,"=1",SmtRes!AD414:'SmtRes'!AD418)*Source!I475, 2)+ROUND(SUMIF(SmtRes!AQ414:'SmtRes'!AQ418,"=1",SmtRes!AC414:'SmtRes'!AC418)*Source!I475, 2))), 2)</f>
        <v>975.24</v>
      </c>
      <c r="AN1325" s="62">
        <f>L1312+L1314+L1323+L1324+L1315</f>
        <v>50627.86</v>
      </c>
      <c r="AO1325" s="62">
        <f>L1314</f>
        <v>9823.2099999999991</v>
      </c>
      <c r="AQ1325" s="12" t="s">
        <v>830</v>
      </c>
      <c r="AR1325" s="62">
        <f>L1312</f>
        <v>11820.27</v>
      </c>
      <c r="AT1325" s="62">
        <f>L1315</f>
        <v>5111.12</v>
      </c>
      <c r="AV1325" s="12" t="s">
        <v>830</v>
      </c>
      <c r="AW1325" s="12">
        <f>0</f>
        <v>0</v>
      </c>
      <c r="AZ1325" s="12">
        <f>Source!X475</f>
        <v>15576.88</v>
      </c>
      <c r="BA1325" s="12">
        <f>Source!Y475</f>
        <v>8296.3799999999992</v>
      </c>
      <c r="CD1325" s="12">
        <v>2</v>
      </c>
    </row>
    <row r="1326" spans="1:83" ht="107.4" x14ac:dyDescent="0.25">
      <c r="A1326" s="50" t="s">
        <v>340</v>
      </c>
      <c r="B1326" s="51" t="s">
        <v>927</v>
      </c>
      <c r="C1326" s="51" t="s">
        <v>1068</v>
      </c>
      <c r="D1326" s="52" t="str">
        <f>Source!H477</f>
        <v>ШТ</v>
      </c>
      <c r="E1326" s="48">
        <f>Source!K477</f>
        <v>1</v>
      </c>
      <c r="F1326" s="48"/>
      <c r="G1326" s="48">
        <f>Source!I477</f>
        <v>1</v>
      </c>
      <c r="H1326" s="47"/>
      <c r="I1326" s="53"/>
      <c r="J1326" s="47"/>
      <c r="K1326" s="53"/>
      <c r="L1326" s="47"/>
    </row>
    <row r="1327" spans="1:83" ht="13.8" x14ac:dyDescent="0.25">
      <c r="A1327" s="55"/>
      <c r="B1327" s="48">
        <v>1</v>
      </c>
      <c r="C1327" s="55" t="s">
        <v>819</v>
      </c>
      <c r="D1327" s="52" t="s">
        <v>590</v>
      </c>
      <c r="E1327" s="49"/>
      <c r="F1327" s="48"/>
      <c r="G1327" s="49">
        <f>Source!U477</f>
        <v>36.979999999999997</v>
      </c>
      <c r="H1327" s="48"/>
      <c r="I1327" s="48"/>
      <c r="J1327" s="48"/>
      <c r="K1327" s="48"/>
      <c r="L1327" s="43">
        <f>SUM(L1328:L1328)-SUMIF(CE1328:CE1328, 1, L1328:L1328)</f>
        <v>18812.84</v>
      </c>
    </row>
    <row r="1328" spans="1:83" ht="13.8" x14ac:dyDescent="0.25">
      <c r="A1328" s="51"/>
      <c r="B1328" s="51" t="s">
        <v>655</v>
      </c>
      <c r="C1328" s="51" t="s">
        <v>656</v>
      </c>
      <c r="D1328" s="52" t="s">
        <v>590</v>
      </c>
      <c r="E1328" s="48">
        <v>43</v>
      </c>
      <c r="F1328" s="48">
        <f>ROUND(0.86,7)</f>
        <v>0.86</v>
      </c>
      <c r="G1328" s="48">
        <f>SmtRes!CX419</f>
        <v>36.979999999999997</v>
      </c>
      <c r="H1328" s="47"/>
      <c r="I1328" s="53"/>
      <c r="J1328" s="47">
        <f>SmtRes!CZ419</f>
        <v>508.73</v>
      </c>
      <c r="K1328" s="53"/>
      <c r="L1328" s="47">
        <f>SmtRes!DI419</f>
        <v>18812.84</v>
      </c>
    </row>
    <row r="1329" spans="1:83" ht="13.8" x14ac:dyDescent="0.25">
      <c r="A1329" s="55"/>
      <c r="B1329" s="48">
        <v>2</v>
      </c>
      <c r="C1329" s="55" t="s">
        <v>820</v>
      </c>
      <c r="D1329" s="52"/>
      <c r="E1329" s="49"/>
      <c r="F1329" s="48"/>
      <c r="G1329" s="49"/>
      <c r="H1329" s="48"/>
      <c r="I1329" s="48"/>
      <c r="J1329" s="48"/>
      <c r="K1329" s="48"/>
      <c r="L1329" s="43">
        <f>SUM(L1330:L1334)-SUMIF(CE1330:CE1334, 1, L1330:L1334)</f>
        <v>14414.54</v>
      </c>
    </row>
    <row r="1330" spans="1:83" ht="13.8" x14ac:dyDescent="0.25">
      <c r="A1330" s="55"/>
      <c r="B1330" s="48"/>
      <c r="C1330" s="55" t="s">
        <v>823</v>
      </c>
      <c r="D1330" s="52" t="s">
        <v>590</v>
      </c>
      <c r="E1330" s="49"/>
      <c r="F1330" s="48"/>
      <c r="G1330" s="49">
        <f>Source!V477</f>
        <v>9.4599999999999991</v>
      </c>
      <c r="H1330" s="48"/>
      <c r="I1330" s="48"/>
      <c r="J1330" s="48"/>
      <c r="K1330" s="48"/>
      <c r="L1330" s="43">
        <f>SUMIF(CE1331:CE1334, 1, L1331:L1334)</f>
        <v>7498.9699999999993</v>
      </c>
      <c r="CE1330" s="12">
        <v>1</v>
      </c>
    </row>
    <row r="1331" spans="1:83" ht="27.6" x14ac:dyDescent="0.25">
      <c r="A1331" s="51"/>
      <c r="B1331" s="51" t="s">
        <v>593</v>
      </c>
      <c r="C1331" s="51" t="s">
        <v>595</v>
      </c>
      <c r="D1331" s="52" t="s">
        <v>596</v>
      </c>
      <c r="E1331" s="48">
        <v>10</v>
      </c>
      <c r="F1331" s="48">
        <f>ROUND(0.86,7)</f>
        <v>0.86</v>
      </c>
      <c r="G1331" s="48">
        <f>SmtRes!CX421</f>
        <v>8.6</v>
      </c>
      <c r="H1331" s="47"/>
      <c r="I1331" s="53"/>
      <c r="J1331" s="47">
        <f>SmtRes!CZ421</f>
        <v>1552.12</v>
      </c>
      <c r="K1331" s="53"/>
      <c r="L1331" s="47">
        <f>SmtRes!DG421</f>
        <v>13348.23</v>
      </c>
    </row>
    <row r="1332" spans="1:83" ht="13.8" x14ac:dyDescent="0.25">
      <c r="A1332" s="51"/>
      <c r="B1332" s="51" t="s">
        <v>597</v>
      </c>
      <c r="C1332" s="51" t="s">
        <v>821</v>
      </c>
      <c r="D1332" s="52" t="s">
        <v>590</v>
      </c>
      <c r="E1332" s="48">
        <f>SmtRes!DO421*SmtRes!AT421</f>
        <v>10</v>
      </c>
      <c r="F1332" s="48">
        <f>ROUND(0.86,7)</f>
        <v>0.86</v>
      </c>
      <c r="G1332" s="48">
        <f>SmtRes!DO421*SmtRes!CX421</f>
        <v>8.6</v>
      </c>
      <c r="H1332" s="47"/>
      <c r="I1332" s="53"/>
      <c r="J1332" s="47">
        <f>ROUND(SmtRes!AG421/SmtRes!DO421, 2)</f>
        <v>803.25</v>
      </c>
      <c r="K1332" s="53"/>
      <c r="L1332" s="47">
        <f>SmtRes!DH421</f>
        <v>6907.95</v>
      </c>
      <c r="CE1332" s="12">
        <v>1</v>
      </c>
    </row>
    <row r="1333" spans="1:83" ht="27.6" x14ac:dyDescent="0.25">
      <c r="A1333" s="51"/>
      <c r="B1333" s="51" t="s">
        <v>657</v>
      </c>
      <c r="C1333" s="51" t="s">
        <v>659</v>
      </c>
      <c r="D1333" s="52" t="s">
        <v>596</v>
      </c>
      <c r="E1333" s="48">
        <v>1</v>
      </c>
      <c r="F1333" s="48">
        <f>ROUND(0.86,7)</f>
        <v>0.86</v>
      </c>
      <c r="G1333" s="48">
        <f>SmtRes!CX422</f>
        <v>0.86</v>
      </c>
      <c r="H1333" s="47"/>
      <c r="I1333" s="53"/>
      <c r="J1333" s="47">
        <f>SmtRes!CZ422</f>
        <v>1239.8900000000001</v>
      </c>
      <c r="K1333" s="53"/>
      <c r="L1333" s="47">
        <f>SmtRes!DG422</f>
        <v>1066.31</v>
      </c>
    </row>
    <row r="1334" spans="1:83" ht="13.8" x14ac:dyDescent="0.25">
      <c r="A1334" s="51"/>
      <c r="B1334" s="51" t="s">
        <v>660</v>
      </c>
      <c r="C1334" s="56" t="s">
        <v>890</v>
      </c>
      <c r="D1334" s="57" t="s">
        <v>590</v>
      </c>
      <c r="E1334" s="58">
        <f>SmtRes!DO422*SmtRes!AT422</f>
        <v>1</v>
      </c>
      <c r="F1334" s="58">
        <f>ROUND(0.86,7)</f>
        <v>0.86</v>
      </c>
      <c r="G1334" s="58">
        <f>SmtRes!DO422*SmtRes!CX422</f>
        <v>0.86</v>
      </c>
      <c r="H1334" s="59"/>
      <c r="I1334" s="60"/>
      <c r="J1334" s="59">
        <f>ROUND(SmtRes!AG422/SmtRes!DO422, 2)</f>
        <v>687.23</v>
      </c>
      <c r="K1334" s="60"/>
      <c r="L1334" s="59">
        <f>SmtRes!DH422</f>
        <v>591.02</v>
      </c>
      <c r="CE1334" s="12">
        <v>1</v>
      </c>
    </row>
    <row r="1335" spans="1:83" ht="13.8" x14ac:dyDescent="0.25">
      <c r="A1335" s="51"/>
      <c r="B1335" s="51"/>
      <c r="C1335" s="61" t="s">
        <v>825</v>
      </c>
      <c r="D1335" s="52"/>
      <c r="E1335" s="48"/>
      <c r="F1335" s="48"/>
      <c r="G1335" s="48"/>
      <c r="H1335" s="47"/>
      <c r="I1335" s="53"/>
      <c r="J1335" s="47"/>
      <c r="K1335" s="53"/>
      <c r="L1335" s="47">
        <f>L1327+L1329+L1330</f>
        <v>40726.350000000006</v>
      </c>
    </row>
    <row r="1336" spans="1:83" ht="41.4" x14ac:dyDescent="0.25">
      <c r="A1336" s="50" t="s">
        <v>928</v>
      </c>
      <c r="B1336" s="51" t="str">
        <f>Source!F478</f>
        <v>421/пр_2020_п.75_пп.а</v>
      </c>
      <c r="C1336" s="51" t="str">
        <f>Source!G478</f>
        <v>Сметная стоимость вспомогательных ненормируемых материальных ресурсов, не учтенная в сметной норме, 2%</v>
      </c>
      <c r="D1336" s="52" t="str">
        <f>Source!H478</f>
        <v>%</v>
      </c>
      <c r="E1336" s="48">
        <f>SmtRes!AT423</f>
        <v>2</v>
      </c>
      <c r="F1336" s="48"/>
      <c r="G1336" s="48">
        <f>Source!I478</f>
        <v>2</v>
      </c>
      <c r="H1336" s="47"/>
      <c r="I1336" s="53"/>
      <c r="J1336" s="47"/>
      <c r="K1336" s="53">
        <f>ROUND(0,7)</f>
        <v>0</v>
      </c>
      <c r="L1336" s="47">
        <f>Source!P478</f>
        <v>0</v>
      </c>
      <c r="AD1336" s="12">
        <f>ROUND((Source!AT478/100)*((ROUND(0*Source!I478, 2)+ROUND(0*Source!I478, 2))), 2)</f>
        <v>0</v>
      </c>
      <c r="AE1336" s="12">
        <f>ROUND((Source!AU478/100)*((ROUND(0*Source!I478, 2)+ROUND(0*Source!I478, 2))), 2)</f>
        <v>0</v>
      </c>
      <c r="AN1336" s="12">
        <f>L1336</f>
        <v>0</v>
      </c>
      <c r="AW1336" s="12">
        <f>L1336</f>
        <v>0</v>
      </c>
      <c r="AZ1336" s="12">
        <f>Source!X478</f>
        <v>0</v>
      </c>
      <c r="BA1336" s="12">
        <f>Source!Y478</f>
        <v>0</v>
      </c>
      <c r="CD1336" s="12">
        <v>2</v>
      </c>
    </row>
    <row r="1337" spans="1:83" ht="13.8" x14ac:dyDescent="0.25">
      <c r="A1337" s="51"/>
      <c r="B1337" s="51"/>
      <c r="C1337" s="51" t="s">
        <v>826</v>
      </c>
      <c r="D1337" s="52"/>
      <c r="E1337" s="48"/>
      <c r="F1337" s="48"/>
      <c r="G1337" s="48"/>
      <c r="H1337" s="47"/>
      <c r="I1337" s="53"/>
      <c r="J1337" s="47"/>
      <c r="K1337" s="53"/>
      <c r="L1337" s="47">
        <f>SUM(AR1326:AR1340)+SUM(AS1326:AS1340)+SUM(AT1326:AT1340)+SUM(AU1326:AU1340)+SUM(AV1326:AV1340)</f>
        <v>26311.809999999998</v>
      </c>
    </row>
    <row r="1338" spans="1:83" ht="13.8" x14ac:dyDescent="0.25">
      <c r="A1338" s="51"/>
      <c r="B1338" s="51" t="s">
        <v>256</v>
      </c>
      <c r="C1338" s="51" t="s">
        <v>892</v>
      </c>
      <c r="D1338" s="52" t="s">
        <v>133</v>
      </c>
      <c r="E1338" s="48">
        <f>Source!BZ477</f>
        <v>92</v>
      </c>
      <c r="F1338" s="48"/>
      <c r="G1338" s="48">
        <f>Source!AT477</f>
        <v>92</v>
      </c>
      <c r="H1338" s="47"/>
      <c r="I1338" s="53"/>
      <c r="J1338" s="47"/>
      <c r="K1338" s="53"/>
      <c r="L1338" s="47">
        <f>SUM(AZ1326:AZ1340)</f>
        <v>24206.87</v>
      </c>
    </row>
    <row r="1339" spans="1:83" ht="13.8" x14ac:dyDescent="0.25">
      <c r="A1339" s="56"/>
      <c r="B1339" s="56" t="s">
        <v>257</v>
      </c>
      <c r="C1339" s="56" t="s">
        <v>893</v>
      </c>
      <c r="D1339" s="57" t="s">
        <v>133</v>
      </c>
      <c r="E1339" s="58">
        <f>Source!CA477</f>
        <v>49</v>
      </c>
      <c r="F1339" s="58"/>
      <c r="G1339" s="58">
        <f>Source!AU477</f>
        <v>49</v>
      </c>
      <c r="H1339" s="59"/>
      <c r="I1339" s="60"/>
      <c r="J1339" s="59"/>
      <c r="K1339" s="60"/>
      <c r="L1339" s="59">
        <f>SUM(BA1326:BA1340)</f>
        <v>12892.79</v>
      </c>
    </row>
    <row r="1340" spans="1:83" ht="13.8" x14ac:dyDescent="0.25">
      <c r="C1340" s="98" t="s">
        <v>829</v>
      </c>
      <c r="D1340" s="98"/>
      <c r="E1340" s="98"/>
      <c r="F1340" s="98"/>
      <c r="G1340" s="98"/>
      <c r="H1340" s="98"/>
      <c r="I1340" s="99">
        <f>K1340/E1326</f>
        <v>77826.010000000009</v>
      </c>
      <c r="J1340" s="99"/>
      <c r="K1340" s="99">
        <f>L1327+L1329+L1338+L1339+L1330+SUM(L1336:L1336)</f>
        <v>77826.010000000009</v>
      </c>
      <c r="L1340" s="99"/>
      <c r="AD1340" s="12">
        <f>ROUND((Source!AT477/100)*((ROUND(SUMIF(SmtRes!AQ419:'SmtRes'!AQ423,"=1",SmtRes!AD419:'SmtRes'!AD423)*Source!I477, 2)+ROUND(SUMIF(SmtRes!AQ419:'SmtRes'!AQ423,"=1",SmtRes!AC419:'SmtRes'!AC423)*Source!I477, 2))), 2)</f>
        <v>1839.27</v>
      </c>
      <c r="AE1340" s="12">
        <f>ROUND((Source!AU477/100)*((ROUND(SUMIF(SmtRes!AQ419:'SmtRes'!AQ423,"=1",SmtRes!AD419:'SmtRes'!AD423)*Source!I477, 2)+ROUND(SUMIF(SmtRes!AQ419:'SmtRes'!AQ423,"=1",SmtRes!AC419:'SmtRes'!AC423)*Source!I477, 2))), 2)</f>
        <v>979.61</v>
      </c>
      <c r="AN1340" s="62">
        <f>L1327+L1329+L1338+L1339+L1330</f>
        <v>77826.010000000009</v>
      </c>
      <c r="AO1340" s="62">
        <f>L1329</f>
        <v>14414.54</v>
      </c>
      <c r="AQ1340" s="12" t="s">
        <v>830</v>
      </c>
      <c r="AR1340" s="62">
        <f>L1327</f>
        <v>18812.84</v>
      </c>
      <c r="AT1340" s="62">
        <f>L1330</f>
        <v>7498.9699999999993</v>
      </c>
      <c r="AV1340" s="12" t="s">
        <v>830</v>
      </c>
      <c r="AW1340" s="12">
        <f>0</f>
        <v>0</v>
      </c>
      <c r="AZ1340" s="12">
        <f>Source!X477</f>
        <v>24206.87</v>
      </c>
      <c r="BA1340" s="12">
        <f>Source!Y477</f>
        <v>12892.79</v>
      </c>
      <c r="CD1340" s="12">
        <v>2</v>
      </c>
    </row>
    <row r="1341" spans="1:83" ht="107.4" x14ac:dyDescent="0.25">
      <c r="A1341" s="50" t="s">
        <v>345</v>
      </c>
      <c r="B1341" s="51" t="s">
        <v>929</v>
      </c>
      <c r="C1341" s="51" t="s">
        <v>1069</v>
      </c>
      <c r="D1341" s="52" t="str">
        <f>Source!H479</f>
        <v>100 м</v>
      </c>
      <c r="E1341" s="48">
        <f>Source!K479</f>
        <v>0.01</v>
      </c>
      <c r="F1341" s="48"/>
      <c r="G1341" s="48">
        <f>Source!I479</f>
        <v>0.01</v>
      </c>
      <c r="H1341" s="47"/>
      <c r="I1341" s="53"/>
      <c r="J1341" s="47"/>
      <c r="K1341" s="53"/>
      <c r="L1341" s="47"/>
    </row>
    <row r="1342" spans="1:83" ht="13.8" x14ac:dyDescent="0.25">
      <c r="A1342" s="55"/>
      <c r="B1342" s="48">
        <v>1</v>
      </c>
      <c r="C1342" s="55" t="s">
        <v>819</v>
      </c>
      <c r="D1342" s="52" t="s">
        <v>590</v>
      </c>
      <c r="E1342" s="49"/>
      <c r="F1342" s="48"/>
      <c r="G1342" s="49">
        <f>Source!U479</f>
        <v>6.1060000000000003E-2</v>
      </c>
      <c r="H1342" s="48"/>
      <c r="I1342" s="48"/>
      <c r="J1342" s="48"/>
      <c r="K1342" s="48"/>
      <c r="L1342" s="43">
        <f>SUM(L1343:L1343)-SUMIF(CE1343:CE1343, 1, L1343:L1343)</f>
        <v>30.52</v>
      </c>
    </row>
    <row r="1343" spans="1:83" ht="13.8" x14ac:dyDescent="0.25">
      <c r="A1343" s="51"/>
      <c r="B1343" s="51" t="s">
        <v>661</v>
      </c>
      <c r="C1343" s="51" t="s">
        <v>662</v>
      </c>
      <c r="D1343" s="52" t="s">
        <v>590</v>
      </c>
      <c r="E1343" s="48">
        <v>7.1</v>
      </c>
      <c r="F1343" s="48">
        <f>ROUND(0.86,7)</f>
        <v>0.86</v>
      </c>
      <c r="G1343" s="48">
        <f>SmtRes!CX424</f>
        <v>6.1060000000000003E-2</v>
      </c>
      <c r="H1343" s="47"/>
      <c r="I1343" s="53"/>
      <c r="J1343" s="47">
        <f>SmtRes!CZ424</f>
        <v>499.8</v>
      </c>
      <c r="K1343" s="53"/>
      <c r="L1343" s="47">
        <f>SmtRes!DI424</f>
        <v>30.52</v>
      </c>
    </row>
    <row r="1344" spans="1:83" ht="13.8" x14ac:dyDescent="0.25">
      <c r="A1344" s="55"/>
      <c r="B1344" s="48">
        <v>2</v>
      </c>
      <c r="C1344" s="55" t="s">
        <v>820</v>
      </c>
      <c r="D1344" s="52"/>
      <c r="E1344" s="49"/>
      <c r="F1344" s="48"/>
      <c r="G1344" s="49"/>
      <c r="H1344" s="48"/>
      <c r="I1344" s="48"/>
      <c r="J1344" s="48"/>
      <c r="K1344" s="48"/>
      <c r="L1344" s="43">
        <f>SUM(L1345:L1351)-SUMIF(CE1345:CE1351, 1, L1345:L1351)</f>
        <v>34.740000000000009</v>
      </c>
    </row>
    <row r="1345" spans="1:83" ht="13.8" x14ac:dyDescent="0.25">
      <c r="A1345" s="55"/>
      <c r="B1345" s="48"/>
      <c r="C1345" s="55" t="s">
        <v>823</v>
      </c>
      <c r="D1345" s="52" t="s">
        <v>590</v>
      </c>
      <c r="E1345" s="49"/>
      <c r="F1345" s="48"/>
      <c r="G1345" s="49">
        <f>Source!V479</f>
        <v>2.8208E-2</v>
      </c>
      <c r="H1345" s="48"/>
      <c r="I1345" s="48"/>
      <c r="J1345" s="48"/>
      <c r="K1345" s="48"/>
      <c r="L1345" s="43">
        <f>SUMIF(CE1346:CE1351, 1, L1346:L1351)</f>
        <v>20.43</v>
      </c>
      <c r="CE1345" s="12">
        <v>1</v>
      </c>
    </row>
    <row r="1346" spans="1:83" ht="27.6" x14ac:dyDescent="0.25">
      <c r="A1346" s="51"/>
      <c r="B1346" s="51" t="s">
        <v>593</v>
      </c>
      <c r="C1346" s="51" t="s">
        <v>595</v>
      </c>
      <c r="D1346" s="52" t="s">
        <v>596</v>
      </c>
      <c r="E1346" s="48">
        <v>1.7</v>
      </c>
      <c r="F1346" s="48">
        <f t="shared" ref="F1346:F1351" si="57">ROUND(0.86,7)</f>
        <v>0.86</v>
      </c>
      <c r="G1346" s="48">
        <f>SmtRes!CX426</f>
        <v>1.4619999999999999E-2</v>
      </c>
      <c r="H1346" s="47"/>
      <c r="I1346" s="53"/>
      <c r="J1346" s="47">
        <f>SmtRes!CZ426</f>
        <v>1552.12</v>
      </c>
      <c r="K1346" s="53"/>
      <c r="L1346" s="47">
        <f>SmtRes!DG426</f>
        <v>22.69</v>
      </c>
    </row>
    <row r="1347" spans="1:83" ht="13.8" x14ac:dyDescent="0.25">
      <c r="A1347" s="51"/>
      <c r="B1347" s="51" t="s">
        <v>597</v>
      </c>
      <c r="C1347" s="51" t="s">
        <v>821</v>
      </c>
      <c r="D1347" s="52" t="s">
        <v>590</v>
      </c>
      <c r="E1347" s="48">
        <f>SmtRes!DO426*SmtRes!AT426</f>
        <v>1.7</v>
      </c>
      <c r="F1347" s="48">
        <f t="shared" si="57"/>
        <v>0.86</v>
      </c>
      <c r="G1347" s="48">
        <f>SmtRes!DO426*SmtRes!CX426</f>
        <v>1.4619999999999999E-2</v>
      </c>
      <c r="H1347" s="47"/>
      <c r="I1347" s="53"/>
      <c r="J1347" s="47">
        <f>ROUND(SmtRes!AG426/SmtRes!DO426, 2)</f>
        <v>803.25</v>
      </c>
      <c r="K1347" s="53"/>
      <c r="L1347" s="47">
        <f>SmtRes!DH426</f>
        <v>11.74</v>
      </c>
      <c r="CE1347" s="12">
        <v>1</v>
      </c>
    </row>
    <row r="1348" spans="1:83" ht="27.6" x14ac:dyDescent="0.25">
      <c r="A1348" s="51"/>
      <c r="B1348" s="51" t="s">
        <v>641</v>
      </c>
      <c r="C1348" s="51" t="s">
        <v>643</v>
      </c>
      <c r="D1348" s="52" t="s">
        <v>596</v>
      </c>
      <c r="E1348" s="48">
        <v>0.48</v>
      </c>
      <c r="F1348" s="48">
        <f t="shared" si="57"/>
        <v>0.86</v>
      </c>
      <c r="G1348" s="48">
        <f>SmtRes!CX427</f>
        <v>4.1279999999999997E-3</v>
      </c>
      <c r="H1348" s="47">
        <f>SmtRes!CZ427</f>
        <v>55.78</v>
      </c>
      <c r="I1348" s="53">
        <f>SmtRes!AJ427</f>
        <v>1.38</v>
      </c>
      <c r="J1348" s="47">
        <f>ROUND(H1348*I1348, 2)</f>
        <v>76.98</v>
      </c>
      <c r="K1348" s="53"/>
      <c r="L1348" s="47">
        <f>SmtRes!DG427</f>
        <v>0.32</v>
      </c>
    </row>
    <row r="1349" spans="1:83" ht="13.8" x14ac:dyDescent="0.25">
      <c r="A1349" s="51"/>
      <c r="B1349" s="51" t="s">
        <v>644</v>
      </c>
      <c r="C1349" s="51" t="s">
        <v>868</v>
      </c>
      <c r="D1349" s="52" t="s">
        <v>590</v>
      </c>
      <c r="E1349" s="48">
        <f>SmtRes!DO427*SmtRes!AT427</f>
        <v>0.48</v>
      </c>
      <c r="F1349" s="48">
        <f t="shared" si="57"/>
        <v>0.86</v>
      </c>
      <c r="G1349" s="48">
        <f>SmtRes!DO427*SmtRes!CX427</f>
        <v>4.1279999999999997E-3</v>
      </c>
      <c r="H1349" s="47"/>
      <c r="I1349" s="53"/>
      <c r="J1349" s="47">
        <f>ROUND(SmtRes!AG427/SmtRes!DO427, 2)</f>
        <v>531.04</v>
      </c>
      <c r="K1349" s="53"/>
      <c r="L1349" s="47">
        <f>SmtRes!DH427</f>
        <v>2.19</v>
      </c>
      <c r="CE1349" s="12">
        <v>1</v>
      </c>
    </row>
    <row r="1350" spans="1:83" ht="27.6" x14ac:dyDescent="0.25">
      <c r="A1350" s="51"/>
      <c r="B1350" s="51" t="s">
        <v>657</v>
      </c>
      <c r="C1350" s="51" t="s">
        <v>659</v>
      </c>
      <c r="D1350" s="52" t="s">
        <v>596</v>
      </c>
      <c r="E1350" s="48">
        <v>1.1000000000000001</v>
      </c>
      <c r="F1350" s="48">
        <f t="shared" si="57"/>
        <v>0.86</v>
      </c>
      <c r="G1350" s="48">
        <f>SmtRes!CX428</f>
        <v>9.4599999999999997E-3</v>
      </c>
      <c r="H1350" s="47"/>
      <c r="I1350" s="53"/>
      <c r="J1350" s="47">
        <f>SmtRes!CZ428</f>
        <v>1239.8900000000001</v>
      </c>
      <c r="K1350" s="53"/>
      <c r="L1350" s="47">
        <f>SmtRes!DG428</f>
        <v>11.73</v>
      </c>
    </row>
    <row r="1351" spans="1:83" ht="13.8" x14ac:dyDescent="0.25">
      <c r="A1351" s="51"/>
      <c r="B1351" s="51" t="s">
        <v>660</v>
      </c>
      <c r="C1351" s="56" t="s">
        <v>890</v>
      </c>
      <c r="D1351" s="57" t="s">
        <v>590</v>
      </c>
      <c r="E1351" s="58">
        <f>SmtRes!DO428*SmtRes!AT428</f>
        <v>1.1000000000000001</v>
      </c>
      <c r="F1351" s="58">
        <f t="shared" si="57"/>
        <v>0.86</v>
      </c>
      <c r="G1351" s="58">
        <f>SmtRes!DO428*SmtRes!CX428</f>
        <v>9.4599999999999997E-3</v>
      </c>
      <c r="H1351" s="59"/>
      <c r="I1351" s="60"/>
      <c r="J1351" s="59">
        <f>ROUND(SmtRes!AG428/SmtRes!DO428, 2)</f>
        <v>687.23</v>
      </c>
      <c r="K1351" s="60"/>
      <c r="L1351" s="59">
        <f>SmtRes!DH428</f>
        <v>6.5</v>
      </c>
      <c r="CE1351" s="12">
        <v>1</v>
      </c>
    </row>
    <row r="1352" spans="1:83" ht="13.8" x14ac:dyDescent="0.25">
      <c r="A1352" s="51"/>
      <c r="B1352" s="51"/>
      <c r="C1352" s="61" t="s">
        <v>825</v>
      </c>
      <c r="D1352" s="52"/>
      <c r="E1352" s="48"/>
      <c r="F1352" s="48"/>
      <c r="G1352" s="48"/>
      <c r="H1352" s="47"/>
      <c r="I1352" s="53"/>
      <c r="J1352" s="47"/>
      <c r="K1352" s="53"/>
      <c r="L1352" s="47">
        <f>L1342+L1344+L1345</f>
        <v>85.69</v>
      </c>
    </row>
    <row r="1353" spans="1:83" ht="41.4" x14ac:dyDescent="0.25">
      <c r="A1353" s="50" t="s">
        <v>930</v>
      </c>
      <c r="B1353" s="51" t="str">
        <f>Source!F480</f>
        <v>421/пр_2020_п.75_пп.а</v>
      </c>
      <c r="C1353" s="51" t="str">
        <f>Source!G480</f>
        <v>Сметная стоимость вспомогательных ненормируемых материальных ресурсов, не учтенная в сметной норме, 2%</v>
      </c>
      <c r="D1353" s="52" t="str">
        <f>Source!H480</f>
        <v>%</v>
      </c>
      <c r="E1353" s="48">
        <f>SmtRes!AT429</f>
        <v>2</v>
      </c>
      <c r="F1353" s="48"/>
      <c r="G1353" s="48">
        <f>Source!I480</f>
        <v>2</v>
      </c>
      <c r="H1353" s="47"/>
      <c r="I1353" s="53"/>
      <c r="J1353" s="47"/>
      <c r="K1353" s="53">
        <f>ROUND(0,7)</f>
        <v>0</v>
      </c>
      <c r="L1353" s="47">
        <f>Source!P480</f>
        <v>0</v>
      </c>
      <c r="AD1353" s="12">
        <f>ROUND((Source!AT480/100)*((ROUND(0*Source!I480, 2)+ROUND(0*Source!I480, 2))), 2)</f>
        <v>0</v>
      </c>
      <c r="AE1353" s="12">
        <f>ROUND((Source!AU480/100)*((ROUND(0*Source!I480, 2)+ROUND(0*Source!I480, 2))), 2)</f>
        <v>0</v>
      </c>
      <c r="AN1353" s="12">
        <f>L1353</f>
        <v>0</v>
      </c>
      <c r="AW1353" s="12">
        <f>L1353</f>
        <v>0</v>
      </c>
      <c r="AZ1353" s="12">
        <f>Source!X480</f>
        <v>0</v>
      </c>
      <c r="BA1353" s="12">
        <f>Source!Y480</f>
        <v>0</v>
      </c>
      <c r="CD1353" s="12">
        <v>2</v>
      </c>
    </row>
    <row r="1354" spans="1:83" ht="13.8" x14ac:dyDescent="0.25">
      <c r="A1354" s="51"/>
      <c r="B1354" s="51"/>
      <c r="C1354" s="51" t="s">
        <v>826</v>
      </c>
      <c r="D1354" s="52"/>
      <c r="E1354" s="48"/>
      <c r="F1354" s="48"/>
      <c r="G1354" s="48"/>
      <c r="H1354" s="47"/>
      <c r="I1354" s="53"/>
      <c r="J1354" s="47"/>
      <c r="K1354" s="53"/>
      <c r="L1354" s="47">
        <f>SUM(AR1341:AR1357)+SUM(AS1341:AS1357)+SUM(AT1341:AT1357)+SUM(AU1341:AU1357)+SUM(AV1341:AV1357)</f>
        <v>50.95</v>
      </c>
    </row>
    <row r="1355" spans="1:83" ht="13.8" x14ac:dyDescent="0.25">
      <c r="A1355" s="51"/>
      <c r="B1355" s="51" t="s">
        <v>256</v>
      </c>
      <c r="C1355" s="51" t="s">
        <v>892</v>
      </c>
      <c r="D1355" s="52" t="s">
        <v>133</v>
      </c>
      <c r="E1355" s="48">
        <f>Source!BZ479</f>
        <v>92</v>
      </c>
      <c r="F1355" s="48"/>
      <c r="G1355" s="48">
        <f>Source!AT479</f>
        <v>92</v>
      </c>
      <c r="H1355" s="47"/>
      <c r="I1355" s="53"/>
      <c r="J1355" s="47"/>
      <c r="K1355" s="53"/>
      <c r="L1355" s="47">
        <f>SUM(AZ1341:AZ1357)</f>
        <v>46.87</v>
      </c>
    </row>
    <row r="1356" spans="1:83" ht="13.8" x14ac:dyDescent="0.25">
      <c r="A1356" s="56"/>
      <c r="B1356" s="56" t="s">
        <v>257</v>
      </c>
      <c r="C1356" s="56" t="s">
        <v>893</v>
      </c>
      <c r="D1356" s="57" t="s">
        <v>133</v>
      </c>
      <c r="E1356" s="58">
        <f>Source!CA479</f>
        <v>49</v>
      </c>
      <c r="F1356" s="58"/>
      <c r="G1356" s="58">
        <f>Source!AU479</f>
        <v>49</v>
      </c>
      <c r="H1356" s="59"/>
      <c r="I1356" s="60"/>
      <c r="J1356" s="59"/>
      <c r="K1356" s="60"/>
      <c r="L1356" s="59">
        <f>SUM(BA1341:BA1357)</f>
        <v>24.97</v>
      </c>
    </row>
    <row r="1357" spans="1:83" ht="13.8" x14ac:dyDescent="0.25">
      <c r="C1357" s="98" t="s">
        <v>829</v>
      </c>
      <c r="D1357" s="98"/>
      <c r="E1357" s="98"/>
      <c r="F1357" s="98"/>
      <c r="G1357" s="98"/>
      <c r="H1357" s="98"/>
      <c r="I1357" s="99">
        <f>K1357/E1341</f>
        <v>15753</v>
      </c>
      <c r="J1357" s="99"/>
      <c r="K1357" s="99">
        <f>L1342+L1344+L1355+L1356+L1345+SUM(L1353:L1353)</f>
        <v>157.53</v>
      </c>
      <c r="L1357" s="99"/>
      <c r="AD1357" s="12">
        <f>ROUND((Source!AT479/100)*((ROUND(SUMIF(SmtRes!AQ424:'SmtRes'!AQ429,"=1",SmtRes!AD424:'SmtRes'!AD429)*Source!I479, 2)+ROUND(SUMIF(SmtRes!AQ424:'SmtRes'!AQ429,"=1",SmtRes!AC424:'SmtRes'!AC429)*Source!I479, 2))), 2)</f>
        <v>23.2</v>
      </c>
      <c r="AE1357" s="12">
        <f>ROUND((Source!AU479/100)*((ROUND(SUMIF(SmtRes!AQ424:'SmtRes'!AQ429,"=1",SmtRes!AD424:'SmtRes'!AD429)*Source!I479, 2)+ROUND(SUMIF(SmtRes!AQ424:'SmtRes'!AQ429,"=1",SmtRes!AC424:'SmtRes'!AC429)*Source!I479, 2))), 2)</f>
        <v>12.36</v>
      </c>
      <c r="AN1357" s="62">
        <f>L1342+L1344+L1355+L1356+L1345</f>
        <v>157.53</v>
      </c>
      <c r="AO1357" s="62">
        <f>L1344</f>
        <v>34.740000000000009</v>
      </c>
      <c r="AQ1357" s="12" t="s">
        <v>830</v>
      </c>
      <c r="AR1357" s="62">
        <f>L1342</f>
        <v>30.52</v>
      </c>
      <c r="AT1357" s="62">
        <f>L1345</f>
        <v>20.43</v>
      </c>
      <c r="AV1357" s="12" t="s">
        <v>830</v>
      </c>
      <c r="AW1357" s="12">
        <f>0</f>
        <v>0</v>
      </c>
      <c r="AZ1357" s="12">
        <f>Source!X479</f>
        <v>46.87</v>
      </c>
      <c r="BA1357" s="12">
        <f>Source!Y479</f>
        <v>24.97</v>
      </c>
      <c r="CD1357" s="12">
        <v>2</v>
      </c>
    </row>
    <row r="1358" spans="1:83" ht="93.6" x14ac:dyDescent="0.25">
      <c r="A1358" s="50" t="s">
        <v>350</v>
      </c>
      <c r="B1358" s="51" t="s">
        <v>931</v>
      </c>
      <c r="C1358" s="51" t="s">
        <v>1070</v>
      </c>
      <c r="D1358" s="52" t="str">
        <f>Source!H481</f>
        <v>ШТ</v>
      </c>
      <c r="E1358" s="48">
        <f>Source!K481</f>
        <v>1</v>
      </c>
      <c r="F1358" s="48"/>
      <c r="G1358" s="48">
        <f>Source!I481</f>
        <v>1</v>
      </c>
      <c r="H1358" s="47"/>
      <c r="I1358" s="53"/>
      <c r="J1358" s="47"/>
      <c r="K1358" s="53"/>
      <c r="L1358" s="47"/>
    </row>
    <row r="1359" spans="1:83" ht="13.8" x14ac:dyDescent="0.25">
      <c r="A1359" s="55"/>
      <c r="B1359" s="48">
        <v>1</v>
      </c>
      <c r="C1359" s="55" t="s">
        <v>819</v>
      </c>
      <c r="D1359" s="52" t="s">
        <v>590</v>
      </c>
      <c r="E1359" s="49"/>
      <c r="F1359" s="48"/>
      <c r="G1359" s="49">
        <f>Source!U481</f>
        <v>7.3959999999999999</v>
      </c>
      <c r="H1359" s="48"/>
      <c r="I1359" s="48"/>
      <c r="J1359" s="48"/>
      <c r="K1359" s="48"/>
      <c r="L1359" s="43">
        <f>SUM(L1360:L1360)-SUMIF(CE1360:CE1360, 1, L1360:L1360)</f>
        <v>3762.57</v>
      </c>
    </row>
    <row r="1360" spans="1:83" ht="13.8" x14ac:dyDescent="0.25">
      <c r="A1360" s="51"/>
      <c r="B1360" s="51" t="s">
        <v>655</v>
      </c>
      <c r="C1360" s="51" t="s">
        <v>656</v>
      </c>
      <c r="D1360" s="52" t="s">
        <v>590</v>
      </c>
      <c r="E1360" s="48">
        <v>8.6</v>
      </c>
      <c r="F1360" s="48">
        <f>ROUND(0.86,7)</f>
        <v>0.86</v>
      </c>
      <c r="G1360" s="48">
        <f>SmtRes!CX430</f>
        <v>7.3959999999999999</v>
      </c>
      <c r="H1360" s="47"/>
      <c r="I1360" s="53"/>
      <c r="J1360" s="47">
        <f>SmtRes!CZ430</f>
        <v>508.73</v>
      </c>
      <c r="K1360" s="53"/>
      <c r="L1360" s="47">
        <f>SmtRes!DI430</f>
        <v>3762.57</v>
      </c>
    </row>
    <row r="1361" spans="1:83" ht="13.8" x14ac:dyDescent="0.25">
      <c r="A1361" s="55"/>
      <c r="B1361" s="48">
        <v>2</v>
      </c>
      <c r="C1361" s="55" t="s">
        <v>820</v>
      </c>
      <c r="D1361" s="52"/>
      <c r="E1361" s="49"/>
      <c r="F1361" s="48"/>
      <c r="G1361" s="49"/>
      <c r="H1361" s="48"/>
      <c r="I1361" s="48"/>
      <c r="J1361" s="48"/>
      <c r="K1361" s="48"/>
      <c r="L1361" s="43">
        <f>SUM(L1362:L1366)-SUMIF(CE1362:CE1366, 1, L1362:L1366)</f>
        <v>7070.68</v>
      </c>
    </row>
    <row r="1362" spans="1:83" ht="13.8" x14ac:dyDescent="0.25">
      <c r="A1362" s="55"/>
      <c r="B1362" s="48"/>
      <c r="C1362" s="55" t="s">
        <v>823</v>
      </c>
      <c r="D1362" s="52" t="s">
        <v>590</v>
      </c>
      <c r="E1362" s="49"/>
      <c r="F1362" s="48"/>
      <c r="G1362" s="49">
        <f>Source!V481</f>
        <v>4.9879999999999995</v>
      </c>
      <c r="H1362" s="48"/>
      <c r="I1362" s="48"/>
      <c r="J1362" s="48"/>
      <c r="K1362" s="48"/>
      <c r="L1362" s="43">
        <f>SUMIF(CE1363:CE1366, 1, L1363:L1366)</f>
        <v>3757.16</v>
      </c>
      <c r="CE1362" s="12">
        <v>1</v>
      </c>
    </row>
    <row r="1363" spans="1:83" ht="27.6" x14ac:dyDescent="0.25">
      <c r="A1363" s="51"/>
      <c r="B1363" s="51" t="s">
        <v>593</v>
      </c>
      <c r="C1363" s="51" t="s">
        <v>595</v>
      </c>
      <c r="D1363" s="52" t="s">
        <v>596</v>
      </c>
      <c r="E1363" s="48">
        <v>3.3</v>
      </c>
      <c r="F1363" s="48">
        <f>ROUND(0.86,7)</f>
        <v>0.86</v>
      </c>
      <c r="G1363" s="48">
        <f>SmtRes!CX432</f>
        <v>2.8380000000000001</v>
      </c>
      <c r="H1363" s="47"/>
      <c r="I1363" s="53"/>
      <c r="J1363" s="47">
        <f>SmtRes!CZ432</f>
        <v>1552.12</v>
      </c>
      <c r="K1363" s="53"/>
      <c r="L1363" s="47">
        <f>SmtRes!DG432</f>
        <v>4404.92</v>
      </c>
    </row>
    <row r="1364" spans="1:83" ht="13.8" x14ac:dyDescent="0.25">
      <c r="A1364" s="51"/>
      <c r="B1364" s="51" t="s">
        <v>597</v>
      </c>
      <c r="C1364" s="51" t="s">
        <v>821</v>
      </c>
      <c r="D1364" s="52" t="s">
        <v>590</v>
      </c>
      <c r="E1364" s="48">
        <f>SmtRes!DO432*SmtRes!AT432</f>
        <v>3.3</v>
      </c>
      <c r="F1364" s="48">
        <f>ROUND(0.86,7)</f>
        <v>0.86</v>
      </c>
      <c r="G1364" s="48">
        <f>SmtRes!DO432*SmtRes!CX432</f>
        <v>2.8380000000000001</v>
      </c>
      <c r="H1364" s="47"/>
      <c r="I1364" s="53"/>
      <c r="J1364" s="47">
        <f>ROUND(SmtRes!AG432/SmtRes!DO432, 2)</f>
        <v>803.25</v>
      </c>
      <c r="K1364" s="53"/>
      <c r="L1364" s="47">
        <f>SmtRes!DH432</f>
        <v>2279.62</v>
      </c>
      <c r="CE1364" s="12">
        <v>1</v>
      </c>
    </row>
    <row r="1365" spans="1:83" ht="27.6" x14ac:dyDescent="0.25">
      <c r="A1365" s="51"/>
      <c r="B1365" s="51" t="s">
        <v>657</v>
      </c>
      <c r="C1365" s="51" t="s">
        <v>659</v>
      </c>
      <c r="D1365" s="52" t="s">
        <v>596</v>
      </c>
      <c r="E1365" s="48">
        <v>2.5</v>
      </c>
      <c r="F1365" s="48">
        <f>ROUND(0.86,7)</f>
        <v>0.86</v>
      </c>
      <c r="G1365" s="48">
        <f>SmtRes!CX433</f>
        <v>2.15</v>
      </c>
      <c r="H1365" s="47"/>
      <c r="I1365" s="53"/>
      <c r="J1365" s="47">
        <f>SmtRes!CZ433</f>
        <v>1239.8900000000001</v>
      </c>
      <c r="K1365" s="53"/>
      <c r="L1365" s="47">
        <f>SmtRes!DG433</f>
        <v>2665.76</v>
      </c>
    </row>
    <row r="1366" spans="1:83" ht="13.8" x14ac:dyDescent="0.25">
      <c r="A1366" s="51"/>
      <c r="B1366" s="51" t="s">
        <v>660</v>
      </c>
      <c r="C1366" s="56" t="s">
        <v>890</v>
      </c>
      <c r="D1366" s="57" t="s">
        <v>590</v>
      </c>
      <c r="E1366" s="58">
        <f>SmtRes!DO433*SmtRes!AT433</f>
        <v>2.5</v>
      </c>
      <c r="F1366" s="58">
        <f>ROUND(0.86,7)</f>
        <v>0.86</v>
      </c>
      <c r="G1366" s="58">
        <f>SmtRes!DO433*SmtRes!CX433</f>
        <v>2.15</v>
      </c>
      <c r="H1366" s="59"/>
      <c r="I1366" s="60"/>
      <c r="J1366" s="59">
        <f>ROUND(SmtRes!AG433/SmtRes!DO433, 2)</f>
        <v>687.23</v>
      </c>
      <c r="K1366" s="60"/>
      <c r="L1366" s="59">
        <f>SmtRes!DH433</f>
        <v>1477.54</v>
      </c>
      <c r="CE1366" s="12">
        <v>1</v>
      </c>
    </row>
    <row r="1367" spans="1:83" ht="13.8" x14ac:dyDescent="0.25">
      <c r="A1367" s="51"/>
      <c r="B1367" s="51"/>
      <c r="C1367" s="61" t="s">
        <v>825</v>
      </c>
      <c r="D1367" s="52"/>
      <c r="E1367" s="48"/>
      <c r="F1367" s="48"/>
      <c r="G1367" s="48"/>
      <c r="H1367" s="47"/>
      <c r="I1367" s="53"/>
      <c r="J1367" s="47"/>
      <c r="K1367" s="53"/>
      <c r="L1367" s="47">
        <f>L1359+L1361+L1362</f>
        <v>14590.41</v>
      </c>
    </row>
    <row r="1368" spans="1:83" ht="41.4" x14ac:dyDescent="0.25">
      <c r="A1368" s="50" t="s">
        <v>932</v>
      </c>
      <c r="B1368" s="51" t="str">
        <f>Source!F482</f>
        <v>421/пр_2020_п.75_пп.а</v>
      </c>
      <c r="C1368" s="51" t="str">
        <f>Source!G482</f>
        <v>Сметная стоимость вспомогательных ненормируемых материальных ресурсов, не учтенная в сметной норме, 2%</v>
      </c>
      <c r="D1368" s="52" t="str">
        <f>Source!H482</f>
        <v>%</v>
      </c>
      <c r="E1368" s="48">
        <f>SmtRes!AT434</f>
        <v>2</v>
      </c>
      <c r="F1368" s="48"/>
      <c r="G1368" s="48">
        <f>Source!I482</f>
        <v>2</v>
      </c>
      <c r="H1368" s="47"/>
      <c r="I1368" s="53"/>
      <c r="J1368" s="47"/>
      <c r="K1368" s="53">
        <f>ROUND(0,7)</f>
        <v>0</v>
      </c>
      <c r="L1368" s="47">
        <f>Source!P482</f>
        <v>0</v>
      </c>
      <c r="AD1368" s="12">
        <f>ROUND((Source!AT482/100)*((ROUND(0*Source!I482, 2)+ROUND(0*Source!I482, 2))), 2)</f>
        <v>0</v>
      </c>
      <c r="AE1368" s="12">
        <f>ROUND((Source!AU482/100)*((ROUND(0*Source!I482, 2)+ROUND(0*Source!I482, 2))), 2)</f>
        <v>0</v>
      </c>
      <c r="AN1368" s="12">
        <f>L1368</f>
        <v>0</v>
      </c>
      <c r="AW1368" s="12">
        <f>L1368</f>
        <v>0</v>
      </c>
      <c r="AZ1368" s="12">
        <f>Source!X482</f>
        <v>0</v>
      </c>
      <c r="BA1368" s="12">
        <f>Source!Y482</f>
        <v>0</v>
      </c>
      <c r="CD1368" s="12">
        <v>2</v>
      </c>
    </row>
    <row r="1369" spans="1:83" ht="13.8" x14ac:dyDescent="0.25">
      <c r="A1369" s="51"/>
      <c r="B1369" s="51"/>
      <c r="C1369" s="51" t="s">
        <v>826</v>
      </c>
      <c r="D1369" s="52"/>
      <c r="E1369" s="48"/>
      <c r="F1369" s="48"/>
      <c r="G1369" s="48"/>
      <c r="H1369" s="47"/>
      <c r="I1369" s="53"/>
      <c r="J1369" s="47"/>
      <c r="K1369" s="53"/>
      <c r="L1369" s="47">
        <f>SUM(AR1358:AR1372)+SUM(AS1358:AS1372)+SUM(AT1358:AT1372)+SUM(AU1358:AU1372)+SUM(AV1358:AV1372)</f>
        <v>7519.73</v>
      </c>
    </row>
    <row r="1370" spans="1:83" ht="13.8" x14ac:dyDescent="0.25">
      <c r="A1370" s="51"/>
      <c r="B1370" s="51" t="s">
        <v>256</v>
      </c>
      <c r="C1370" s="51" t="s">
        <v>892</v>
      </c>
      <c r="D1370" s="52" t="s">
        <v>133</v>
      </c>
      <c r="E1370" s="48">
        <f>Source!BZ481</f>
        <v>92</v>
      </c>
      <c r="F1370" s="48"/>
      <c r="G1370" s="48">
        <f>Source!AT481</f>
        <v>92</v>
      </c>
      <c r="H1370" s="47"/>
      <c r="I1370" s="53"/>
      <c r="J1370" s="47"/>
      <c r="K1370" s="53"/>
      <c r="L1370" s="47">
        <f>SUM(AZ1358:AZ1372)</f>
        <v>6918.15</v>
      </c>
    </row>
    <row r="1371" spans="1:83" ht="13.8" x14ac:dyDescent="0.25">
      <c r="A1371" s="56"/>
      <c r="B1371" s="56" t="s">
        <v>257</v>
      </c>
      <c r="C1371" s="56" t="s">
        <v>893</v>
      </c>
      <c r="D1371" s="57" t="s">
        <v>133</v>
      </c>
      <c r="E1371" s="58">
        <f>Source!CA481</f>
        <v>49</v>
      </c>
      <c r="F1371" s="58"/>
      <c r="G1371" s="58">
        <f>Source!AU481</f>
        <v>49</v>
      </c>
      <c r="H1371" s="59"/>
      <c r="I1371" s="60"/>
      <c r="J1371" s="59"/>
      <c r="K1371" s="60"/>
      <c r="L1371" s="59">
        <f>SUM(BA1358:BA1372)</f>
        <v>3684.67</v>
      </c>
    </row>
    <row r="1372" spans="1:83" ht="13.8" x14ac:dyDescent="0.25">
      <c r="C1372" s="98" t="s">
        <v>829</v>
      </c>
      <c r="D1372" s="98"/>
      <c r="E1372" s="98"/>
      <c r="F1372" s="98"/>
      <c r="G1372" s="98"/>
      <c r="H1372" s="98"/>
      <c r="I1372" s="99">
        <f>K1372/E1358</f>
        <v>25193.23</v>
      </c>
      <c r="J1372" s="99"/>
      <c r="K1372" s="99">
        <f>L1359+L1361+L1370+L1371+L1362+SUM(L1368:L1368)</f>
        <v>25193.23</v>
      </c>
      <c r="L1372" s="99"/>
      <c r="AD1372" s="12">
        <f>ROUND((Source!AT481/100)*((ROUND(SUMIF(SmtRes!AQ430:'SmtRes'!AQ434,"=1",SmtRes!AD430:'SmtRes'!AD434)*Source!I481, 2)+ROUND(SUMIF(SmtRes!AQ430:'SmtRes'!AQ434,"=1",SmtRes!AC430:'SmtRes'!AC434)*Source!I481, 2))), 2)</f>
        <v>1839.27</v>
      </c>
      <c r="AE1372" s="12">
        <f>ROUND((Source!AU481/100)*((ROUND(SUMIF(SmtRes!AQ430:'SmtRes'!AQ434,"=1",SmtRes!AD430:'SmtRes'!AD434)*Source!I481, 2)+ROUND(SUMIF(SmtRes!AQ430:'SmtRes'!AQ434,"=1",SmtRes!AC430:'SmtRes'!AC434)*Source!I481, 2))), 2)</f>
        <v>979.61</v>
      </c>
      <c r="AN1372" s="62">
        <f>L1359+L1361+L1370+L1371+L1362</f>
        <v>25193.23</v>
      </c>
      <c r="AO1372" s="62">
        <f>L1361</f>
        <v>7070.68</v>
      </c>
      <c r="AQ1372" s="12" t="s">
        <v>830</v>
      </c>
      <c r="AR1372" s="62">
        <f>L1359</f>
        <v>3762.57</v>
      </c>
      <c r="AT1372" s="62">
        <f>L1362</f>
        <v>3757.16</v>
      </c>
      <c r="AV1372" s="12" t="s">
        <v>830</v>
      </c>
      <c r="AW1372" s="12">
        <f>0</f>
        <v>0</v>
      </c>
      <c r="AZ1372" s="12">
        <f>Source!X481</f>
        <v>6918.15</v>
      </c>
      <c r="BA1372" s="12">
        <f>Source!Y481</f>
        <v>3684.67</v>
      </c>
      <c r="CD1372" s="12">
        <v>2</v>
      </c>
    </row>
    <row r="1373" spans="1:83" ht="107.4" x14ac:dyDescent="0.25">
      <c r="A1373" s="50" t="s">
        <v>355</v>
      </c>
      <c r="B1373" s="51" t="s">
        <v>885</v>
      </c>
      <c r="C1373" s="51" t="s">
        <v>1071</v>
      </c>
      <c r="D1373" s="52" t="str">
        <f>Source!H483</f>
        <v>10 т</v>
      </c>
      <c r="E1373" s="48">
        <f>Source!K483</f>
        <v>0.1</v>
      </c>
      <c r="F1373" s="48"/>
      <c r="G1373" s="48">
        <f>Source!I483</f>
        <v>0.1</v>
      </c>
      <c r="H1373" s="47"/>
      <c r="I1373" s="53"/>
      <c r="J1373" s="47"/>
      <c r="K1373" s="53"/>
      <c r="L1373" s="47"/>
    </row>
    <row r="1374" spans="1:83" ht="39.6" x14ac:dyDescent="0.25">
      <c r="B1374" s="54" t="str">
        <f>Source!EO483</f>
        <v>Поправка: Сб.№м40, п.1.40.2</v>
      </c>
      <c r="C1374" s="54" t="str">
        <f>Source!CN483</f>
        <v>Поправка: Сб.№м40, п.1.40.2  Наименование: Опускание оборудования и материальных ресурсов</v>
      </c>
    </row>
    <row r="1375" spans="1:83" ht="13.8" x14ac:dyDescent="0.25">
      <c r="A1375" s="55"/>
      <c r="B1375" s="48">
        <v>1</v>
      </c>
      <c r="C1375" s="55" t="s">
        <v>819</v>
      </c>
      <c r="D1375" s="52" t="s">
        <v>590</v>
      </c>
      <c r="E1375" s="49"/>
      <c r="F1375" s="48"/>
      <c r="G1375" s="49">
        <f>Source!U483</f>
        <v>2.2446000000000002</v>
      </c>
      <c r="H1375" s="48"/>
      <c r="I1375" s="48"/>
      <c r="J1375" s="48"/>
      <c r="K1375" s="48"/>
      <c r="L1375" s="43">
        <f>SUM(L1376:L1376)-SUMIF(CE1376:CE1376, 1, L1376:L1376)</f>
        <v>1131.8599999999999</v>
      </c>
    </row>
    <row r="1376" spans="1:83" ht="13.8" x14ac:dyDescent="0.25">
      <c r="A1376" s="51"/>
      <c r="B1376" s="51" t="s">
        <v>653</v>
      </c>
      <c r="C1376" s="51" t="s">
        <v>654</v>
      </c>
      <c r="D1376" s="52" t="s">
        <v>590</v>
      </c>
      <c r="E1376" s="48">
        <v>29</v>
      </c>
      <c r="F1376" s="48">
        <f>ROUND((0.9)*0.86,7)</f>
        <v>0.77400000000000002</v>
      </c>
      <c r="G1376" s="48">
        <f>SmtRes!CX435</f>
        <v>2.2446000000000002</v>
      </c>
      <c r="H1376" s="47"/>
      <c r="I1376" s="53"/>
      <c r="J1376" s="47">
        <f>SmtRes!CZ435</f>
        <v>504.26</v>
      </c>
      <c r="K1376" s="53"/>
      <c r="L1376" s="47">
        <f>SmtRes!DI435</f>
        <v>1131.8599999999999</v>
      </c>
    </row>
    <row r="1377" spans="1:83" ht="13.8" x14ac:dyDescent="0.25">
      <c r="A1377" s="55"/>
      <c r="B1377" s="48">
        <v>2</v>
      </c>
      <c r="C1377" s="55" t="s">
        <v>820</v>
      </c>
      <c r="D1377" s="52"/>
      <c r="E1377" s="49"/>
      <c r="F1377" s="48"/>
      <c r="G1377" s="49"/>
      <c r="H1377" s="48"/>
      <c r="I1377" s="48"/>
      <c r="J1377" s="48"/>
      <c r="K1377" s="48"/>
      <c r="L1377" s="43">
        <f>SUM(L1378:L1380)-SUMIF(CE1378:CE1380, 1, L1378:L1380)</f>
        <v>56.460000000000008</v>
      </c>
    </row>
    <row r="1378" spans="1:83" ht="13.8" x14ac:dyDescent="0.25">
      <c r="A1378" s="55"/>
      <c r="B1378" s="48"/>
      <c r="C1378" s="55" t="s">
        <v>823</v>
      </c>
      <c r="D1378" s="52" t="s">
        <v>590</v>
      </c>
      <c r="E1378" s="49"/>
      <c r="F1378" s="48"/>
      <c r="G1378" s="49">
        <f>Source!V483</f>
        <v>3.6378000000000001E-2</v>
      </c>
      <c r="H1378" s="48"/>
      <c r="I1378" s="48"/>
      <c r="J1378" s="48"/>
      <c r="K1378" s="48"/>
      <c r="L1378" s="43">
        <f>SUMIF(CE1379:CE1380, 1, L1379:L1380)</f>
        <v>29.22</v>
      </c>
      <c r="CE1378" s="12">
        <v>1</v>
      </c>
    </row>
    <row r="1379" spans="1:83" ht="27.6" x14ac:dyDescent="0.25">
      <c r="A1379" s="51"/>
      <c r="B1379" s="51" t="s">
        <v>593</v>
      </c>
      <c r="C1379" s="51" t="s">
        <v>595</v>
      </c>
      <c r="D1379" s="52" t="s">
        <v>596</v>
      </c>
      <c r="E1379" s="48">
        <v>0.47</v>
      </c>
      <c r="F1379" s="48">
        <f>ROUND((0.9)*0.86,7)</f>
        <v>0.77400000000000002</v>
      </c>
      <c r="G1379" s="48">
        <f>SmtRes!CX437</f>
        <v>3.6378000000000001E-2</v>
      </c>
      <c r="H1379" s="47"/>
      <c r="I1379" s="53"/>
      <c r="J1379" s="47">
        <f>SmtRes!CZ437</f>
        <v>1552.12</v>
      </c>
      <c r="K1379" s="53"/>
      <c r="L1379" s="47">
        <f>SmtRes!DG437</f>
        <v>56.46</v>
      </c>
    </row>
    <row r="1380" spans="1:83" ht="13.8" x14ac:dyDescent="0.25">
      <c r="A1380" s="51"/>
      <c r="B1380" s="51" t="s">
        <v>597</v>
      </c>
      <c r="C1380" s="56" t="s">
        <v>821</v>
      </c>
      <c r="D1380" s="57" t="s">
        <v>590</v>
      </c>
      <c r="E1380" s="58">
        <f>SmtRes!DO437*SmtRes!AT437</f>
        <v>0.47</v>
      </c>
      <c r="F1380" s="58">
        <f>ROUND((0.9)*0.86,7)</f>
        <v>0.77400000000000002</v>
      </c>
      <c r="G1380" s="58">
        <f>SmtRes!DO437*SmtRes!CX437</f>
        <v>3.6378000000000001E-2</v>
      </c>
      <c r="H1380" s="59"/>
      <c r="I1380" s="60"/>
      <c r="J1380" s="59">
        <f>ROUND(SmtRes!AG437/SmtRes!DO437, 2)</f>
        <v>803.25</v>
      </c>
      <c r="K1380" s="60"/>
      <c r="L1380" s="59">
        <f>SmtRes!DH437</f>
        <v>29.22</v>
      </c>
      <c r="CE1380" s="12">
        <v>1</v>
      </c>
    </row>
    <row r="1381" spans="1:83" ht="13.8" x14ac:dyDescent="0.25">
      <c r="A1381" s="51"/>
      <c r="B1381" s="51"/>
      <c r="C1381" s="61" t="s">
        <v>825</v>
      </c>
      <c r="D1381" s="52"/>
      <c r="E1381" s="48"/>
      <c r="F1381" s="48"/>
      <c r="G1381" s="48"/>
      <c r="H1381" s="47"/>
      <c r="I1381" s="53"/>
      <c r="J1381" s="47"/>
      <c r="K1381" s="53"/>
      <c r="L1381" s="47">
        <f>L1375+L1377+L1378</f>
        <v>1217.54</v>
      </c>
    </row>
    <row r="1382" spans="1:83" ht="41.4" x14ac:dyDescent="0.25">
      <c r="A1382" s="50" t="s">
        <v>933</v>
      </c>
      <c r="B1382" s="51" t="str">
        <f>Source!F484</f>
        <v>421/пр_2020_п.75_пп.а</v>
      </c>
      <c r="C1382" s="51" t="str">
        <f>Source!G484</f>
        <v>Сметная стоимость вспомогательных ненормируемых материальных ресурсов, не учтенная в сметной норме, 2%</v>
      </c>
      <c r="D1382" s="52" t="str">
        <f>Source!H484</f>
        <v>%</v>
      </c>
      <c r="E1382" s="48">
        <f>SmtRes!AT438</f>
        <v>2</v>
      </c>
      <c r="F1382" s="48"/>
      <c r="G1382" s="48">
        <f>Source!I484</f>
        <v>2</v>
      </c>
      <c r="H1382" s="47"/>
      <c r="I1382" s="53"/>
      <c r="J1382" s="47"/>
      <c r="K1382" s="53">
        <f>ROUND(0,7)</f>
        <v>0</v>
      </c>
      <c r="L1382" s="47">
        <f>Source!P484</f>
        <v>0</v>
      </c>
      <c r="AD1382" s="12">
        <f>ROUND((Source!AT484/100)*((ROUND(0*Source!I484, 2)+ROUND(0*Source!I484, 2))), 2)</f>
        <v>0</v>
      </c>
      <c r="AE1382" s="12">
        <f>ROUND((Source!AU484/100)*((ROUND(0*Source!I484, 2)+ROUND(0*Source!I484, 2))), 2)</f>
        <v>0</v>
      </c>
      <c r="AN1382" s="12">
        <f>L1382</f>
        <v>0</v>
      </c>
      <c r="AW1382" s="12">
        <f>L1382</f>
        <v>0</v>
      </c>
      <c r="AZ1382" s="12">
        <f>Source!X484</f>
        <v>0</v>
      </c>
      <c r="BA1382" s="12">
        <f>Source!Y484</f>
        <v>0</v>
      </c>
      <c r="CD1382" s="12">
        <v>2</v>
      </c>
    </row>
    <row r="1383" spans="1:83" ht="13.8" x14ac:dyDescent="0.25">
      <c r="A1383" s="51"/>
      <c r="B1383" s="51"/>
      <c r="C1383" s="51" t="s">
        <v>826</v>
      </c>
      <c r="D1383" s="52"/>
      <c r="E1383" s="48"/>
      <c r="F1383" s="48"/>
      <c r="G1383" s="48"/>
      <c r="H1383" s="47"/>
      <c r="I1383" s="53"/>
      <c r="J1383" s="47"/>
      <c r="K1383" s="53"/>
      <c r="L1383" s="47">
        <f>SUM(AR1373:AR1386)+SUM(AS1373:AS1386)+SUM(AT1373:AT1386)+SUM(AU1373:AU1386)+SUM(AV1373:AV1386)</f>
        <v>1161.08</v>
      </c>
    </row>
    <row r="1384" spans="1:83" ht="69" x14ac:dyDescent="0.25">
      <c r="A1384" s="51"/>
      <c r="B1384" s="51" t="s">
        <v>247</v>
      </c>
      <c r="C1384" s="51" t="s">
        <v>887</v>
      </c>
      <c r="D1384" s="52" t="s">
        <v>133</v>
      </c>
      <c r="E1384" s="48">
        <f>Source!BZ483</f>
        <v>89</v>
      </c>
      <c r="F1384" s="48"/>
      <c r="G1384" s="48">
        <f>Source!AT483</f>
        <v>89</v>
      </c>
      <c r="H1384" s="47"/>
      <c r="I1384" s="53"/>
      <c r="J1384" s="47"/>
      <c r="K1384" s="53"/>
      <c r="L1384" s="47">
        <f>SUM(AZ1373:AZ1386)</f>
        <v>1033.3599999999999</v>
      </c>
    </row>
    <row r="1385" spans="1:83" ht="69" x14ac:dyDescent="0.25">
      <c r="A1385" s="56"/>
      <c r="B1385" s="56" t="s">
        <v>248</v>
      </c>
      <c r="C1385" s="56" t="s">
        <v>888</v>
      </c>
      <c r="D1385" s="57" t="s">
        <v>133</v>
      </c>
      <c r="E1385" s="58">
        <f>Source!CA483</f>
        <v>44</v>
      </c>
      <c r="F1385" s="58"/>
      <c r="G1385" s="58">
        <f>Source!AU483</f>
        <v>44</v>
      </c>
      <c r="H1385" s="59"/>
      <c r="I1385" s="60"/>
      <c r="J1385" s="59"/>
      <c r="K1385" s="60"/>
      <c r="L1385" s="59">
        <f>SUM(BA1373:BA1386)</f>
        <v>510.88</v>
      </c>
    </row>
    <row r="1386" spans="1:83" ht="13.8" x14ac:dyDescent="0.25">
      <c r="C1386" s="98" t="s">
        <v>829</v>
      </c>
      <c r="D1386" s="98"/>
      <c r="E1386" s="98"/>
      <c r="F1386" s="98"/>
      <c r="G1386" s="98"/>
      <c r="H1386" s="98"/>
      <c r="I1386" s="99">
        <f>K1386/E1373</f>
        <v>27617.799999999996</v>
      </c>
      <c r="J1386" s="99"/>
      <c r="K1386" s="99">
        <f>L1375+L1377+L1384+L1385+L1378+SUM(L1382:L1382)</f>
        <v>2761.7799999999997</v>
      </c>
      <c r="L1386" s="99"/>
      <c r="AD1386" s="12">
        <f>ROUND((Source!AT483/100)*((ROUND(SUMIF(SmtRes!AQ435:'SmtRes'!AQ438,"=1",SmtRes!AD435:'SmtRes'!AD438)*Source!I483, 2)+ROUND(SUMIF(SmtRes!AQ435:'SmtRes'!AQ438,"=1",SmtRes!AC435:'SmtRes'!AC438)*Source!I483, 2))), 2)</f>
        <v>116.38</v>
      </c>
      <c r="AE1386" s="12">
        <f>ROUND((Source!AU483/100)*((ROUND(SUMIF(SmtRes!AQ435:'SmtRes'!AQ438,"=1",SmtRes!AD435:'SmtRes'!AD438)*Source!I483, 2)+ROUND(SUMIF(SmtRes!AQ435:'SmtRes'!AQ438,"=1",SmtRes!AC435:'SmtRes'!AC438)*Source!I483, 2))), 2)</f>
        <v>57.53</v>
      </c>
      <c r="AN1386" s="62">
        <f>L1375+L1377+L1384+L1385+L1378</f>
        <v>2761.7799999999997</v>
      </c>
      <c r="AO1386" s="62">
        <f>L1377</f>
        <v>56.460000000000008</v>
      </c>
      <c r="AQ1386" s="12" t="s">
        <v>830</v>
      </c>
      <c r="AR1386" s="62">
        <f>L1375</f>
        <v>1131.8599999999999</v>
      </c>
      <c r="AT1386" s="62">
        <f>L1378</f>
        <v>29.22</v>
      </c>
      <c r="AV1386" s="12" t="s">
        <v>830</v>
      </c>
      <c r="AW1386" s="12">
        <f>0</f>
        <v>0</v>
      </c>
      <c r="AZ1386" s="12">
        <f>Source!X483</f>
        <v>1033.3599999999999</v>
      </c>
      <c r="BA1386" s="12">
        <f>Source!Y483</f>
        <v>510.88</v>
      </c>
      <c r="CD1386" s="12">
        <v>2</v>
      </c>
    </row>
    <row r="1387" spans="1:83" ht="79.8" x14ac:dyDescent="0.25">
      <c r="A1387" s="50" t="s">
        <v>361</v>
      </c>
      <c r="B1387" s="51" t="s">
        <v>934</v>
      </c>
      <c r="C1387" s="51" t="s">
        <v>1072</v>
      </c>
      <c r="D1387" s="52" t="str">
        <f>Source!H485</f>
        <v>100 шт</v>
      </c>
      <c r="E1387" s="48">
        <f>Source!K485</f>
        <v>0.01</v>
      </c>
      <c r="F1387" s="48"/>
      <c r="G1387" s="48">
        <f>Source!I485</f>
        <v>0.01</v>
      </c>
      <c r="H1387" s="47"/>
      <c r="I1387" s="53"/>
      <c r="J1387" s="47"/>
      <c r="K1387" s="53"/>
      <c r="L1387" s="47"/>
    </row>
    <row r="1388" spans="1:83" ht="13.8" x14ac:dyDescent="0.25">
      <c r="A1388" s="55"/>
      <c r="B1388" s="48">
        <v>1</v>
      </c>
      <c r="C1388" s="55" t="s">
        <v>819</v>
      </c>
      <c r="D1388" s="52" t="s">
        <v>590</v>
      </c>
      <c r="E1388" s="49"/>
      <c r="F1388" s="48"/>
      <c r="G1388" s="49">
        <f>Source!U485</f>
        <v>0.31303999999999998</v>
      </c>
      <c r="H1388" s="48"/>
      <c r="I1388" s="48"/>
      <c r="J1388" s="48"/>
      <c r="K1388" s="48"/>
      <c r="L1388" s="43">
        <f>SUM(L1389:L1389)-SUMIF(CE1389:CE1389, 1, L1389:L1389)</f>
        <v>153.66999999999999</v>
      </c>
    </row>
    <row r="1389" spans="1:83" ht="13.8" x14ac:dyDescent="0.25">
      <c r="A1389" s="51"/>
      <c r="B1389" s="51" t="s">
        <v>681</v>
      </c>
      <c r="C1389" s="51" t="s">
        <v>682</v>
      </c>
      <c r="D1389" s="52" t="s">
        <v>590</v>
      </c>
      <c r="E1389" s="48">
        <v>36.4</v>
      </c>
      <c r="F1389" s="48">
        <f>ROUND(0.86,7)</f>
        <v>0.86</v>
      </c>
      <c r="G1389" s="48">
        <f>SmtRes!CX439</f>
        <v>0.31303999999999998</v>
      </c>
      <c r="H1389" s="47"/>
      <c r="I1389" s="53"/>
      <c r="J1389" s="47">
        <f>SmtRes!CZ439</f>
        <v>490.88</v>
      </c>
      <c r="K1389" s="53"/>
      <c r="L1389" s="47">
        <f>SmtRes!DI439</f>
        <v>153.66999999999999</v>
      </c>
    </row>
    <row r="1390" spans="1:83" ht="13.8" x14ac:dyDescent="0.25">
      <c r="A1390" s="55"/>
      <c r="B1390" s="48">
        <v>2</v>
      </c>
      <c r="C1390" s="55" t="s">
        <v>820</v>
      </c>
      <c r="D1390" s="52"/>
      <c r="E1390" s="49"/>
      <c r="F1390" s="48"/>
      <c r="G1390" s="49"/>
      <c r="H1390" s="48"/>
      <c r="I1390" s="48"/>
      <c r="J1390" s="48"/>
      <c r="K1390" s="48"/>
      <c r="L1390" s="43">
        <f>SUM(L1391:L1393)-SUMIF(CE1391:CE1393, 1, L1391:L1393)</f>
        <v>47.250000000000007</v>
      </c>
    </row>
    <row r="1391" spans="1:83" ht="13.8" x14ac:dyDescent="0.25">
      <c r="A1391" s="55"/>
      <c r="B1391" s="48"/>
      <c r="C1391" s="55" t="s">
        <v>823</v>
      </c>
      <c r="D1391" s="52" t="s">
        <v>590</v>
      </c>
      <c r="E1391" s="49"/>
      <c r="F1391" s="48"/>
      <c r="G1391" s="49">
        <f>Source!V485</f>
        <v>3.0443999999999999E-2</v>
      </c>
      <c r="H1391" s="48"/>
      <c r="I1391" s="48"/>
      <c r="J1391" s="48"/>
      <c r="K1391" s="48"/>
      <c r="L1391" s="43">
        <f>SUMIF(CE1392:CE1393, 1, L1392:L1393)</f>
        <v>24.45</v>
      </c>
      <c r="CE1391" s="12">
        <v>1</v>
      </c>
    </row>
    <row r="1392" spans="1:83" ht="27.6" x14ac:dyDescent="0.25">
      <c r="A1392" s="51"/>
      <c r="B1392" s="51" t="s">
        <v>593</v>
      </c>
      <c r="C1392" s="51" t="s">
        <v>595</v>
      </c>
      <c r="D1392" s="52" t="s">
        <v>596</v>
      </c>
      <c r="E1392" s="48">
        <v>3.54</v>
      </c>
      <c r="F1392" s="48">
        <f>ROUND(0.86,7)</f>
        <v>0.86</v>
      </c>
      <c r="G1392" s="48">
        <f>SmtRes!CX441</f>
        <v>3.0443999999999999E-2</v>
      </c>
      <c r="H1392" s="47"/>
      <c r="I1392" s="53"/>
      <c r="J1392" s="47">
        <f>SmtRes!CZ441</f>
        <v>1552.12</v>
      </c>
      <c r="K1392" s="53"/>
      <c r="L1392" s="47">
        <f>SmtRes!DG441</f>
        <v>47.25</v>
      </c>
    </row>
    <row r="1393" spans="1:83" ht="13.8" x14ac:dyDescent="0.25">
      <c r="A1393" s="51"/>
      <c r="B1393" s="51" t="s">
        <v>597</v>
      </c>
      <c r="C1393" s="56" t="s">
        <v>821</v>
      </c>
      <c r="D1393" s="57" t="s">
        <v>590</v>
      </c>
      <c r="E1393" s="58">
        <f>SmtRes!DO441*SmtRes!AT441</f>
        <v>3.54</v>
      </c>
      <c r="F1393" s="58">
        <f>ROUND(0.86,7)</f>
        <v>0.86</v>
      </c>
      <c r="G1393" s="58">
        <f>SmtRes!DO441*SmtRes!CX441</f>
        <v>3.0443999999999999E-2</v>
      </c>
      <c r="H1393" s="59"/>
      <c r="I1393" s="60"/>
      <c r="J1393" s="59">
        <f>ROUND(SmtRes!AG441/SmtRes!DO441, 2)</f>
        <v>803.25</v>
      </c>
      <c r="K1393" s="60"/>
      <c r="L1393" s="59">
        <f>SmtRes!DH441</f>
        <v>24.45</v>
      </c>
      <c r="CE1393" s="12">
        <v>1</v>
      </c>
    </row>
    <row r="1394" spans="1:83" ht="13.8" x14ac:dyDescent="0.25">
      <c r="A1394" s="51"/>
      <c r="B1394" s="51"/>
      <c r="C1394" s="61" t="s">
        <v>825</v>
      </c>
      <c r="D1394" s="52"/>
      <c r="E1394" s="48"/>
      <c r="F1394" s="48"/>
      <c r="G1394" s="48"/>
      <c r="H1394" s="47"/>
      <c r="I1394" s="53"/>
      <c r="J1394" s="47"/>
      <c r="K1394" s="53"/>
      <c r="L1394" s="47">
        <f>L1388+L1390+L1391</f>
        <v>225.36999999999998</v>
      </c>
    </row>
    <row r="1395" spans="1:83" ht="13.8" x14ac:dyDescent="0.25">
      <c r="A1395" s="51"/>
      <c r="B1395" s="51"/>
      <c r="C1395" s="51" t="s">
        <v>826</v>
      </c>
      <c r="D1395" s="52"/>
      <c r="E1395" s="48"/>
      <c r="F1395" s="48"/>
      <c r="G1395" s="48"/>
      <c r="H1395" s="47"/>
      <c r="I1395" s="53"/>
      <c r="J1395" s="47"/>
      <c r="K1395" s="53"/>
      <c r="L1395" s="47">
        <f>SUM(AR1387:AR1398)+SUM(AS1387:AS1398)+SUM(AT1387:AT1398)+SUM(AU1387:AU1398)+SUM(AV1387:AV1398)</f>
        <v>178.11999999999998</v>
      </c>
    </row>
    <row r="1396" spans="1:83" ht="13.8" x14ac:dyDescent="0.25">
      <c r="A1396" s="51"/>
      <c r="B1396" s="51" t="s">
        <v>238</v>
      </c>
      <c r="C1396" s="51" t="s">
        <v>883</v>
      </c>
      <c r="D1396" s="52" t="s">
        <v>133</v>
      </c>
      <c r="E1396" s="48">
        <f>Source!BZ485</f>
        <v>140</v>
      </c>
      <c r="F1396" s="48"/>
      <c r="G1396" s="48">
        <f>Source!AT485</f>
        <v>140</v>
      </c>
      <c r="H1396" s="47"/>
      <c r="I1396" s="53"/>
      <c r="J1396" s="47"/>
      <c r="K1396" s="53"/>
      <c r="L1396" s="47">
        <f>SUM(AZ1387:AZ1398)</f>
        <v>249.37</v>
      </c>
    </row>
    <row r="1397" spans="1:83" ht="13.8" x14ac:dyDescent="0.25">
      <c r="A1397" s="56"/>
      <c r="B1397" s="56" t="s">
        <v>239</v>
      </c>
      <c r="C1397" s="56" t="s">
        <v>884</v>
      </c>
      <c r="D1397" s="57" t="s">
        <v>133</v>
      </c>
      <c r="E1397" s="58">
        <f>Source!CA485</f>
        <v>93</v>
      </c>
      <c r="F1397" s="58"/>
      <c r="G1397" s="58">
        <f>Source!AU485</f>
        <v>93</v>
      </c>
      <c r="H1397" s="59"/>
      <c r="I1397" s="60"/>
      <c r="J1397" s="59"/>
      <c r="K1397" s="60"/>
      <c r="L1397" s="59">
        <f>SUM(BA1387:BA1398)</f>
        <v>165.65</v>
      </c>
    </row>
    <row r="1398" spans="1:83" ht="13.8" x14ac:dyDescent="0.25">
      <c r="C1398" s="98" t="s">
        <v>829</v>
      </c>
      <c r="D1398" s="98"/>
      <c r="E1398" s="98"/>
      <c r="F1398" s="98"/>
      <c r="G1398" s="98"/>
      <c r="H1398" s="98"/>
      <c r="I1398" s="99">
        <f>K1398/E1387</f>
        <v>64039</v>
      </c>
      <c r="J1398" s="99"/>
      <c r="K1398" s="99">
        <f>L1388+L1390+L1396+L1397+L1391</f>
        <v>640.39</v>
      </c>
      <c r="L1398" s="99"/>
      <c r="AD1398" s="12">
        <f>ROUND((Source!AT485/100)*((ROUND(SUMIF(SmtRes!AQ439:'SmtRes'!AQ441,"=1",SmtRes!AD439:'SmtRes'!AD441)*Source!I485, 2)+ROUND(SUMIF(SmtRes!AQ439:'SmtRes'!AQ441,"=1",SmtRes!AC439:'SmtRes'!AC441)*Source!I485, 2))), 2)</f>
        <v>18.12</v>
      </c>
      <c r="AE1398" s="12">
        <f>ROUND((Source!AU485/100)*((ROUND(SUMIF(SmtRes!AQ439:'SmtRes'!AQ441,"=1",SmtRes!AD439:'SmtRes'!AD441)*Source!I485, 2)+ROUND(SUMIF(SmtRes!AQ439:'SmtRes'!AQ441,"=1",SmtRes!AC439:'SmtRes'!AC441)*Source!I485, 2))), 2)</f>
        <v>12.03</v>
      </c>
      <c r="AN1398" s="62">
        <f>L1388+L1390+L1396+L1397+L1391</f>
        <v>640.39</v>
      </c>
      <c r="AO1398" s="62">
        <f>L1390</f>
        <v>47.250000000000007</v>
      </c>
      <c r="AQ1398" s="12" t="s">
        <v>830</v>
      </c>
      <c r="AR1398" s="62">
        <f>L1388</f>
        <v>153.66999999999999</v>
      </c>
      <c r="AT1398" s="62">
        <f>L1391</f>
        <v>24.45</v>
      </c>
      <c r="AV1398" s="12" t="s">
        <v>830</v>
      </c>
      <c r="AW1398" s="12">
        <f>0</f>
        <v>0</v>
      </c>
      <c r="AZ1398" s="12">
        <f>Source!X485</f>
        <v>249.37</v>
      </c>
      <c r="BA1398" s="12">
        <f>Source!Y485</f>
        <v>165.65</v>
      </c>
      <c r="CD1398" s="12">
        <v>1</v>
      </c>
    </row>
    <row r="1400" spans="1:83" ht="13.8" hidden="1" x14ac:dyDescent="0.25">
      <c r="A1400" s="41"/>
      <c r="B1400" s="42"/>
      <c r="C1400" s="76" t="s">
        <v>790</v>
      </c>
      <c r="D1400" s="76"/>
      <c r="E1400" s="76"/>
      <c r="F1400" s="76"/>
      <c r="G1400" s="76"/>
      <c r="H1400" s="76"/>
      <c r="I1400" s="43"/>
      <c r="J1400" s="41"/>
      <c r="K1400" s="44"/>
      <c r="L1400" s="43">
        <f>L1402+L1403+L1409+L1413</f>
        <v>290188.1700000001</v>
      </c>
    </row>
    <row r="1401" spans="1:83" ht="13.8" hidden="1" x14ac:dyDescent="0.25">
      <c r="A1401" s="45"/>
      <c r="B1401" s="46"/>
      <c r="C1401" s="82" t="s">
        <v>791</v>
      </c>
      <c r="D1401" s="83"/>
      <c r="E1401" s="83"/>
      <c r="F1401" s="83"/>
      <c r="G1401" s="83"/>
      <c r="H1401" s="83"/>
      <c r="I1401" s="47"/>
      <c r="J1401" s="45"/>
      <c r="K1401" s="48"/>
      <c r="L1401" s="47"/>
    </row>
    <row r="1402" spans="1:83" ht="13.8" hidden="1" x14ac:dyDescent="0.25">
      <c r="A1402" s="45"/>
      <c r="B1402" s="46"/>
      <c r="C1402" s="83" t="s">
        <v>792</v>
      </c>
      <c r="D1402" s="83"/>
      <c r="E1402" s="83"/>
      <c r="F1402" s="83"/>
      <c r="G1402" s="83"/>
      <c r="H1402" s="83"/>
      <c r="I1402" s="47"/>
      <c r="J1402" s="45"/>
      <c r="K1402" s="48"/>
      <c r="L1402" s="47">
        <f>SUM(AR1037:AR1398)</f>
        <v>132615.85000000003</v>
      </c>
    </row>
    <row r="1403" spans="1:83" ht="13.8" hidden="1" x14ac:dyDescent="0.25">
      <c r="A1403" s="45"/>
      <c r="B1403" s="46"/>
      <c r="C1403" s="83" t="s">
        <v>793</v>
      </c>
      <c r="D1403" s="83"/>
      <c r="E1403" s="83"/>
      <c r="F1403" s="83"/>
      <c r="G1403" s="83"/>
      <c r="H1403" s="83"/>
      <c r="I1403" s="47"/>
      <c r="J1403" s="45"/>
      <c r="K1403" s="48"/>
      <c r="L1403" s="47">
        <f>L1405+L1408+L1407</f>
        <v>157572.32000000007</v>
      </c>
    </row>
    <row r="1404" spans="1:83" ht="13.8" hidden="1" x14ac:dyDescent="0.25">
      <c r="A1404" s="45"/>
      <c r="B1404" s="46"/>
      <c r="C1404" s="82" t="s">
        <v>794</v>
      </c>
      <c r="D1404" s="83"/>
      <c r="E1404" s="83"/>
      <c r="F1404" s="83"/>
      <c r="G1404" s="83"/>
      <c r="H1404" s="83"/>
      <c r="I1404" s="47"/>
      <c r="J1404" s="45"/>
      <c r="K1404" s="48"/>
      <c r="L1404" s="47"/>
    </row>
    <row r="1405" spans="1:83" ht="13.8" hidden="1" x14ac:dyDescent="0.25">
      <c r="A1405" s="45"/>
      <c r="B1405" s="46"/>
      <c r="C1405" s="83" t="s">
        <v>793</v>
      </c>
      <c r="D1405" s="83"/>
      <c r="E1405" s="83"/>
      <c r="F1405" s="83"/>
      <c r="G1405" s="83"/>
      <c r="H1405" s="83"/>
      <c r="I1405" s="47"/>
      <c r="J1405" s="45"/>
      <c r="K1405" s="48"/>
      <c r="L1405" s="47">
        <f>SUM(AO1037:AO1398)</f>
        <v>103424.63000000005</v>
      </c>
    </row>
    <row r="1406" spans="1:83" ht="13.8" hidden="1" x14ac:dyDescent="0.25">
      <c r="A1406" s="45"/>
      <c r="B1406" s="46"/>
      <c r="C1406" s="82" t="s">
        <v>795</v>
      </c>
      <c r="D1406" s="83"/>
      <c r="E1406" s="83"/>
      <c r="F1406" s="83"/>
      <c r="G1406" s="83"/>
      <c r="H1406" s="83"/>
      <c r="I1406" s="47"/>
      <c r="J1406" s="45"/>
      <c r="K1406" s="48"/>
      <c r="L1406" s="47"/>
    </row>
    <row r="1407" spans="1:83" ht="13.8" hidden="1" x14ac:dyDescent="0.25">
      <c r="A1407" s="45"/>
      <c r="B1407" s="46"/>
      <c r="C1407" s="83" t="s">
        <v>815</v>
      </c>
      <c r="D1407" s="83"/>
      <c r="E1407" s="83"/>
      <c r="F1407" s="83"/>
      <c r="G1407" s="83"/>
      <c r="H1407" s="83"/>
      <c r="I1407" s="47"/>
      <c r="J1407" s="45"/>
      <c r="K1407" s="48"/>
      <c r="L1407" s="47">
        <f>SUM(AT1037:AT1398)</f>
        <v>54147.69</v>
      </c>
    </row>
    <row r="1408" spans="1:83" ht="13.8" hidden="1" x14ac:dyDescent="0.25">
      <c r="A1408" s="45"/>
      <c r="B1408" s="46"/>
      <c r="C1408" s="83" t="s">
        <v>796</v>
      </c>
      <c r="D1408" s="83"/>
      <c r="E1408" s="83"/>
      <c r="F1408" s="83"/>
      <c r="G1408" s="83"/>
      <c r="H1408" s="83"/>
      <c r="I1408" s="47"/>
      <c r="J1408" s="45"/>
      <c r="K1408" s="48"/>
      <c r="L1408" s="47">
        <f>SUM(AV1037:AV1398)</f>
        <v>0</v>
      </c>
    </row>
    <row r="1409" spans="1:12" ht="13.8" hidden="1" x14ac:dyDescent="0.25">
      <c r="A1409" s="45"/>
      <c r="B1409" s="46"/>
      <c r="C1409" s="83" t="s">
        <v>797</v>
      </c>
      <c r="D1409" s="83"/>
      <c r="E1409" s="83"/>
      <c r="F1409" s="83"/>
      <c r="G1409" s="83"/>
      <c r="H1409" s="83"/>
      <c r="I1409" s="47"/>
      <c r="J1409" s="45"/>
      <c r="K1409" s="48"/>
      <c r="L1409" s="47">
        <f>L1411+L1412</f>
        <v>0</v>
      </c>
    </row>
    <row r="1410" spans="1:12" ht="13.8" hidden="1" x14ac:dyDescent="0.25">
      <c r="A1410" s="45"/>
      <c r="B1410" s="46"/>
      <c r="C1410" s="82" t="s">
        <v>794</v>
      </c>
      <c r="D1410" s="83"/>
      <c r="E1410" s="83"/>
      <c r="F1410" s="83"/>
      <c r="G1410" s="83"/>
      <c r="H1410" s="83"/>
      <c r="I1410" s="47"/>
      <c r="J1410" s="45"/>
      <c r="K1410" s="48"/>
      <c r="L1410" s="47"/>
    </row>
    <row r="1411" spans="1:12" ht="13.8" hidden="1" x14ac:dyDescent="0.25">
      <c r="A1411" s="45"/>
      <c r="B1411" s="46"/>
      <c r="C1411" s="83" t="s">
        <v>798</v>
      </c>
      <c r="D1411" s="83"/>
      <c r="E1411" s="83"/>
      <c r="F1411" s="83"/>
      <c r="G1411" s="83"/>
      <c r="H1411" s="83"/>
      <c r="I1411" s="47"/>
      <c r="J1411" s="45"/>
      <c r="K1411" s="48"/>
      <c r="L1411" s="47">
        <f>SUM(AW1037:AW1398)-SUM(BK1037:BK1398)</f>
        <v>0</v>
      </c>
    </row>
    <row r="1412" spans="1:12" ht="13.8" hidden="1" x14ac:dyDescent="0.25">
      <c r="A1412" s="45"/>
      <c r="B1412" s="46"/>
      <c r="C1412" s="83" t="s">
        <v>799</v>
      </c>
      <c r="D1412" s="83"/>
      <c r="E1412" s="83"/>
      <c r="F1412" s="83"/>
      <c r="G1412" s="83"/>
      <c r="H1412" s="83"/>
      <c r="I1412" s="47"/>
      <c r="J1412" s="45"/>
      <c r="K1412" s="48"/>
      <c r="L1412" s="47">
        <f>SUM(BC1037:BC1398)</f>
        <v>0</v>
      </c>
    </row>
    <row r="1413" spans="1:12" ht="13.8" hidden="1" x14ac:dyDescent="0.25">
      <c r="A1413" s="45"/>
      <c r="B1413" s="46"/>
      <c r="C1413" s="83" t="s">
        <v>800</v>
      </c>
      <c r="D1413" s="83"/>
      <c r="E1413" s="83"/>
      <c r="F1413" s="83"/>
      <c r="G1413" s="83"/>
      <c r="H1413" s="83"/>
      <c r="I1413" s="47"/>
      <c r="J1413" s="45"/>
      <c r="K1413" s="48"/>
      <c r="L1413" s="47">
        <f>SUM(BB1037:BB1398)</f>
        <v>0</v>
      </c>
    </row>
    <row r="1414" spans="1:12" ht="13.8" hidden="1" x14ac:dyDescent="0.25">
      <c r="A1414" s="45"/>
      <c r="B1414" s="46"/>
      <c r="C1414" s="83" t="s">
        <v>801</v>
      </c>
      <c r="D1414" s="83"/>
      <c r="E1414" s="83"/>
      <c r="F1414" s="83"/>
      <c r="G1414" s="83"/>
      <c r="H1414" s="83"/>
      <c r="I1414" s="47"/>
      <c r="J1414" s="45"/>
      <c r="K1414" s="48"/>
      <c r="L1414" s="47">
        <f>SUM(AR1037:AR1398)+SUM(AT1037:AT1398)+SUM(AV1037:AV1398)</f>
        <v>186763.54000000004</v>
      </c>
    </row>
    <row r="1415" spans="1:12" ht="13.8" hidden="1" x14ac:dyDescent="0.25">
      <c r="A1415" s="45"/>
      <c r="B1415" s="46"/>
      <c r="C1415" s="83" t="s">
        <v>802</v>
      </c>
      <c r="D1415" s="83"/>
      <c r="E1415" s="83"/>
      <c r="F1415" s="83"/>
      <c r="G1415" s="83"/>
      <c r="H1415" s="83"/>
      <c r="I1415" s="47"/>
      <c r="J1415" s="45"/>
      <c r="K1415" s="48"/>
      <c r="L1415" s="47">
        <f>SUM(AZ1037:AZ1398)</f>
        <v>171919.96999999997</v>
      </c>
    </row>
    <row r="1416" spans="1:12" ht="13.8" hidden="1" x14ac:dyDescent="0.25">
      <c r="A1416" s="45"/>
      <c r="B1416" s="46"/>
      <c r="C1416" s="83" t="s">
        <v>803</v>
      </c>
      <c r="D1416" s="83"/>
      <c r="E1416" s="83"/>
      <c r="F1416" s="83"/>
      <c r="G1416" s="83"/>
      <c r="H1416" s="83"/>
      <c r="I1416" s="47"/>
      <c r="J1416" s="45"/>
      <c r="K1416" s="48"/>
      <c r="L1416" s="47">
        <f>SUM(BA1037:BA1398)</f>
        <v>91538.42</v>
      </c>
    </row>
    <row r="1417" spans="1:12" ht="13.8" hidden="1" x14ac:dyDescent="0.25">
      <c r="A1417" s="45"/>
      <c r="B1417" s="46"/>
      <c r="C1417" s="83" t="s">
        <v>804</v>
      </c>
      <c r="D1417" s="83"/>
      <c r="E1417" s="83"/>
      <c r="F1417" s="83"/>
      <c r="G1417" s="83"/>
      <c r="H1417" s="83"/>
      <c r="I1417" s="47"/>
      <c r="J1417" s="45"/>
      <c r="K1417" s="48"/>
      <c r="L1417" s="47">
        <f>L1419+L1420</f>
        <v>0</v>
      </c>
    </row>
    <row r="1418" spans="1:12" ht="13.8" hidden="1" x14ac:dyDescent="0.25">
      <c r="A1418" s="45"/>
      <c r="B1418" s="46"/>
      <c r="C1418" s="82" t="s">
        <v>791</v>
      </c>
      <c r="D1418" s="83"/>
      <c r="E1418" s="83"/>
      <c r="F1418" s="83"/>
      <c r="G1418" s="83"/>
      <c r="H1418" s="83"/>
      <c r="I1418" s="47"/>
      <c r="J1418" s="45"/>
      <c r="K1418" s="48"/>
      <c r="L1418" s="47"/>
    </row>
    <row r="1419" spans="1:12" ht="13.8" hidden="1" x14ac:dyDescent="0.25">
      <c r="A1419" s="45"/>
      <c r="B1419" s="46"/>
      <c r="C1419" s="83" t="s">
        <v>805</v>
      </c>
      <c r="D1419" s="83"/>
      <c r="E1419" s="83"/>
      <c r="F1419" s="83"/>
      <c r="G1419" s="83"/>
      <c r="H1419" s="83"/>
      <c r="I1419" s="47"/>
      <c r="J1419" s="45"/>
      <c r="K1419" s="48"/>
      <c r="L1419" s="47">
        <f>SUM(BK1037:BK1398)</f>
        <v>0</v>
      </c>
    </row>
    <row r="1420" spans="1:12" ht="13.8" hidden="1" x14ac:dyDescent="0.25">
      <c r="A1420" s="45"/>
      <c r="B1420" s="46"/>
      <c r="C1420" s="83" t="s">
        <v>806</v>
      </c>
      <c r="D1420" s="83"/>
      <c r="E1420" s="83"/>
      <c r="F1420" s="83"/>
      <c r="G1420" s="83"/>
      <c r="H1420" s="83"/>
      <c r="I1420" s="47"/>
      <c r="J1420" s="45"/>
      <c r="K1420" s="48"/>
      <c r="L1420" s="47">
        <f>SUM(BD1037:BD1398)</f>
        <v>0</v>
      </c>
    </row>
    <row r="1421" spans="1:12" ht="13.8" hidden="1" x14ac:dyDescent="0.25">
      <c r="A1421" s="45"/>
      <c r="B1421" s="46"/>
      <c r="C1421" s="83" t="s">
        <v>807</v>
      </c>
      <c r="D1421" s="83"/>
      <c r="E1421" s="83"/>
      <c r="F1421" s="83"/>
      <c r="G1421" s="83"/>
      <c r="H1421" s="83"/>
      <c r="I1421" s="47"/>
      <c r="J1421" s="45"/>
      <c r="K1421" s="48"/>
      <c r="L1421" s="47"/>
    </row>
    <row r="1422" spans="1:12" ht="13.8" hidden="1" x14ac:dyDescent="0.25">
      <c r="A1422" s="45"/>
      <c r="B1422" s="46"/>
      <c r="C1422" s="83" t="s">
        <v>808</v>
      </c>
      <c r="D1422" s="83"/>
      <c r="E1422" s="83"/>
      <c r="F1422" s="83"/>
      <c r="G1422" s="83"/>
      <c r="H1422" s="83"/>
      <c r="I1422" s="47"/>
      <c r="J1422" s="45"/>
      <c r="K1422" s="48"/>
      <c r="L1422" s="47">
        <f>SUM(BO1037:BO1398)</f>
        <v>0</v>
      </c>
    </row>
    <row r="1423" spans="1:12" ht="13.8" hidden="1" x14ac:dyDescent="0.25">
      <c r="A1423" s="41"/>
      <c r="B1423" s="42"/>
      <c r="C1423" s="76" t="s">
        <v>809</v>
      </c>
      <c r="D1423" s="76"/>
      <c r="E1423" s="76"/>
      <c r="F1423" s="76"/>
      <c r="G1423" s="76"/>
      <c r="H1423" s="76"/>
      <c r="I1423" s="43"/>
      <c r="J1423" s="41"/>
      <c r="K1423" s="44"/>
      <c r="L1423" s="43">
        <f>L1400+L1415+L1416+L1417+L1421+L1422</f>
        <v>553646.56000000006</v>
      </c>
    </row>
    <row r="1424" spans="1:12" ht="13.8" hidden="1" x14ac:dyDescent="0.25">
      <c r="A1424" s="45"/>
      <c r="B1424" s="46"/>
      <c r="C1424" s="82" t="s">
        <v>810</v>
      </c>
      <c r="D1424" s="83"/>
      <c r="E1424" s="83"/>
      <c r="F1424" s="83"/>
      <c r="G1424" s="83"/>
      <c r="H1424" s="83"/>
      <c r="I1424" s="47"/>
      <c r="J1424" s="45"/>
      <c r="K1424" s="48"/>
      <c r="L1424" s="47"/>
    </row>
    <row r="1425" spans="1:12" ht="13.8" hidden="1" x14ac:dyDescent="0.25">
      <c r="A1425" s="45"/>
      <c r="B1425" s="46"/>
      <c r="C1425" s="83" t="s">
        <v>811</v>
      </c>
      <c r="D1425" s="83"/>
      <c r="E1425" s="83"/>
      <c r="F1425" s="83"/>
      <c r="G1425" s="83"/>
      <c r="H1425" s="83"/>
      <c r="I1425" s="47"/>
      <c r="J1425" s="45"/>
      <c r="K1425" s="48"/>
      <c r="L1425" s="47">
        <f>SUM(AX1037:AX1398)</f>
        <v>0</v>
      </c>
    </row>
    <row r="1426" spans="1:12" ht="13.8" hidden="1" x14ac:dyDescent="0.25">
      <c r="A1426" s="45"/>
      <c r="B1426" s="46"/>
      <c r="C1426" s="83" t="s">
        <v>812</v>
      </c>
      <c r="D1426" s="83"/>
      <c r="E1426" s="83"/>
      <c r="F1426" s="83"/>
      <c r="G1426" s="83"/>
      <c r="H1426" s="83"/>
      <c r="I1426" s="47"/>
      <c r="J1426" s="45"/>
      <c r="K1426" s="48"/>
      <c r="L1426" s="47">
        <f>SUM(AY1037:AY1398)</f>
        <v>0</v>
      </c>
    </row>
    <row r="1427" spans="1:12" ht="13.8" hidden="1" x14ac:dyDescent="0.25">
      <c r="A1427" s="45"/>
      <c r="B1427" s="46"/>
      <c r="C1427" s="83" t="s">
        <v>813</v>
      </c>
      <c r="D1427" s="83"/>
      <c r="E1427" s="83"/>
      <c r="F1427" s="100"/>
      <c r="G1427" s="49">
        <f>Source!F509</f>
        <v>260.59719999999999</v>
      </c>
      <c r="H1427" s="45"/>
      <c r="I1427" s="45"/>
      <c r="J1427" s="45"/>
      <c r="K1427" s="45"/>
      <c r="L1427" s="45"/>
    </row>
    <row r="1428" spans="1:12" ht="13.8" hidden="1" x14ac:dyDescent="0.25">
      <c r="A1428" s="45"/>
      <c r="B1428" s="46"/>
      <c r="C1428" s="83" t="s">
        <v>814</v>
      </c>
      <c r="D1428" s="83"/>
      <c r="E1428" s="83"/>
      <c r="F1428" s="100"/>
      <c r="G1428" s="49">
        <f>Source!F510</f>
        <v>69.368545999999995</v>
      </c>
      <c r="H1428" s="45"/>
      <c r="I1428" s="45"/>
      <c r="J1428" s="45"/>
      <c r="K1428" s="45"/>
      <c r="L1428" s="45"/>
    </row>
    <row r="1429" spans="1:12" hidden="1" x14ac:dyDescent="0.25"/>
    <row r="1431" spans="1:12" ht="16.8" x14ac:dyDescent="0.25">
      <c r="A1431" s="81" t="s">
        <v>935</v>
      </c>
      <c r="B1431" s="81"/>
      <c r="C1431" s="81"/>
      <c r="D1431" s="81"/>
      <c r="E1431" s="81"/>
      <c r="F1431" s="81"/>
      <c r="G1431" s="81"/>
      <c r="H1431" s="81"/>
      <c r="I1431" s="81"/>
      <c r="J1431" s="81"/>
      <c r="K1431" s="81"/>
      <c r="L1431" s="81"/>
    </row>
    <row r="1433" spans="1:12" ht="13.8" hidden="1" x14ac:dyDescent="0.25">
      <c r="A1433" s="41"/>
      <c r="B1433" s="42"/>
      <c r="C1433" s="76" t="s">
        <v>790</v>
      </c>
      <c r="D1433" s="76"/>
      <c r="E1433" s="76"/>
      <c r="F1433" s="76"/>
      <c r="G1433" s="76"/>
      <c r="H1433" s="76"/>
      <c r="I1433" s="43"/>
      <c r="J1433" s="41"/>
      <c r="K1433" s="44"/>
      <c r="L1433" s="43">
        <f>L1435+L1436+L1442+L1446</f>
        <v>0</v>
      </c>
    </row>
    <row r="1434" spans="1:12" ht="13.8" hidden="1" x14ac:dyDescent="0.25">
      <c r="A1434" s="45"/>
      <c r="B1434" s="46"/>
      <c r="C1434" s="82" t="s">
        <v>791</v>
      </c>
      <c r="D1434" s="83"/>
      <c r="E1434" s="83"/>
      <c r="F1434" s="83"/>
      <c r="G1434" s="83"/>
      <c r="H1434" s="83"/>
      <c r="I1434" s="47"/>
      <c r="J1434" s="45"/>
      <c r="K1434" s="48"/>
      <c r="L1434" s="47"/>
    </row>
    <row r="1435" spans="1:12" ht="13.8" hidden="1" x14ac:dyDescent="0.25">
      <c r="A1435" s="45"/>
      <c r="B1435" s="46"/>
      <c r="C1435" s="83" t="s">
        <v>792</v>
      </c>
      <c r="D1435" s="83"/>
      <c r="E1435" s="83"/>
      <c r="F1435" s="83"/>
      <c r="G1435" s="83"/>
      <c r="H1435" s="83"/>
      <c r="I1435" s="47"/>
      <c r="J1435" s="45"/>
      <c r="K1435" s="48"/>
      <c r="L1435" s="47">
        <f>SUM(AR1431:AR1431)</f>
        <v>0</v>
      </c>
    </row>
    <row r="1436" spans="1:12" ht="13.8" hidden="1" x14ac:dyDescent="0.25">
      <c r="A1436" s="45"/>
      <c r="B1436" s="46"/>
      <c r="C1436" s="83" t="s">
        <v>793</v>
      </c>
      <c r="D1436" s="83"/>
      <c r="E1436" s="83"/>
      <c r="F1436" s="83"/>
      <c r="G1436" s="83"/>
      <c r="H1436" s="83"/>
      <c r="I1436" s="47"/>
      <c r="J1436" s="45"/>
      <c r="K1436" s="48"/>
      <c r="L1436" s="47">
        <f>L1438+L1441+L1440</f>
        <v>0</v>
      </c>
    </row>
    <row r="1437" spans="1:12" ht="13.8" hidden="1" x14ac:dyDescent="0.25">
      <c r="A1437" s="45"/>
      <c r="B1437" s="46"/>
      <c r="C1437" s="82" t="s">
        <v>794</v>
      </c>
      <c r="D1437" s="83"/>
      <c r="E1437" s="83"/>
      <c r="F1437" s="83"/>
      <c r="G1437" s="83"/>
      <c r="H1437" s="83"/>
      <c r="I1437" s="47"/>
      <c r="J1437" s="45"/>
      <c r="K1437" s="48"/>
      <c r="L1437" s="47"/>
    </row>
    <row r="1438" spans="1:12" ht="13.8" hidden="1" x14ac:dyDescent="0.25">
      <c r="A1438" s="45"/>
      <c r="B1438" s="46"/>
      <c r="C1438" s="83" t="s">
        <v>793</v>
      </c>
      <c r="D1438" s="83"/>
      <c r="E1438" s="83"/>
      <c r="F1438" s="83"/>
      <c r="G1438" s="83"/>
      <c r="H1438" s="83"/>
      <c r="I1438" s="47"/>
      <c r="J1438" s="45"/>
      <c r="K1438" s="48"/>
      <c r="L1438" s="47">
        <f>SUM(AO1431:AO1431)</f>
        <v>0</v>
      </c>
    </row>
    <row r="1439" spans="1:12" ht="13.8" hidden="1" x14ac:dyDescent="0.25">
      <c r="A1439" s="45"/>
      <c r="B1439" s="46"/>
      <c r="C1439" s="82" t="s">
        <v>795</v>
      </c>
      <c r="D1439" s="83"/>
      <c r="E1439" s="83"/>
      <c r="F1439" s="83"/>
      <c r="G1439" s="83"/>
      <c r="H1439" s="83"/>
      <c r="I1439" s="47"/>
      <c r="J1439" s="45"/>
      <c r="K1439" s="48"/>
      <c r="L1439" s="47"/>
    </row>
    <row r="1440" spans="1:12" ht="13.8" hidden="1" x14ac:dyDescent="0.25">
      <c r="A1440" s="45"/>
      <c r="B1440" s="46"/>
      <c r="C1440" s="83" t="s">
        <v>815</v>
      </c>
      <c r="D1440" s="83"/>
      <c r="E1440" s="83"/>
      <c r="F1440" s="83"/>
      <c r="G1440" s="83"/>
      <c r="H1440" s="83"/>
      <c r="I1440" s="47"/>
      <c r="J1440" s="45"/>
      <c r="K1440" s="48"/>
      <c r="L1440" s="47">
        <f>SUM(AT1431:AT1431)</f>
        <v>0</v>
      </c>
    </row>
    <row r="1441" spans="1:12" ht="13.8" hidden="1" x14ac:dyDescent="0.25">
      <c r="A1441" s="45"/>
      <c r="B1441" s="46"/>
      <c r="C1441" s="83" t="s">
        <v>796</v>
      </c>
      <c r="D1441" s="83"/>
      <c r="E1441" s="83"/>
      <c r="F1441" s="83"/>
      <c r="G1441" s="83"/>
      <c r="H1441" s="83"/>
      <c r="I1441" s="47"/>
      <c r="J1441" s="45"/>
      <c r="K1441" s="48"/>
      <c r="L1441" s="47">
        <f>SUM(AV1431:AV1431)</f>
        <v>0</v>
      </c>
    </row>
    <row r="1442" spans="1:12" ht="13.8" hidden="1" x14ac:dyDescent="0.25">
      <c r="A1442" s="45"/>
      <c r="B1442" s="46"/>
      <c r="C1442" s="83" t="s">
        <v>797</v>
      </c>
      <c r="D1442" s="83"/>
      <c r="E1442" s="83"/>
      <c r="F1442" s="83"/>
      <c r="G1442" s="83"/>
      <c r="H1442" s="83"/>
      <c r="I1442" s="47"/>
      <c r="J1442" s="45"/>
      <c r="K1442" s="48"/>
      <c r="L1442" s="47">
        <f>L1444+L1445</f>
        <v>0</v>
      </c>
    </row>
    <row r="1443" spans="1:12" ht="13.8" hidden="1" x14ac:dyDescent="0.25">
      <c r="A1443" s="45"/>
      <c r="B1443" s="46"/>
      <c r="C1443" s="82" t="s">
        <v>794</v>
      </c>
      <c r="D1443" s="83"/>
      <c r="E1443" s="83"/>
      <c r="F1443" s="83"/>
      <c r="G1443" s="83"/>
      <c r="H1443" s="83"/>
      <c r="I1443" s="47"/>
      <c r="J1443" s="45"/>
      <c r="K1443" s="48"/>
      <c r="L1443" s="47"/>
    </row>
    <row r="1444" spans="1:12" ht="13.8" hidden="1" x14ac:dyDescent="0.25">
      <c r="A1444" s="45"/>
      <c r="B1444" s="46"/>
      <c r="C1444" s="83" t="s">
        <v>798</v>
      </c>
      <c r="D1444" s="83"/>
      <c r="E1444" s="83"/>
      <c r="F1444" s="83"/>
      <c r="G1444" s="83"/>
      <c r="H1444" s="83"/>
      <c r="I1444" s="47"/>
      <c r="J1444" s="45"/>
      <c r="K1444" s="48"/>
      <c r="L1444" s="47">
        <f>SUM(AW1431:AW1431)-SUM(BK1431:BK1431)</f>
        <v>0</v>
      </c>
    </row>
    <row r="1445" spans="1:12" ht="13.8" hidden="1" x14ac:dyDescent="0.25">
      <c r="A1445" s="45"/>
      <c r="B1445" s="46"/>
      <c r="C1445" s="83" t="s">
        <v>799</v>
      </c>
      <c r="D1445" s="83"/>
      <c r="E1445" s="83"/>
      <c r="F1445" s="83"/>
      <c r="G1445" s="83"/>
      <c r="H1445" s="83"/>
      <c r="I1445" s="47"/>
      <c r="J1445" s="45"/>
      <c r="K1445" s="48"/>
      <c r="L1445" s="47">
        <f>SUM(BC1431:BC1431)</f>
        <v>0</v>
      </c>
    </row>
    <row r="1446" spans="1:12" ht="13.8" hidden="1" x14ac:dyDescent="0.25">
      <c r="A1446" s="45"/>
      <c r="B1446" s="46"/>
      <c r="C1446" s="83" t="s">
        <v>800</v>
      </c>
      <c r="D1446" s="83"/>
      <c r="E1446" s="83"/>
      <c r="F1446" s="83"/>
      <c r="G1446" s="83"/>
      <c r="H1446" s="83"/>
      <c r="I1446" s="47"/>
      <c r="J1446" s="45"/>
      <c r="K1446" s="48"/>
      <c r="L1446" s="47">
        <f>SUM(BB1431:BB1431)</f>
        <v>0</v>
      </c>
    </row>
    <row r="1447" spans="1:12" ht="13.8" hidden="1" x14ac:dyDescent="0.25">
      <c r="A1447" s="45"/>
      <c r="B1447" s="46"/>
      <c r="C1447" s="83" t="s">
        <v>801</v>
      </c>
      <c r="D1447" s="83"/>
      <c r="E1447" s="83"/>
      <c r="F1447" s="83"/>
      <c r="G1447" s="83"/>
      <c r="H1447" s="83"/>
      <c r="I1447" s="47"/>
      <c r="J1447" s="45"/>
      <c r="K1447" s="48"/>
      <c r="L1447" s="47">
        <f>SUM(AR1431:AR1431)+SUM(AT1431:AT1431)+SUM(AV1431:AV1431)</f>
        <v>0</v>
      </c>
    </row>
    <row r="1448" spans="1:12" ht="13.8" hidden="1" x14ac:dyDescent="0.25">
      <c r="A1448" s="45"/>
      <c r="B1448" s="46"/>
      <c r="C1448" s="83" t="s">
        <v>802</v>
      </c>
      <c r="D1448" s="83"/>
      <c r="E1448" s="83"/>
      <c r="F1448" s="83"/>
      <c r="G1448" s="83"/>
      <c r="H1448" s="83"/>
      <c r="I1448" s="47"/>
      <c r="J1448" s="45"/>
      <c r="K1448" s="48"/>
      <c r="L1448" s="47">
        <f>SUM(AZ1431:AZ1431)</f>
        <v>0</v>
      </c>
    </row>
    <row r="1449" spans="1:12" ht="13.8" hidden="1" x14ac:dyDescent="0.25">
      <c r="A1449" s="45"/>
      <c r="B1449" s="46"/>
      <c r="C1449" s="83" t="s">
        <v>803</v>
      </c>
      <c r="D1449" s="83"/>
      <c r="E1449" s="83"/>
      <c r="F1449" s="83"/>
      <c r="G1449" s="83"/>
      <c r="H1449" s="83"/>
      <c r="I1449" s="47"/>
      <c r="J1449" s="45"/>
      <c r="K1449" s="48"/>
      <c r="L1449" s="47">
        <f>SUM(BA1431:BA1431)</f>
        <v>0</v>
      </c>
    </row>
    <row r="1450" spans="1:12" ht="13.8" hidden="1" x14ac:dyDescent="0.25">
      <c r="A1450" s="45"/>
      <c r="B1450" s="46"/>
      <c r="C1450" s="83" t="s">
        <v>804</v>
      </c>
      <c r="D1450" s="83"/>
      <c r="E1450" s="83"/>
      <c r="F1450" s="83"/>
      <c r="G1450" s="83"/>
      <c r="H1450" s="83"/>
      <c r="I1450" s="47"/>
      <c r="J1450" s="45"/>
      <c r="K1450" s="48"/>
      <c r="L1450" s="47">
        <f>L1452+L1453</f>
        <v>0</v>
      </c>
    </row>
    <row r="1451" spans="1:12" ht="13.8" hidden="1" x14ac:dyDescent="0.25">
      <c r="A1451" s="45"/>
      <c r="B1451" s="46"/>
      <c r="C1451" s="82" t="s">
        <v>791</v>
      </c>
      <c r="D1451" s="83"/>
      <c r="E1451" s="83"/>
      <c r="F1451" s="83"/>
      <c r="G1451" s="83"/>
      <c r="H1451" s="83"/>
      <c r="I1451" s="47"/>
      <c r="J1451" s="45"/>
      <c r="K1451" s="48"/>
      <c r="L1451" s="47"/>
    </row>
    <row r="1452" spans="1:12" ht="13.8" hidden="1" x14ac:dyDescent="0.25">
      <c r="A1452" s="45"/>
      <c r="B1452" s="46"/>
      <c r="C1452" s="83" t="s">
        <v>805</v>
      </c>
      <c r="D1452" s="83"/>
      <c r="E1452" s="83"/>
      <c r="F1452" s="83"/>
      <c r="G1452" s="83"/>
      <c r="H1452" s="83"/>
      <c r="I1452" s="47"/>
      <c r="J1452" s="45"/>
      <c r="K1452" s="48"/>
      <c r="L1452" s="47">
        <f>SUM(BK1431:BK1431)</f>
        <v>0</v>
      </c>
    </row>
    <row r="1453" spans="1:12" ht="13.8" hidden="1" x14ac:dyDescent="0.25">
      <c r="A1453" s="45"/>
      <c r="B1453" s="46"/>
      <c r="C1453" s="83" t="s">
        <v>806</v>
      </c>
      <c r="D1453" s="83"/>
      <c r="E1453" s="83"/>
      <c r="F1453" s="83"/>
      <c r="G1453" s="83"/>
      <c r="H1453" s="83"/>
      <c r="I1453" s="47"/>
      <c r="J1453" s="45"/>
      <c r="K1453" s="48"/>
      <c r="L1453" s="47">
        <f>SUM(BD1431:BD1431)</f>
        <v>0</v>
      </c>
    </row>
    <row r="1454" spans="1:12" ht="13.8" hidden="1" x14ac:dyDescent="0.25">
      <c r="A1454" s="45"/>
      <c r="B1454" s="46"/>
      <c r="C1454" s="83" t="s">
        <v>807</v>
      </c>
      <c r="D1454" s="83"/>
      <c r="E1454" s="83"/>
      <c r="F1454" s="83"/>
      <c r="G1454" s="83"/>
      <c r="H1454" s="83"/>
      <c r="I1454" s="47"/>
      <c r="J1454" s="45"/>
      <c r="K1454" s="48"/>
      <c r="L1454" s="47"/>
    </row>
    <row r="1455" spans="1:12" ht="13.8" hidden="1" x14ac:dyDescent="0.25">
      <c r="A1455" s="45"/>
      <c r="B1455" s="46"/>
      <c r="C1455" s="83" t="s">
        <v>808</v>
      </c>
      <c r="D1455" s="83"/>
      <c r="E1455" s="83"/>
      <c r="F1455" s="83"/>
      <c r="G1455" s="83"/>
      <c r="H1455" s="83"/>
      <c r="I1455" s="47"/>
      <c r="J1455" s="45"/>
      <c r="K1455" s="48"/>
      <c r="L1455" s="47">
        <f>SUM(BO1431:BO1431)</f>
        <v>0</v>
      </c>
    </row>
    <row r="1456" spans="1:12" ht="13.8" hidden="1" x14ac:dyDescent="0.25">
      <c r="A1456" s="41"/>
      <c r="B1456" s="42"/>
      <c r="C1456" s="76" t="s">
        <v>809</v>
      </c>
      <c r="D1456" s="76"/>
      <c r="E1456" s="76"/>
      <c r="F1456" s="76"/>
      <c r="G1456" s="76"/>
      <c r="H1456" s="76"/>
      <c r="I1456" s="43"/>
      <c r="J1456" s="41"/>
      <c r="K1456" s="44"/>
      <c r="L1456" s="43">
        <f>L1433+L1448+L1449+L1450+L1454+L1455</f>
        <v>0</v>
      </c>
    </row>
    <row r="1457" spans="1:83" ht="13.8" hidden="1" x14ac:dyDescent="0.25">
      <c r="A1457" s="45"/>
      <c r="B1457" s="46"/>
      <c r="C1457" s="82" t="s">
        <v>810</v>
      </c>
      <c r="D1457" s="83"/>
      <c r="E1457" s="83"/>
      <c r="F1457" s="83"/>
      <c r="G1457" s="83"/>
      <c r="H1457" s="83"/>
      <c r="I1457" s="47"/>
      <c r="J1457" s="45"/>
      <c r="K1457" s="48"/>
      <c r="L1457" s="47"/>
    </row>
    <row r="1458" spans="1:83" ht="13.8" hidden="1" x14ac:dyDescent="0.25">
      <c r="A1458" s="45"/>
      <c r="B1458" s="46"/>
      <c r="C1458" s="83" t="s">
        <v>811</v>
      </c>
      <c r="D1458" s="83"/>
      <c r="E1458" s="83"/>
      <c r="F1458" s="83"/>
      <c r="G1458" s="83"/>
      <c r="H1458" s="83"/>
      <c r="I1458" s="47"/>
      <c r="J1458" s="45"/>
      <c r="K1458" s="48"/>
      <c r="L1458" s="47">
        <f>SUM(AX1431:AX1431)</f>
        <v>0</v>
      </c>
    </row>
    <row r="1459" spans="1:83" ht="13.8" hidden="1" x14ac:dyDescent="0.25">
      <c r="A1459" s="45"/>
      <c r="B1459" s="46"/>
      <c r="C1459" s="83" t="s">
        <v>812</v>
      </c>
      <c r="D1459" s="83"/>
      <c r="E1459" s="83"/>
      <c r="F1459" s="83"/>
      <c r="G1459" s="83"/>
      <c r="H1459" s="83"/>
      <c r="I1459" s="47"/>
      <c r="J1459" s="45"/>
      <c r="K1459" s="48"/>
      <c r="L1459" s="47">
        <f>SUM(AY1431:AY1431)</f>
        <v>0</v>
      </c>
    </row>
    <row r="1460" spans="1:83" ht="14.25" hidden="1" customHeight="1" x14ac:dyDescent="0.25">
      <c r="A1460" s="45"/>
      <c r="B1460" s="46"/>
      <c r="C1460" s="83" t="s">
        <v>813</v>
      </c>
      <c r="D1460" s="83"/>
      <c r="E1460" s="83"/>
      <c r="F1460" s="100"/>
      <c r="G1460" s="49">
        <f>Source!F543</f>
        <v>0</v>
      </c>
      <c r="H1460" s="45"/>
      <c r="I1460" s="45"/>
      <c r="J1460" s="45"/>
      <c r="K1460" s="45"/>
      <c r="L1460" s="45"/>
    </row>
    <row r="1461" spans="1:83" ht="14.25" hidden="1" customHeight="1" x14ac:dyDescent="0.25">
      <c r="A1461" s="45"/>
      <c r="B1461" s="46"/>
      <c r="C1461" s="83" t="s">
        <v>814</v>
      </c>
      <c r="D1461" s="83"/>
      <c r="E1461" s="83"/>
      <c r="F1461" s="100"/>
      <c r="G1461" s="49">
        <f>Source!F544</f>
        <v>0</v>
      </c>
      <c r="H1461" s="45"/>
      <c r="I1461" s="45"/>
      <c r="J1461" s="45"/>
      <c r="K1461" s="45"/>
      <c r="L1461" s="45"/>
    </row>
    <row r="1464" spans="1:83" ht="16.8" x14ac:dyDescent="0.25">
      <c r="A1464" s="81" t="s">
        <v>936</v>
      </c>
      <c r="B1464" s="81"/>
      <c r="C1464" s="81"/>
      <c r="D1464" s="81"/>
      <c r="E1464" s="81"/>
      <c r="F1464" s="81"/>
      <c r="G1464" s="81"/>
      <c r="H1464" s="81"/>
      <c r="I1464" s="81"/>
      <c r="J1464" s="81"/>
      <c r="K1464" s="81"/>
      <c r="L1464" s="81"/>
    </row>
    <row r="1466" spans="1:83" ht="16.8" x14ac:dyDescent="0.25">
      <c r="A1466" s="81" t="s">
        <v>937</v>
      </c>
      <c r="B1466" s="81"/>
      <c r="C1466" s="81"/>
      <c r="D1466" s="81"/>
      <c r="E1466" s="81"/>
      <c r="F1466" s="81"/>
      <c r="G1466" s="81"/>
      <c r="H1466" s="81"/>
      <c r="I1466" s="81"/>
      <c r="J1466" s="81"/>
      <c r="K1466" s="81"/>
      <c r="L1466" s="81"/>
    </row>
    <row r="1467" spans="1:83" ht="107.4" x14ac:dyDescent="0.25">
      <c r="A1467" s="50" t="s">
        <v>368</v>
      </c>
      <c r="B1467" s="51" t="s">
        <v>938</v>
      </c>
      <c r="C1467" s="51" t="s">
        <v>1073</v>
      </c>
      <c r="D1467" s="52" t="str">
        <f>Source!H559</f>
        <v>100 м</v>
      </c>
      <c r="E1467" s="48">
        <f>Source!K559</f>
        <v>0.01</v>
      </c>
      <c r="F1467" s="48"/>
      <c r="G1467" s="48">
        <f>Source!I559</f>
        <v>0.01</v>
      </c>
      <c r="H1467" s="47"/>
      <c r="I1467" s="53"/>
      <c r="J1467" s="47"/>
      <c r="K1467" s="53"/>
      <c r="L1467" s="47"/>
    </row>
    <row r="1468" spans="1:83" ht="105.6" x14ac:dyDescent="0.25">
      <c r="B1468" s="54" t="str">
        <f>Source!EO559</f>
        <v>Поправка: 571/пр_2022_п.84_т.3_стр.2_стб.3</v>
      </c>
      <c r="C1468" s="54" t="str">
        <f>Source!CN559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469" spans="1:83" ht="13.8" x14ac:dyDescent="0.25">
      <c r="A1469" s="55"/>
      <c r="B1469" s="48">
        <v>1</v>
      </c>
      <c r="C1469" s="55" t="s">
        <v>819</v>
      </c>
      <c r="D1469" s="52" t="s">
        <v>590</v>
      </c>
      <c r="E1469" s="49"/>
      <c r="F1469" s="48"/>
      <c r="G1469" s="49">
        <f>Source!U559</f>
        <v>0.4128</v>
      </c>
      <c r="H1469" s="48"/>
      <c r="I1469" s="48"/>
      <c r="J1469" s="48"/>
      <c r="K1469" s="48"/>
      <c r="L1469" s="43">
        <f>SUM(L1470:L1470)-SUMIF(CE1470:CE1470, 1, L1470:L1470)</f>
        <v>246.85</v>
      </c>
    </row>
    <row r="1470" spans="1:83" ht="13.8" x14ac:dyDescent="0.25">
      <c r="A1470" s="51"/>
      <c r="B1470" s="51" t="s">
        <v>617</v>
      </c>
      <c r="C1470" s="51" t="s">
        <v>618</v>
      </c>
      <c r="D1470" s="52" t="s">
        <v>590</v>
      </c>
      <c r="E1470" s="48">
        <v>80</v>
      </c>
      <c r="F1470" s="48">
        <f>ROUND((0.6)*0.86,7)</f>
        <v>0.51600000000000001</v>
      </c>
      <c r="G1470" s="48">
        <f>SmtRes!CX442</f>
        <v>0.4128</v>
      </c>
      <c r="H1470" s="47"/>
      <c r="I1470" s="53"/>
      <c r="J1470" s="47">
        <f>SmtRes!CZ442</f>
        <v>597.98</v>
      </c>
      <c r="K1470" s="53"/>
      <c r="L1470" s="47">
        <f>SmtRes!DI442</f>
        <v>246.85</v>
      </c>
    </row>
    <row r="1471" spans="1:83" ht="13.8" x14ac:dyDescent="0.25">
      <c r="A1471" s="55"/>
      <c r="B1471" s="48">
        <v>2</v>
      </c>
      <c r="C1471" s="55" t="s">
        <v>820</v>
      </c>
      <c r="D1471" s="52"/>
      <c r="E1471" s="49"/>
      <c r="F1471" s="48"/>
      <c r="G1471" s="49"/>
      <c r="H1471" s="48"/>
      <c r="I1471" s="48"/>
      <c r="J1471" s="48"/>
      <c r="K1471" s="48"/>
      <c r="L1471" s="43">
        <f>SUM(L1472:L1479)-SUMIF(CE1472:CE1479, 1, L1472:L1479)</f>
        <v>9.2600000000000016</v>
      </c>
    </row>
    <row r="1472" spans="1:83" ht="13.8" x14ac:dyDescent="0.25">
      <c r="A1472" s="55"/>
      <c r="B1472" s="48"/>
      <c r="C1472" s="55" t="s">
        <v>823</v>
      </c>
      <c r="D1472" s="52" t="s">
        <v>590</v>
      </c>
      <c r="E1472" s="49"/>
      <c r="F1472" s="48"/>
      <c r="G1472" s="49">
        <f>Source!V559</f>
        <v>3.8184E-3</v>
      </c>
      <c r="H1472" s="48"/>
      <c r="I1472" s="48"/>
      <c r="J1472" s="48"/>
      <c r="K1472" s="48"/>
      <c r="L1472" s="43">
        <f>SUMIF(CE1473:CE1479, 1, L1473:L1479)</f>
        <v>2.64</v>
      </c>
      <c r="CE1472" s="12">
        <v>1</v>
      </c>
    </row>
    <row r="1473" spans="1:83" ht="27.6" x14ac:dyDescent="0.25">
      <c r="A1473" s="51"/>
      <c r="B1473" s="51" t="s">
        <v>593</v>
      </c>
      <c r="C1473" s="51" t="s">
        <v>595</v>
      </c>
      <c r="D1473" s="52" t="s">
        <v>596</v>
      </c>
      <c r="E1473" s="48">
        <v>0.15</v>
      </c>
      <c r="F1473" s="48">
        <f t="shared" ref="F1473:F1479" si="58">ROUND((0.6)*0.86,7)</f>
        <v>0.51600000000000001</v>
      </c>
      <c r="G1473" s="48">
        <f>SmtRes!CX444</f>
        <v>7.7399999999999995E-4</v>
      </c>
      <c r="H1473" s="47"/>
      <c r="I1473" s="53"/>
      <c r="J1473" s="47">
        <f>SmtRes!CZ444</f>
        <v>1552.12</v>
      </c>
      <c r="K1473" s="53"/>
      <c r="L1473" s="47">
        <f>SmtRes!DG444</f>
        <v>1.2</v>
      </c>
    </row>
    <row r="1474" spans="1:83" ht="13.8" x14ac:dyDescent="0.25">
      <c r="A1474" s="51"/>
      <c r="B1474" s="51" t="s">
        <v>597</v>
      </c>
      <c r="C1474" s="51" t="s">
        <v>821</v>
      </c>
      <c r="D1474" s="52" t="s">
        <v>590</v>
      </c>
      <c r="E1474" s="48">
        <f>SmtRes!DO444*SmtRes!AT444</f>
        <v>0.15</v>
      </c>
      <c r="F1474" s="48">
        <f t="shared" si="58"/>
        <v>0.51600000000000001</v>
      </c>
      <c r="G1474" s="48">
        <f>SmtRes!DO444*SmtRes!CX444</f>
        <v>7.7399999999999995E-4</v>
      </c>
      <c r="H1474" s="47"/>
      <c r="I1474" s="53"/>
      <c r="J1474" s="47">
        <f>ROUND(SmtRes!AG444/SmtRes!DO444, 2)</f>
        <v>803.25</v>
      </c>
      <c r="K1474" s="53"/>
      <c r="L1474" s="47">
        <f>SmtRes!DH444</f>
        <v>0.62</v>
      </c>
      <c r="CE1474" s="12">
        <v>1</v>
      </c>
    </row>
    <row r="1475" spans="1:83" ht="27.6" x14ac:dyDescent="0.25">
      <c r="A1475" s="51"/>
      <c r="B1475" s="51" t="s">
        <v>683</v>
      </c>
      <c r="C1475" s="51" t="s">
        <v>685</v>
      </c>
      <c r="D1475" s="52" t="s">
        <v>596</v>
      </c>
      <c r="E1475" s="48">
        <v>3.35</v>
      </c>
      <c r="F1475" s="48">
        <f t="shared" si="58"/>
        <v>0.51600000000000001</v>
      </c>
      <c r="G1475" s="48">
        <f>SmtRes!CX445</f>
        <v>1.7285999999999999E-2</v>
      </c>
      <c r="H1475" s="47">
        <f>SmtRes!CZ445</f>
        <v>11.45</v>
      </c>
      <c r="I1475" s="53">
        <f>SmtRes!AJ445</f>
        <v>1.38</v>
      </c>
      <c r="J1475" s="47">
        <f>ROUND(H1475*I1475, 2)</f>
        <v>15.8</v>
      </c>
      <c r="K1475" s="53"/>
      <c r="L1475" s="47">
        <f>SmtRes!DG445</f>
        <v>0.27</v>
      </c>
    </row>
    <row r="1476" spans="1:83" ht="27.6" x14ac:dyDescent="0.25">
      <c r="A1476" s="51"/>
      <c r="B1476" s="51" t="s">
        <v>598</v>
      </c>
      <c r="C1476" s="51" t="s">
        <v>600</v>
      </c>
      <c r="D1476" s="52" t="s">
        <v>596</v>
      </c>
      <c r="E1476" s="48">
        <v>0.15</v>
      </c>
      <c r="F1476" s="48">
        <f t="shared" si="58"/>
        <v>0.51600000000000001</v>
      </c>
      <c r="G1476" s="48">
        <f>SmtRes!CX446</f>
        <v>7.7399999999999995E-4</v>
      </c>
      <c r="H1476" s="47">
        <f>SmtRes!CZ446</f>
        <v>477.92</v>
      </c>
      <c r="I1476" s="53">
        <f>SmtRes!AJ446</f>
        <v>1.22</v>
      </c>
      <c r="J1476" s="47">
        <f>ROUND(H1476*I1476, 2)</f>
        <v>583.05999999999995</v>
      </c>
      <c r="K1476" s="53"/>
      <c r="L1476" s="47">
        <f>SmtRes!DG446</f>
        <v>0.45</v>
      </c>
    </row>
    <row r="1477" spans="1:83" ht="13.8" x14ac:dyDescent="0.25">
      <c r="A1477" s="51"/>
      <c r="B1477" s="51" t="s">
        <v>601</v>
      </c>
      <c r="C1477" s="51" t="s">
        <v>822</v>
      </c>
      <c r="D1477" s="52" t="s">
        <v>590</v>
      </c>
      <c r="E1477" s="48">
        <f>SmtRes!DO446*SmtRes!AT446</f>
        <v>0.15</v>
      </c>
      <c r="F1477" s="48">
        <f t="shared" si="58"/>
        <v>0.51600000000000001</v>
      </c>
      <c r="G1477" s="48">
        <f>SmtRes!DO446*SmtRes!CX446</f>
        <v>7.7399999999999995E-4</v>
      </c>
      <c r="H1477" s="47"/>
      <c r="I1477" s="53"/>
      <c r="J1477" s="47">
        <f>ROUND(SmtRes!AG446/SmtRes!DO446, 2)</f>
        <v>597.98</v>
      </c>
      <c r="K1477" s="53"/>
      <c r="L1477" s="47">
        <f>SmtRes!DH446</f>
        <v>0.46</v>
      </c>
      <c r="CE1477" s="12">
        <v>1</v>
      </c>
    </row>
    <row r="1478" spans="1:83" ht="41.4" x14ac:dyDescent="0.25">
      <c r="A1478" s="51"/>
      <c r="B1478" s="51" t="s">
        <v>686</v>
      </c>
      <c r="C1478" s="51" t="s">
        <v>688</v>
      </c>
      <c r="D1478" s="52" t="s">
        <v>596</v>
      </c>
      <c r="E1478" s="48">
        <v>0.44</v>
      </c>
      <c r="F1478" s="48">
        <f t="shared" si="58"/>
        <v>0.51600000000000001</v>
      </c>
      <c r="G1478" s="48">
        <f>SmtRes!CX447</f>
        <v>2.2704000000000001E-3</v>
      </c>
      <c r="H1478" s="47">
        <f>SmtRes!CZ447</f>
        <v>2395.44</v>
      </c>
      <c r="I1478" s="53">
        <f>SmtRes!AJ447</f>
        <v>1.35</v>
      </c>
      <c r="J1478" s="47">
        <f>ROUND(H1478*I1478, 2)</f>
        <v>3233.84</v>
      </c>
      <c r="K1478" s="53"/>
      <c r="L1478" s="47">
        <f>SmtRes!DG447</f>
        <v>7.34</v>
      </c>
    </row>
    <row r="1479" spans="1:83" ht="13.8" x14ac:dyDescent="0.25">
      <c r="A1479" s="51"/>
      <c r="B1479" s="51" t="s">
        <v>660</v>
      </c>
      <c r="C1479" s="51" t="s">
        <v>890</v>
      </c>
      <c r="D1479" s="52" t="s">
        <v>590</v>
      </c>
      <c r="E1479" s="48">
        <f>SmtRes!DO447*SmtRes!AT447</f>
        <v>0.44</v>
      </c>
      <c r="F1479" s="48">
        <f t="shared" si="58"/>
        <v>0.51600000000000001</v>
      </c>
      <c r="G1479" s="48">
        <f>SmtRes!DO447*SmtRes!CX447</f>
        <v>2.2704000000000001E-3</v>
      </c>
      <c r="H1479" s="47"/>
      <c r="I1479" s="53"/>
      <c r="J1479" s="47">
        <f>ROUND(SmtRes!AG447/SmtRes!DO447, 2)</f>
        <v>687.23</v>
      </c>
      <c r="K1479" s="53"/>
      <c r="L1479" s="47">
        <f>SmtRes!DH447</f>
        <v>1.56</v>
      </c>
      <c r="CE1479" s="12">
        <v>1</v>
      </c>
    </row>
    <row r="1480" spans="1:83" ht="13.8" x14ac:dyDescent="0.25">
      <c r="A1480" s="55"/>
      <c r="B1480" s="48">
        <v>4</v>
      </c>
      <c r="C1480" s="55" t="s">
        <v>824</v>
      </c>
      <c r="D1480" s="52"/>
      <c r="E1480" s="49"/>
      <c r="F1480" s="48"/>
      <c r="G1480" s="49"/>
      <c r="H1480" s="48"/>
      <c r="I1480" s="48"/>
      <c r="J1480" s="48"/>
      <c r="K1480" s="48"/>
      <c r="L1480" s="43">
        <f>SUM(L1481:L1485)-SUMIF(CE1481:CE1485, 1, L1481:L1485)</f>
        <v>0</v>
      </c>
    </row>
    <row r="1481" spans="1:83" ht="13.8" x14ac:dyDescent="0.25">
      <c r="A1481" s="51"/>
      <c r="B1481" s="51" t="s">
        <v>689</v>
      </c>
      <c r="C1481" s="51" t="s">
        <v>691</v>
      </c>
      <c r="D1481" s="52" t="s">
        <v>692</v>
      </c>
      <c r="E1481" s="48">
        <v>0.47</v>
      </c>
      <c r="F1481" s="48">
        <f>ROUND(0,7)</f>
        <v>0</v>
      </c>
      <c r="G1481" s="48">
        <f>SmtRes!CX448</f>
        <v>0</v>
      </c>
      <c r="H1481" s="47">
        <f>SmtRes!CZ448</f>
        <v>340.41</v>
      </c>
      <c r="I1481" s="53">
        <f>SmtRes!AI448</f>
        <v>1.49</v>
      </c>
      <c r="J1481" s="47">
        <f>ROUND(H1481*I1481, 2)</f>
        <v>507.21</v>
      </c>
      <c r="K1481" s="53"/>
      <c r="L1481" s="47">
        <f>SmtRes!DF448</f>
        <v>0</v>
      </c>
    </row>
    <row r="1482" spans="1:83" ht="13.8" x14ac:dyDescent="0.25">
      <c r="A1482" s="51"/>
      <c r="B1482" s="51" t="s">
        <v>693</v>
      </c>
      <c r="C1482" s="51" t="s">
        <v>695</v>
      </c>
      <c r="D1482" s="52" t="s">
        <v>692</v>
      </c>
      <c r="E1482" s="48">
        <v>0.54</v>
      </c>
      <c r="F1482" s="48">
        <f>ROUND(0,7)</f>
        <v>0</v>
      </c>
      <c r="G1482" s="48">
        <f>SmtRes!CX449</f>
        <v>0</v>
      </c>
      <c r="H1482" s="47">
        <f>SmtRes!CZ449</f>
        <v>114.64</v>
      </c>
      <c r="I1482" s="53">
        <f>SmtRes!AI449</f>
        <v>0.8</v>
      </c>
      <c r="J1482" s="47">
        <f>ROUND(H1482*I1482, 2)</f>
        <v>91.71</v>
      </c>
      <c r="K1482" s="53"/>
      <c r="L1482" s="47">
        <f>SmtRes!DF449</f>
        <v>0</v>
      </c>
    </row>
    <row r="1483" spans="1:83" ht="13.8" x14ac:dyDescent="0.25">
      <c r="A1483" s="51"/>
      <c r="B1483" s="51" t="s">
        <v>696</v>
      </c>
      <c r="C1483" s="51" t="s">
        <v>698</v>
      </c>
      <c r="D1483" s="52" t="s">
        <v>91</v>
      </c>
      <c r="E1483" s="48">
        <v>0.02</v>
      </c>
      <c r="F1483" s="48">
        <f>ROUND(0,7)</f>
        <v>0</v>
      </c>
      <c r="G1483" s="48">
        <f>SmtRes!CX450</f>
        <v>0</v>
      </c>
      <c r="H1483" s="47">
        <f>SmtRes!CZ450</f>
        <v>149.19999999999999</v>
      </c>
      <c r="I1483" s="53">
        <f>SmtRes!AI450</f>
        <v>1.31</v>
      </c>
      <c r="J1483" s="47">
        <f>ROUND(H1483*I1483, 2)</f>
        <v>195.45</v>
      </c>
      <c r="K1483" s="53"/>
      <c r="L1483" s="47">
        <f>SmtRes!DF450</f>
        <v>0</v>
      </c>
    </row>
    <row r="1484" spans="1:83" ht="13.8" x14ac:dyDescent="0.25">
      <c r="A1484" s="51"/>
      <c r="B1484" s="51" t="s">
        <v>699</v>
      </c>
      <c r="C1484" s="51" t="s">
        <v>701</v>
      </c>
      <c r="D1484" s="52" t="s">
        <v>692</v>
      </c>
      <c r="E1484" s="48">
        <v>0.81</v>
      </c>
      <c r="F1484" s="48">
        <f>ROUND(0,7)</f>
        <v>0</v>
      </c>
      <c r="G1484" s="48">
        <f>SmtRes!CX451</f>
        <v>0</v>
      </c>
      <c r="H1484" s="47">
        <f>SmtRes!CZ451</f>
        <v>36.31</v>
      </c>
      <c r="I1484" s="53">
        <f>SmtRes!AI451</f>
        <v>1.4</v>
      </c>
      <c r="J1484" s="47">
        <f>ROUND(H1484*I1484, 2)</f>
        <v>50.83</v>
      </c>
      <c r="K1484" s="53"/>
      <c r="L1484" s="47">
        <f>SmtRes!DF451</f>
        <v>0</v>
      </c>
    </row>
    <row r="1485" spans="1:83" ht="27.6" x14ac:dyDescent="0.25">
      <c r="A1485" s="51"/>
      <c r="B1485" s="51" t="s">
        <v>702</v>
      </c>
      <c r="C1485" s="56" t="s">
        <v>704</v>
      </c>
      <c r="D1485" s="57" t="s">
        <v>91</v>
      </c>
      <c r="E1485" s="58">
        <v>0.21</v>
      </c>
      <c r="F1485" s="58">
        <f>ROUND(0,7)</f>
        <v>0</v>
      </c>
      <c r="G1485" s="58">
        <f>SmtRes!CX452</f>
        <v>0</v>
      </c>
      <c r="H1485" s="59">
        <f>SmtRes!CZ452</f>
        <v>931.11</v>
      </c>
      <c r="I1485" s="60">
        <f>SmtRes!AI452</f>
        <v>1.61</v>
      </c>
      <c r="J1485" s="59">
        <f>ROUND(H1485*I1485, 2)</f>
        <v>1499.09</v>
      </c>
      <c r="K1485" s="60"/>
      <c r="L1485" s="59">
        <f>SmtRes!DF452</f>
        <v>0</v>
      </c>
    </row>
    <row r="1486" spans="1:83" ht="13.8" x14ac:dyDescent="0.25">
      <c r="A1486" s="51"/>
      <c r="B1486" s="51"/>
      <c r="C1486" s="61" t="s">
        <v>825</v>
      </c>
      <c r="D1486" s="52"/>
      <c r="E1486" s="48"/>
      <c r="F1486" s="48"/>
      <c r="G1486" s="48"/>
      <c r="H1486" s="47"/>
      <c r="I1486" s="53"/>
      <c r="J1486" s="47"/>
      <c r="K1486" s="53"/>
      <c r="L1486" s="47">
        <f>L1469+L1471+L1472+L1480</f>
        <v>258.75</v>
      </c>
    </row>
    <row r="1487" spans="1:83" ht="41.4" x14ac:dyDescent="0.25">
      <c r="A1487" s="50" t="s">
        <v>939</v>
      </c>
      <c r="B1487" s="51" t="str">
        <f>Source!F560</f>
        <v>421/пр_2020_п.75_пп.а</v>
      </c>
      <c r="C1487" s="51" t="str">
        <f>Source!G560</f>
        <v>Сметная стоимость вспомогательных ненормируемых материальных ресурсов, не учтенная в сметной норме, 2%</v>
      </c>
      <c r="D1487" s="52" t="str">
        <f>Source!H560</f>
        <v>%</v>
      </c>
      <c r="E1487" s="48">
        <f>SmtRes!AT453</f>
        <v>2</v>
      </c>
      <c r="F1487" s="48"/>
      <c r="G1487" s="48">
        <f>Source!I560</f>
        <v>2</v>
      </c>
      <c r="H1487" s="47"/>
      <c r="I1487" s="53"/>
      <c r="J1487" s="47"/>
      <c r="K1487" s="53">
        <f>ROUND(0,7)</f>
        <v>0</v>
      </c>
      <c r="L1487" s="47">
        <f>Source!P560</f>
        <v>0</v>
      </c>
      <c r="AD1487" s="12">
        <f>ROUND((Source!AT560/100)*((ROUND(0*Source!I560, 2)+ROUND(0*Source!I560, 2))), 2)</f>
        <v>0</v>
      </c>
      <c r="AE1487" s="12">
        <f>ROUND((Source!AU560/100)*((ROUND(0*Source!I560, 2)+ROUND(0*Source!I560, 2))), 2)</f>
        <v>0</v>
      </c>
      <c r="AN1487" s="12">
        <f>L1487</f>
        <v>0</v>
      </c>
      <c r="AW1487" s="12">
        <f>L1487</f>
        <v>0</v>
      </c>
      <c r="AZ1487" s="12">
        <f>Source!X560</f>
        <v>0</v>
      </c>
      <c r="BA1487" s="12">
        <f>Source!Y560</f>
        <v>0</v>
      </c>
      <c r="CD1487" s="12">
        <v>2</v>
      </c>
    </row>
    <row r="1488" spans="1:83" ht="13.8" x14ac:dyDescent="0.25">
      <c r="A1488" s="51"/>
      <c r="B1488" s="51"/>
      <c r="C1488" s="51" t="s">
        <v>826</v>
      </c>
      <c r="D1488" s="52"/>
      <c r="E1488" s="48"/>
      <c r="F1488" s="48"/>
      <c r="G1488" s="48"/>
      <c r="H1488" s="47"/>
      <c r="I1488" s="53"/>
      <c r="J1488" s="47"/>
      <c r="K1488" s="53"/>
      <c r="L1488" s="47">
        <f>SUM(AR1467:AR1491)+SUM(AS1467:AS1491)+SUM(AT1467:AT1491)+SUM(AU1467:AU1491)+SUM(AV1467:AV1491)</f>
        <v>249.48999999999998</v>
      </c>
    </row>
    <row r="1489" spans="1:83" ht="13.8" x14ac:dyDescent="0.25">
      <c r="A1489" s="51"/>
      <c r="B1489" s="51" t="s">
        <v>376</v>
      </c>
      <c r="C1489" s="51" t="s">
        <v>940</v>
      </c>
      <c r="D1489" s="52" t="s">
        <v>133</v>
      </c>
      <c r="E1489" s="48">
        <f>Source!BZ559</f>
        <v>90</v>
      </c>
      <c r="F1489" s="48"/>
      <c r="G1489" s="48">
        <f>Source!AT559</f>
        <v>90</v>
      </c>
      <c r="H1489" s="47"/>
      <c r="I1489" s="53"/>
      <c r="J1489" s="47"/>
      <c r="K1489" s="53"/>
      <c r="L1489" s="47">
        <f>SUM(AZ1467:AZ1491)</f>
        <v>224.54</v>
      </c>
    </row>
    <row r="1490" spans="1:83" ht="13.8" x14ac:dyDescent="0.25">
      <c r="A1490" s="56"/>
      <c r="B1490" s="56" t="s">
        <v>377</v>
      </c>
      <c r="C1490" s="56" t="s">
        <v>941</v>
      </c>
      <c r="D1490" s="57" t="s">
        <v>133</v>
      </c>
      <c r="E1490" s="58">
        <f>Source!CA559</f>
        <v>46</v>
      </c>
      <c r="F1490" s="58"/>
      <c r="G1490" s="58">
        <f>Source!AU559</f>
        <v>46</v>
      </c>
      <c r="H1490" s="59"/>
      <c r="I1490" s="60"/>
      <c r="J1490" s="59"/>
      <c r="K1490" s="60"/>
      <c r="L1490" s="59">
        <f>SUM(BA1467:BA1491)</f>
        <v>114.77</v>
      </c>
    </row>
    <row r="1491" spans="1:83" ht="13.8" x14ac:dyDescent="0.25">
      <c r="C1491" s="98" t="s">
        <v>829</v>
      </c>
      <c r="D1491" s="98"/>
      <c r="E1491" s="98"/>
      <c r="F1491" s="98"/>
      <c r="G1491" s="98"/>
      <c r="H1491" s="98"/>
      <c r="I1491" s="99">
        <f>K1491/E1467</f>
        <v>59805.999999999993</v>
      </c>
      <c r="J1491" s="99"/>
      <c r="K1491" s="99">
        <f>L1469+L1471+L1480+L1489+L1490+L1472+SUM(L1487:L1487)</f>
        <v>598.05999999999995</v>
      </c>
      <c r="L1491" s="99"/>
      <c r="AD1491" s="12">
        <f>ROUND((Source!AT559/100)*((ROUND(SUMIF(SmtRes!AQ442:'SmtRes'!AQ453,"=1",SmtRes!AD442:'SmtRes'!AD453)*Source!I559, 2)+ROUND(SUMIF(SmtRes!AQ442:'SmtRes'!AQ453,"=1",SmtRes!AC442:'SmtRes'!AC453)*Source!I559, 2))), 2)</f>
        <v>24.17</v>
      </c>
      <c r="AE1491" s="12">
        <f>ROUND((Source!AU559/100)*((ROUND(SUMIF(SmtRes!AQ442:'SmtRes'!AQ453,"=1",SmtRes!AD442:'SmtRes'!AD453)*Source!I559, 2)+ROUND(SUMIF(SmtRes!AQ442:'SmtRes'!AQ453,"=1",SmtRes!AC442:'SmtRes'!AC453)*Source!I559, 2))), 2)</f>
        <v>12.36</v>
      </c>
      <c r="AN1491" s="62">
        <f>L1469+L1471+L1480+L1489+L1490+L1472</f>
        <v>598.05999999999995</v>
      </c>
      <c r="AO1491" s="62">
        <f>L1471</f>
        <v>9.2600000000000016</v>
      </c>
      <c r="AQ1491" s="12" t="s">
        <v>830</v>
      </c>
      <c r="AR1491" s="62">
        <f>L1469</f>
        <v>246.85</v>
      </c>
      <c r="AT1491" s="62">
        <f>L1472</f>
        <v>2.64</v>
      </c>
      <c r="AV1491" s="12" t="s">
        <v>830</v>
      </c>
      <c r="AW1491" s="62">
        <f>L1480</f>
        <v>0</v>
      </c>
      <c r="AZ1491" s="12">
        <f>Source!X559</f>
        <v>224.54</v>
      </c>
      <c r="BA1491" s="12">
        <f>Source!Y559</f>
        <v>114.77</v>
      </c>
      <c r="CD1491" s="12">
        <v>2</v>
      </c>
    </row>
    <row r="1492" spans="1:83" ht="107.4" x14ac:dyDescent="0.25">
      <c r="A1492" s="50" t="s">
        <v>379</v>
      </c>
      <c r="B1492" s="51" t="s">
        <v>942</v>
      </c>
      <c r="C1492" s="51" t="s">
        <v>1074</v>
      </c>
      <c r="D1492" s="52" t="str">
        <f>Source!H561</f>
        <v>100 м</v>
      </c>
      <c r="E1492" s="48">
        <f>Source!K561</f>
        <v>0.01</v>
      </c>
      <c r="F1492" s="48"/>
      <c r="G1492" s="48">
        <f>Source!I561</f>
        <v>0.01</v>
      </c>
      <c r="H1492" s="47"/>
      <c r="I1492" s="53"/>
      <c r="J1492" s="47"/>
      <c r="K1492" s="53"/>
      <c r="L1492" s="47"/>
    </row>
    <row r="1493" spans="1:83" ht="105.6" x14ac:dyDescent="0.25">
      <c r="B1493" s="54" t="str">
        <f>Source!EO561</f>
        <v>Поправка: 571/пр_2022_п.84_т.3_стр.2_стб.3</v>
      </c>
      <c r="C1493" s="54" t="str">
        <f>Source!CN561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494" spans="1:83" ht="13.8" x14ac:dyDescent="0.25">
      <c r="A1494" s="55"/>
      <c r="B1494" s="48">
        <v>1</v>
      </c>
      <c r="C1494" s="55" t="s">
        <v>819</v>
      </c>
      <c r="D1494" s="52" t="s">
        <v>590</v>
      </c>
      <c r="E1494" s="49"/>
      <c r="F1494" s="48"/>
      <c r="G1494" s="49">
        <f>Source!U561</f>
        <v>0.51600000000000001</v>
      </c>
      <c r="H1494" s="48"/>
      <c r="I1494" s="48"/>
      <c r="J1494" s="48"/>
      <c r="K1494" s="48"/>
      <c r="L1494" s="43">
        <f>SUM(L1495:L1495)-SUMIF(CE1495:CE1495, 1, L1495:L1495)</f>
        <v>308.56</v>
      </c>
    </row>
    <row r="1495" spans="1:83" ht="13.8" x14ac:dyDescent="0.25">
      <c r="A1495" s="51"/>
      <c r="B1495" s="51" t="s">
        <v>617</v>
      </c>
      <c r="C1495" s="51" t="s">
        <v>618</v>
      </c>
      <c r="D1495" s="52" t="s">
        <v>590</v>
      </c>
      <c r="E1495" s="48">
        <v>100</v>
      </c>
      <c r="F1495" s="48">
        <f>ROUND((0.6)*0.86,7)</f>
        <v>0.51600000000000001</v>
      </c>
      <c r="G1495" s="48">
        <f>SmtRes!CX454</f>
        <v>0.51600000000000001</v>
      </c>
      <c r="H1495" s="47"/>
      <c r="I1495" s="53"/>
      <c r="J1495" s="47">
        <f>SmtRes!CZ454</f>
        <v>597.98</v>
      </c>
      <c r="K1495" s="53"/>
      <c r="L1495" s="47">
        <f>SmtRes!DI454</f>
        <v>308.56</v>
      </c>
    </row>
    <row r="1496" spans="1:83" ht="13.8" x14ac:dyDescent="0.25">
      <c r="A1496" s="55"/>
      <c r="B1496" s="48">
        <v>2</v>
      </c>
      <c r="C1496" s="55" t="s">
        <v>820</v>
      </c>
      <c r="D1496" s="52"/>
      <c r="E1496" s="49"/>
      <c r="F1496" s="48"/>
      <c r="G1496" s="49"/>
      <c r="H1496" s="48"/>
      <c r="I1496" s="48"/>
      <c r="J1496" s="48"/>
      <c r="K1496" s="48"/>
      <c r="L1496" s="43">
        <f>SUM(L1497:L1504)-SUMIF(CE1497:CE1504, 1, L1497:L1504)</f>
        <v>10.799999999999999</v>
      </c>
    </row>
    <row r="1497" spans="1:83" ht="13.8" x14ac:dyDescent="0.25">
      <c r="A1497" s="55"/>
      <c r="B1497" s="48"/>
      <c r="C1497" s="55" t="s">
        <v>823</v>
      </c>
      <c r="D1497" s="52" t="s">
        <v>590</v>
      </c>
      <c r="E1497" s="49"/>
      <c r="F1497" s="48"/>
      <c r="G1497" s="49">
        <f>Source!V561</f>
        <v>5.2632E-3</v>
      </c>
      <c r="H1497" s="48"/>
      <c r="I1497" s="48"/>
      <c r="J1497" s="48"/>
      <c r="K1497" s="48"/>
      <c r="L1497" s="43">
        <f>SUMIF(CE1498:CE1504, 1, L1498:L1504)</f>
        <v>3.65</v>
      </c>
      <c r="CE1497" s="12">
        <v>1</v>
      </c>
    </row>
    <row r="1498" spans="1:83" ht="27.6" x14ac:dyDescent="0.25">
      <c r="A1498" s="51"/>
      <c r="B1498" s="51" t="s">
        <v>593</v>
      </c>
      <c r="C1498" s="51" t="s">
        <v>595</v>
      </c>
      <c r="D1498" s="52" t="s">
        <v>596</v>
      </c>
      <c r="E1498" s="48">
        <v>0.28999999999999998</v>
      </c>
      <c r="F1498" s="48">
        <f t="shared" ref="F1498:F1504" si="59">ROUND((0.6)*0.86,7)</f>
        <v>0.51600000000000001</v>
      </c>
      <c r="G1498" s="48">
        <f>SmtRes!CX456</f>
        <v>1.4963999999999999E-3</v>
      </c>
      <c r="H1498" s="47"/>
      <c r="I1498" s="53"/>
      <c r="J1498" s="47">
        <f>SmtRes!CZ456</f>
        <v>1552.12</v>
      </c>
      <c r="K1498" s="53"/>
      <c r="L1498" s="47">
        <f>SmtRes!DG456</f>
        <v>2.3199999999999998</v>
      </c>
    </row>
    <row r="1499" spans="1:83" ht="13.8" x14ac:dyDescent="0.25">
      <c r="A1499" s="51"/>
      <c r="B1499" s="51" t="s">
        <v>597</v>
      </c>
      <c r="C1499" s="51" t="s">
        <v>821</v>
      </c>
      <c r="D1499" s="52" t="s">
        <v>590</v>
      </c>
      <c r="E1499" s="48">
        <f>SmtRes!DO456*SmtRes!AT456</f>
        <v>0.28999999999999998</v>
      </c>
      <c r="F1499" s="48">
        <f t="shared" si="59"/>
        <v>0.51600000000000001</v>
      </c>
      <c r="G1499" s="48">
        <f>SmtRes!DO456*SmtRes!CX456</f>
        <v>1.4963999999999999E-3</v>
      </c>
      <c r="H1499" s="47"/>
      <c r="I1499" s="53"/>
      <c r="J1499" s="47">
        <f>ROUND(SmtRes!AG456/SmtRes!DO456, 2)</f>
        <v>803.25</v>
      </c>
      <c r="K1499" s="53"/>
      <c r="L1499" s="47">
        <f>SmtRes!DH456</f>
        <v>1.2</v>
      </c>
      <c r="CE1499" s="12">
        <v>1</v>
      </c>
    </row>
    <row r="1500" spans="1:83" ht="27.6" x14ac:dyDescent="0.25">
      <c r="A1500" s="51"/>
      <c r="B1500" s="51" t="s">
        <v>683</v>
      </c>
      <c r="C1500" s="51" t="s">
        <v>685</v>
      </c>
      <c r="D1500" s="52" t="s">
        <v>596</v>
      </c>
      <c r="E1500" s="48">
        <v>3.35</v>
      </c>
      <c r="F1500" s="48">
        <f t="shared" si="59"/>
        <v>0.51600000000000001</v>
      </c>
      <c r="G1500" s="48">
        <f>SmtRes!CX457</f>
        <v>1.7285999999999999E-2</v>
      </c>
      <c r="H1500" s="47">
        <f>SmtRes!CZ457</f>
        <v>11.45</v>
      </c>
      <c r="I1500" s="53">
        <f>SmtRes!AJ457</f>
        <v>1.38</v>
      </c>
      <c r="J1500" s="47">
        <f>ROUND(H1500*I1500, 2)</f>
        <v>15.8</v>
      </c>
      <c r="K1500" s="53"/>
      <c r="L1500" s="47">
        <f>SmtRes!DG457</f>
        <v>0.27</v>
      </c>
    </row>
    <row r="1501" spans="1:83" ht="27.6" x14ac:dyDescent="0.25">
      <c r="A1501" s="51"/>
      <c r="B1501" s="51" t="s">
        <v>598</v>
      </c>
      <c r="C1501" s="51" t="s">
        <v>600</v>
      </c>
      <c r="D1501" s="52" t="s">
        <v>596</v>
      </c>
      <c r="E1501" s="48">
        <v>0.28999999999999998</v>
      </c>
      <c r="F1501" s="48">
        <f t="shared" si="59"/>
        <v>0.51600000000000001</v>
      </c>
      <c r="G1501" s="48">
        <f>SmtRes!CX458</f>
        <v>1.4963999999999999E-3</v>
      </c>
      <c r="H1501" s="47">
        <f>SmtRes!CZ458</f>
        <v>477.92</v>
      </c>
      <c r="I1501" s="53">
        <f>SmtRes!AJ458</f>
        <v>1.22</v>
      </c>
      <c r="J1501" s="47">
        <f>ROUND(H1501*I1501, 2)</f>
        <v>583.05999999999995</v>
      </c>
      <c r="K1501" s="53"/>
      <c r="L1501" s="47">
        <f>SmtRes!DG458</f>
        <v>0.87</v>
      </c>
    </row>
    <row r="1502" spans="1:83" ht="13.8" x14ac:dyDescent="0.25">
      <c r="A1502" s="51"/>
      <c r="B1502" s="51" t="s">
        <v>601</v>
      </c>
      <c r="C1502" s="51" t="s">
        <v>822</v>
      </c>
      <c r="D1502" s="52" t="s">
        <v>590</v>
      </c>
      <c r="E1502" s="48">
        <f>SmtRes!DO458*SmtRes!AT458</f>
        <v>0.28999999999999998</v>
      </c>
      <c r="F1502" s="48">
        <f t="shared" si="59"/>
        <v>0.51600000000000001</v>
      </c>
      <c r="G1502" s="48">
        <f>SmtRes!DO458*SmtRes!CX458</f>
        <v>1.4963999999999999E-3</v>
      </c>
      <c r="H1502" s="47"/>
      <c r="I1502" s="53"/>
      <c r="J1502" s="47">
        <f>ROUND(SmtRes!AG458/SmtRes!DO458, 2)</f>
        <v>597.98</v>
      </c>
      <c r="K1502" s="53"/>
      <c r="L1502" s="47">
        <f>SmtRes!DH458</f>
        <v>0.89</v>
      </c>
      <c r="CE1502" s="12">
        <v>1</v>
      </c>
    </row>
    <row r="1503" spans="1:83" ht="41.4" x14ac:dyDescent="0.25">
      <c r="A1503" s="51"/>
      <c r="B1503" s="51" t="s">
        <v>686</v>
      </c>
      <c r="C1503" s="51" t="s">
        <v>688</v>
      </c>
      <c r="D1503" s="52" t="s">
        <v>596</v>
      </c>
      <c r="E1503" s="48">
        <v>0.44</v>
      </c>
      <c r="F1503" s="48">
        <f t="shared" si="59"/>
        <v>0.51600000000000001</v>
      </c>
      <c r="G1503" s="48">
        <f>SmtRes!CX459</f>
        <v>2.2704000000000001E-3</v>
      </c>
      <c r="H1503" s="47">
        <f>SmtRes!CZ459</f>
        <v>2395.44</v>
      </c>
      <c r="I1503" s="53">
        <f>SmtRes!AJ459</f>
        <v>1.35</v>
      </c>
      <c r="J1503" s="47">
        <f>ROUND(H1503*I1503, 2)</f>
        <v>3233.84</v>
      </c>
      <c r="K1503" s="53"/>
      <c r="L1503" s="47">
        <f>SmtRes!DG459</f>
        <v>7.34</v>
      </c>
    </row>
    <row r="1504" spans="1:83" ht="13.8" x14ac:dyDescent="0.25">
      <c r="A1504" s="51"/>
      <c r="B1504" s="51" t="s">
        <v>660</v>
      </c>
      <c r="C1504" s="51" t="s">
        <v>890</v>
      </c>
      <c r="D1504" s="52" t="s">
        <v>590</v>
      </c>
      <c r="E1504" s="48">
        <f>SmtRes!DO459*SmtRes!AT459</f>
        <v>0.44</v>
      </c>
      <c r="F1504" s="48">
        <f t="shared" si="59"/>
        <v>0.51600000000000001</v>
      </c>
      <c r="G1504" s="48">
        <f>SmtRes!DO459*SmtRes!CX459</f>
        <v>2.2704000000000001E-3</v>
      </c>
      <c r="H1504" s="47"/>
      <c r="I1504" s="53"/>
      <c r="J1504" s="47">
        <f>ROUND(SmtRes!AG459/SmtRes!DO459, 2)</f>
        <v>687.23</v>
      </c>
      <c r="K1504" s="53"/>
      <c r="L1504" s="47">
        <f>SmtRes!DH459</f>
        <v>1.56</v>
      </c>
      <c r="CE1504" s="12">
        <v>1</v>
      </c>
    </row>
    <row r="1505" spans="1:82" ht="13.8" x14ac:dyDescent="0.25">
      <c r="A1505" s="55"/>
      <c r="B1505" s="48">
        <v>4</v>
      </c>
      <c r="C1505" s="55" t="s">
        <v>824</v>
      </c>
      <c r="D1505" s="52"/>
      <c r="E1505" s="49"/>
      <c r="F1505" s="48"/>
      <c r="G1505" s="49"/>
      <c r="H1505" s="48"/>
      <c r="I1505" s="48"/>
      <c r="J1505" s="48"/>
      <c r="K1505" s="48"/>
      <c r="L1505" s="43">
        <f>SUM(L1506:L1511)-SUMIF(CE1506:CE1511, 1, L1506:L1511)</f>
        <v>0</v>
      </c>
    </row>
    <row r="1506" spans="1:82" ht="13.8" x14ac:dyDescent="0.25">
      <c r="A1506" s="51"/>
      <c r="B1506" s="51" t="s">
        <v>689</v>
      </c>
      <c r="C1506" s="51" t="s">
        <v>691</v>
      </c>
      <c r="D1506" s="52" t="s">
        <v>692</v>
      </c>
      <c r="E1506" s="48">
        <v>1.1399999999999999</v>
      </c>
      <c r="F1506" s="48">
        <f t="shared" ref="F1506:F1511" si="60">ROUND(0,7)</f>
        <v>0</v>
      </c>
      <c r="G1506" s="48">
        <f>SmtRes!CX460</f>
        <v>0</v>
      </c>
      <c r="H1506" s="47">
        <f>SmtRes!CZ460</f>
        <v>340.41</v>
      </c>
      <c r="I1506" s="53">
        <f>SmtRes!AI460</f>
        <v>1.49</v>
      </c>
      <c r="J1506" s="47">
        <f>ROUND(H1506*I1506, 2)</f>
        <v>507.21</v>
      </c>
      <c r="K1506" s="53"/>
      <c r="L1506" s="47">
        <f>SmtRes!DF460</f>
        <v>0</v>
      </c>
    </row>
    <row r="1507" spans="1:82" ht="13.8" x14ac:dyDescent="0.25">
      <c r="A1507" s="51"/>
      <c r="B1507" s="51" t="s">
        <v>693</v>
      </c>
      <c r="C1507" s="51" t="s">
        <v>695</v>
      </c>
      <c r="D1507" s="52" t="s">
        <v>692</v>
      </c>
      <c r="E1507" s="48">
        <v>1.31</v>
      </c>
      <c r="F1507" s="48">
        <f t="shared" si="60"/>
        <v>0</v>
      </c>
      <c r="G1507" s="48">
        <f>SmtRes!CX461</f>
        <v>0</v>
      </c>
      <c r="H1507" s="47">
        <f>SmtRes!CZ461</f>
        <v>114.64</v>
      </c>
      <c r="I1507" s="53">
        <f>SmtRes!AI461</f>
        <v>0.8</v>
      </c>
      <c r="J1507" s="47">
        <f>ROUND(H1507*I1507, 2)</f>
        <v>91.71</v>
      </c>
      <c r="K1507" s="53"/>
      <c r="L1507" s="47">
        <f>SmtRes!DF461</f>
        <v>0</v>
      </c>
    </row>
    <row r="1508" spans="1:82" ht="13.8" x14ac:dyDescent="0.25">
      <c r="A1508" s="51"/>
      <c r="B1508" s="51" t="s">
        <v>696</v>
      </c>
      <c r="C1508" s="51" t="s">
        <v>698</v>
      </c>
      <c r="D1508" s="52" t="s">
        <v>91</v>
      </c>
      <c r="E1508" s="48">
        <v>0.06</v>
      </c>
      <c r="F1508" s="48">
        <f t="shared" si="60"/>
        <v>0</v>
      </c>
      <c r="G1508" s="48">
        <f>SmtRes!CX462</f>
        <v>0</v>
      </c>
      <c r="H1508" s="47">
        <f>SmtRes!CZ462</f>
        <v>149.19999999999999</v>
      </c>
      <c r="I1508" s="53">
        <f>SmtRes!AI462</f>
        <v>1.31</v>
      </c>
      <c r="J1508" s="47">
        <f>ROUND(H1508*I1508, 2)</f>
        <v>195.45</v>
      </c>
      <c r="K1508" s="53"/>
      <c r="L1508" s="47">
        <f>SmtRes!DF462</f>
        <v>0</v>
      </c>
    </row>
    <row r="1509" spans="1:82" ht="13.8" x14ac:dyDescent="0.25">
      <c r="A1509" s="51"/>
      <c r="B1509" s="51" t="s">
        <v>699</v>
      </c>
      <c r="C1509" s="51" t="s">
        <v>701</v>
      </c>
      <c r="D1509" s="52" t="s">
        <v>692</v>
      </c>
      <c r="E1509" s="48">
        <v>0.81</v>
      </c>
      <c r="F1509" s="48">
        <f t="shared" si="60"/>
        <v>0</v>
      </c>
      <c r="G1509" s="48">
        <f>SmtRes!CX463</f>
        <v>0</v>
      </c>
      <c r="H1509" s="47">
        <f>SmtRes!CZ463</f>
        <v>36.31</v>
      </c>
      <c r="I1509" s="53">
        <f>SmtRes!AI463</f>
        <v>1.4</v>
      </c>
      <c r="J1509" s="47">
        <f>ROUND(H1509*I1509, 2)</f>
        <v>50.83</v>
      </c>
      <c r="K1509" s="53"/>
      <c r="L1509" s="47">
        <f>SmtRes!DF463</f>
        <v>0</v>
      </c>
    </row>
    <row r="1510" spans="1:82" ht="13.8" x14ac:dyDescent="0.25">
      <c r="A1510" s="51"/>
      <c r="B1510" s="51" t="s">
        <v>663</v>
      </c>
      <c r="C1510" s="51" t="s">
        <v>665</v>
      </c>
      <c r="D1510" s="52" t="s">
        <v>666</v>
      </c>
      <c r="E1510" s="48">
        <v>0.53100000000000003</v>
      </c>
      <c r="F1510" s="48">
        <f t="shared" si="60"/>
        <v>0</v>
      </c>
      <c r="G1510" s="48">
        <f>SmtRes!CX464</f>
        <v>0</v>
      </c>
      <c r="H1510" s="47"/>
      <c r="I1510" s="53"/>
      <c r="J1510" s="47">
        <f>SmtRes!CZ464</f>
        <v>5.78</v>
      </c>
      <c r="K1510" s="53"/>
      <c r="L1510" s="47">
        <f>SmtRes!DF464</f>
        <v>0</v>
      </c>
    </row>
    <row r="1511" spans="1:82" ht="27.6" x14ac:dyDescent="0.25">
      <c r="A1511" s="51"/>
      <c r="B1511" s="51" t="s">
        <v>702</v>
      </c>
      <c r="C1511" s="56" t="s">
        <v>704</v>
      </c>
      <c r="D1511" s="57" t="s">
        <v>91</v>
      </c>
      <c r="E1511" s="58">
        <v>0.56999999999999995</v>
      </c>
      <c r="F1511" s="58">
        <f t="shared" si="60"/>
        <v>0</v>
      </c>
      <c r="G1511" s="58">
        <f>SmtRes!CX465</f>
        <v>0</v>
      </c>
      <c r="H1511" s="59">
        <f>SmtRes!CZ465</f>
        <v>931.11</v>
      </c>
      <c r="I1511" s="60">
        <f>SmtRes!AI465</f>
        <v>1.61</v>
      </c>
      <c r="J1511" s="59">
        <f>ROUND(H1511*I1511, 2)</f>
        <v>1499.09</v>
      </c>
      <c r="K1511" s="60"/>
      <c r="L1511" s="59">
        <f>SmtRes!DF465</f>
        <v>0</v>
      </c>
    </row>
    <row r="1512" spans="1:82" ht="13.8" x14ac:dyDescent="0.25">
      <c r="A1512" s="51"/>
      <c r="B1512" s="51"/>
      <c r="C1512" s="61" t="s">
        <v>825</v>
      </c>
      <c r="D1512" s="52"/>
      <c r="E1512" s="48"/>
      <c r="F1512" s="48"/>
      <c r="G1512" s="48"/>
      <c r="H1512" s="47"/>
      <c r="I1512" s="53"/>
      <c r="J1512" s="47"/>
      <c r="K1512" s="53"/>
      <c r="L1512" s="47">
        <f>L1494+L1496+L1497+L1505</f>
        <v>323.01</v>
      </c>
    </row>
    <row r="1513" spans="1:82" ht="41.4" x14ac:dyDescent="0.25">
      <c r="A1513" s="50" t="s">
        <v>943</v>
      </c>
      <c r="B1513" s="51" t="str">
        <f>Source!F562</f>
        <v>421/пр_2020_п.75_пп.а</v>
      </c>
      <c r="C1513" s="51" t="str">
        <f>Source!G562</f>
        <v>Сметная стоимость вспомогательных ненормируемых материальных ресурсов, не учтенная в сметной норме, 2%</v>
      </c>
      <c r="D1513" s="52" t="str">
        <f>Source!H562</f>
        <v>%</v>
      </c>
      <c r="E1513" s="48">
        <f>SmtRes!AT466</f>
        <v>2</v>
      </c>
      <c r="F1513" s="48"/>
      <c r="G1513" s="48">
        <f>Source!I562</f>
        <v>2</v>
      </c>
      <c r="H1513" s="47"/>
      <c r="I1513" s="53"/>
      <c r="J1513" s="47"/>
      <c r="K1513" s="53">
        <f>ROUND(0,7)</f>
        <v>0</v>
      </c>
      <c r="L1513" s="47">
        <f>Source!P562</f>
        <v>0</v>
      </c>
      <c r="AD1513" s="12">
        <f>ROUND((Source!AT562/100)*((ROUND(0*Source!I562, 2)+ROUND(0*Source!I562, 2))), 2)</f>
        <v>0</v>
      </c>
      <c r="AE1513" s="12">
        <f>ROUND((Source!AU562/100)*((ROUND(0*Source!I562, 2)+ROUND(0*Source!I562, 2))), 2)</f>
        <v>0</v>
      </c>
      <c r="AN1513" s="12">
        <f>L1513</f>
        <v>0</v>
      </c>
      <c r="AW1513" s="12">
        <f>L1513</f>
        <v>0</v>
      </c>
      <c r="AZ1513" s="12">
        <f>Source!X562</f>
        <v>0</v>
      </c>
      <c r="BA1513" s="12">
        <f>Source!Y562</f>
        <v>0</v>
      </c>
      <c r="CD1513" s="12">
        <v>2</v>
      </c>
    </row>
    <row r="1514" spans="1:82" ht="13.8" x14ac:dyDescent="0.25">
      <c r="A1514" s="51"/>
      <c r="B1514" s="51"/>
      <c r="C1514" s="51" t="s">
        <v>826</v>
      </c>
      <c r="D1514" s="52"/>
      <c r="E1514" s="48"/>
      <c r="F1514" s="48"/>
      <c r="G1514" s="48"/>
      <c r="H1514" s="47"/>
      <c r="I1514" s="53"/>
      <c r="J1514" s="47"/>
      <c r="K1514" s="53"/>
      <c r="L1514" s="47">
        <f>SUM(AR1492:AR1517)+SUM(AS1492:AS1517)+SUM(AT1492:AT1517)+SUM(AU1492:AU1517)+SUM(AV1492:AV1517)</f>
        <v>312.20999999999998</v>
      </c>
    </row>
    <row r="1515" spans="1:82" ht="13.8" x14ac:dyDescent="0.25">
      <c r="A1515" s="51"/>
      <c r="B1515" s="51" t="s">
        <v>376</v>
      </c>
      <c r="C1515" s="51" t="s">
        <v>940</v>
      </c>
      <c r="D1515" s="52" t="s">
        <v>133</v>
      </c>
      <c r="E1515" s="48">
        <f>Source!BZ561</f>
        <v>90</v>
      </c>
      <c r="F1515" s="48"/>
      <c r="G1515" s="48">
        <f>Source!AT561</f>
        <v>90</v>
      </c>
      <c r="H1515" s="47"/>
      <c r="I1515" s="53"/>
      <c r="J1515" s="47"/>
      <c r="K1515" s="53"/>
      <c r="L1515" s="47">
        <f>SUM(AZ1492:AZ1517)</f>
        <v>280.99</v>
      </c>
    </row>
    <row r="1516" spans="1:82" ht="13.8" x14ac:dyDescent="0.25">
      <c r="A1516" s="56"/>
      <c r="B1516" s="56" t="s">
        <v>377</v>
      </c>
      <c r="C1516" s="56" t="s">
        <v>941</v>
      </c>
      <c r="D1516" s="57" t="s">
        <v>133</v>
      </c>
      <c r="E1516" s="58">
        <f>Source!CA561</f>
        <v>46</v>
      </c>
      <c r="F1516" s="58"/>
      <c r="G1516" s="58">
        <f>Source!AU561</f>
        <v>46</v>
      </c>
      <c r="H1516" s="59"/>
      <c r="I1516" s="60"/>
      <c r="J1516" s="59"/>
      <c r="K1516" s="60"/>
      <c r="L1516" s="59">
        <f>SUM(BA1492:BA1517)</f>
        <v>143.62</v>
      </c>
    </row>
    <row r="1517" spans="1:82" ht="13.8" x14ac:dyDescent="0.25">
      <c r="C1517" s="98" t="s">
        <v>829</v>
      </c>
      <c r="D1517" s="98"/>
      <c r="E1517" s="98"/>
      <c r="F1517" s="98"/>
      <c r="G1517" s="98"/>
      <c r="H1517" s="98"/>
      <c r="I1517" s="99">
        <f>K1517/E1492</f>
        <v>74762</v>
      </c>
      <c r="J1517" s="99"/>
      <c r="K1517" s="99">
        <f>L1494+L1496+L1505+L1515+L1516+L1497+SUM(L1513:L1513)</f>
        <v>747.62</v>
      </c>
      <c r="L1517" s="99"/>
      <c r="AD1517" s="12">
        <f>ROUND((Source!AT561/100)*((ROUND(SUMIF(SmtRes!AQ454:'SmtRes'!AQ466,"=1",SmtRes!AD454:'SmtRes'!AD466)*Source!I561, 2)+ROUND(SUMIF(SmtRes!AQ454:'SmtRes'!AQ466,"=1",SmtRes!AC454:'SmtRes'!AC466)*Source!I561, 2))), 2)</f>
        <v>24.17</v>
      </c>
      <c r="AE1517" s="12">
        <f>ROUND((Source!AU561/100)*((ROUND(SUMIF(SmtRes!AQ454:'SmtRes'!AQ466,"=1",SmtRes!AD454:'SmtRes'!AD466)*Source!I561, 2)+ROUND(SUMIF(SmtRes!AQ454:'SmtRes'!AQ466,"=1",SmtRes!AC454:'SmtRes'!AC466)*Source!I561, 2))), 2)</f>
        <v>12.36</v>
      </c>
      <c r="AN1517" s="62">
        <f>L1494+L1496+L1505+L1515+L1516+L1497</f>
        <v>747.62</v>
      </c>
      <c r="AO1517" s="62">
        <f>L1496</f>
        <v>10.799999999999999</v>
      </c>
      <c r="AQ1517" s="12" t="s">
        <v>830</v>
      </c>
      <c r="AR1517" s="62">
        <f>L1494</f>
        <v>308.56</v>
      </c>
      <c r="AT1517" s="62">
        <f>L1497</f>
        <v>3.65</v>
      </c>
      <c r="AV1517" s="12" t="s">
        <v>830</v>
      </c>
      <c r="AW1517" s="62">
        <f>L1505</f>
        <v>0</v>
      </c>
      <c r="AZ1517" s="12">
        <f>Source!X561</f>
        <v>280.99</v>
      </c>
      <c r="BA1517" s="12">
        <f>Source!Y561</f>
        <v>143.62</v>
      </c>
      <c r="CD1517" s="12">
        <v>2</v>
      </c>
    </row>
    <row r="1519" spans="1:82" ht="13.8" hidden="1" x14ac:dyDescent="0.25">
      <c r="A1519" s="41"/>
      <c r="B1519" s="42"/>
      <c r="C1519" s="76" t="s">
        <v>831</v>
      </c>
      <c r="D1519" s="76"/>
      <c r="E1519" s="76"/>
      <c r="F1519" s="76"/>
      <c r="G1519" s="76"/>
      <c r="H1519" s="76"/>
      <c r="I1519" s="43"/>
      <c r="J1519" s="41"/>
      <c r="K1519" s="44"/>
      <c r="L1519" s="43">
        <f>L1521+L1522+L1528+L1532</f>
        <v>581.76</v>
      </c>
    </row>
    <row r="1520" spans="1:82" ht="13.8" hidden="1" x14ac:dyDescent="0.25">
      <c r="A1520" s="45"/>
      <c r="B1520" s="46"/>
      <c r="C1520" s="82" t="s">
        <v>791</v>
      </c>
      <c r="D1520" s="83"/>
      <c r="E1520" s="83"/>
      <c r="F1520" s="83"/>
      <c r="G1520" s="83"/>
      <c r="H1520" s="83"/>
      <c r="I1520" s="47"/>
      <c r="J1520" s="45"/>
      <c r="K1520" s="48"/>
      <c r="L1520" s="47"/>
    </row>
    <row r="1521" spans="1:12" ht="13.8" hidden="1" x14ac:dyDescent="0.25">
      <c r="A1521" s="45"/>
      <c r="B1521" s="46"/>
      <c r="C1521" s="83" t="s">
        <v>792</v>
      </c>
      <c r="D1521" s="83"/>
      <c r="E1521" s="83"/>
      <c r="F1521" s="83"/>
      <c r="G1521" s="83"/>
      <c r="H1521" s="83"/>
      <c r="I1521" s="47"/>
      <c r="J1521" s="45"/>
      <c r="K1521" s="48"/>
      <c r="L1521" s="47">
        <f>SUM(AR1466:AR1517)</f>
        <v>555.41</v>
      </c>
    </row>
    <row r="1522" spans="1:12" ht="13.8" hidden="1" x14ac:dyDescent="0.25">
      <c r="A1522" s="45"/>
      <c r="B1522" s="46"/>
      <c r="C1522" s="83" t="s">
        <v>793</v>
      </c>
      <c r="D1522" s="83"/>
      <c r="E1522" s="83"/>
      <c r="F1522" s="83"/>
      <c r="G1522" s="83"/>
      <c r="H1522" s="83"/>
      <c r="I1522" s="47"/>
      <c r="J1522" s="45"/>
      <c r="K1522" s="48"/>
      <c r="L1522" s="47">
        <f>L1524+L1527+L1526</f>
        <v>26.35</v>
      </c>
    </row>
    <row r="1523" spans="1:12" ht="13.8" hidden="1" x14ac:dyDescent="0.25">
      <c r="A1523" s="45"/>
      <c r="B1523" s="46"/>
      <c r="C1523" s="82" t="s">
        <v>794</v>
      </c>
      <c r="D1523" s="83"/>
      <c r="E1523" s="83"/>
      <c r="F1523" s="83"/>
      <c r="G1523" s="83"/>
      <c r="H1523" s="83"/>
      <c r="I1523" s="47"/>
      <c r="J1523" s="45"/>
      <c r="K1523" s="48"/>
      <c r="L1523" s="47"/>
    </row>
    <row r="1524" spans="1:12" ht="13.8" hidden="1" x14ac:dyDescent="0.25">
      <c r="A1524" s="45"/>
      <c r="B1524" s="46"/>
      <c r="C1524" s="83" t="s">
        <v>793</v>
      </c>
      <c r="D1524" s="83"/>
      <c r="E1524" s="83"/>
      <c r="F1524" s="83"/>
      <c r="G1524" s="83"/>
      <c r="H1524" s="83"/>
      <c r="I1524" s="47"/>
      <c r="J1524" s="45"/>
      <c r="K1524" s="48"/>
      <c r="L1524" s="47">
        <f>SUM(AO1466:AO1517)</f>
        <v>20.060000000000002</v>
      </c>
    </row>
    <row r="1525" spans="1:12" ht="13.8" hidden="1" x14ac:dyDescent="0.25">
      <c r="A1525" s="45"/>
      <c r="B1525" s="46"/>
      <c r="C1525" s="82" t="s">
        <v>795</v>
      </c>
      <c r="D1525" s="83"/>
      <c r="E1525" s="83"/>
      <c r="F1525" s="83"/>
      <c r="G1525" s="83"/>
      <c r="H1525" s="83"/>
      <c r="I1525" s="47"/>
      <c r="J1525" s="45"/>
      <c r="K1525" s="48"/>
      <c r="L1525" s="47"/>
    </row>
    <row r="1526" spans="1:12" ht="13.8" hidden="1" x14ac:dyDescent="0.25">
      <c r="A1526" s="45"/>
      <c r="B1526" s="46"/>
      <c r="C1526" s="83" t="s">
        <v>815</v>
      </c>
      <c r="D1526" s="83"/>
      <c r="E1526" s="83"/>
      <c r="F1526" s="83"/>
      <c r="G1526" s="83"/>
      <c r="H1526" s="83"/>
      <c r="I1526" s="47"/>
      <c r="J1526" s="45"/>
      <c r="K1526" s="48"/>
      <c r="L1526" s="47">
        <f>SUM(AT1466:AT1517)</f>
        <v>6.29</v>
      </c>
    </row>
    <row r="1527" spans="1:12" ht="13.8" hidden="1" x14ac:dyDescent="0.25">
      <c r="A1527" s="45"/>
      <c r="B1527" s="46"/>
      <c r="C1527" s="83" t="s">
        <v>796</v>
      </c>
      <c r="D1527" s="83"/>
      <c r="E1527" s="83"/>
      <c r="F1527" s="83"/>
      <c r="G1527" s="83"/>
      <c r="H1527" s="83"/>
      <c r="I1527" s="47"/>
      <c r="J1527" s="45"/>
      <c r="K1527" s="48"/>
      <c r="L1527" s="47">
        <f>SUM(AV1466:AV1517)</f>
        <v>0</v>
      </c>
    </row>
    <row r="1528" spans="1:12" ht="13.8" hidden="1" x14ac:dyDescent="0.25">
      <c r="A1528" s="45"/>
      <c r="B1528" s="46"/>
      <c r="C1528" s="83" t="s">
        <v>797</v>
      </c>
      <c r="D1528" s="83"/>
      <c r="E1528" s="83"/>
      <c r="F1528" s="83"/>
      <c r="G1528" s="83"/>
      <c r="H1528" s="83"/>
      <c r="I1528" s="47"/>
      <c r="J1528" s="45"/>
      <c r="K1528" s="48"/>
      <c r="L1528" s="47">
        <f>L1530+L1531</f>
        <v>0</v>
      </c>
    </row>
    <row r="1529" spans="1:12" ht="13.8" hidden="1" x14ac:dyDescent="0.25">
      <c r="A1529" s="45"/>
      <c r="B1529" s="46"/>
      <c r="C1529" s="82" t="s">
        <v>794</v>
      </c>
      <c r="D1529" s="83"/>
      <c r="E1529" s="83"/>
      <c r="F1529" s="83"/>
      <c r="G1529" s="83"/>
      <c r="H1529" s="83"/>
      <c r="I1529" s="47"/>
      <c r="J1529" s="45"/>
      <c r="K1529" s="48"/>
      <c r="L1529" s="47"/>
    </row>
    <row r="1530" spans="1:12" ht="13.8" hidden="1" x14ac:dyDescent="0.25">
      <c r="A1530" s="45"/>
      <c r="B1530" s="46"/>
      <c r="C1530" s="83" t="s">
        <v>798</v>
      </c>
      <c r="D1530" s="83"/>
      <c r="E1530" s="83"/>
      <c r="F1530" s="83"/>
      <c r="G1530" s="83"/>
      <c r="H1530" s="83"/>
      <c r="I1530" s="47"/>
      <c r="J1530" s="45"/>
      <c r="K1530" s="48"/>
      <c r="L1530" s="47">
        <f>SUM(AW1466:AW1517)-SUM(BK1466:BK1517)</f>
        <v>0</v>
      </c>
    </row>
    <row r="1531" spans="1:12" ht="13.8" hidden="1" x14ac:dyDescent="0.25">
      <c r="A1531" s="45"/>
      <c r="B1531" s="46"/>
      <c r="C1531" s="83" t="s">
        <v>799</v>
      </c>
      <c r="D1531" s="83"/>
      <c r="E1531" s="83"/>
      <c r="F1531" s="83"/>
      <c r="G1531" s="83"/>
      <c r="H1531" s="83"/>
      <c r="I1531" s="47"/>
      <c r="J1531" s="45"/>
      <c r="K1531" s="48"/>
      <c r="L1531" s="47">
        <f>SUM(BC1466:BC1517)</f>
        <v>0</v>
      </c>
    </row>
    <row r="1532" spans="1:12" ht="13.8" hidden="1" x14ac:dyDescent="0.25">
      <c r="A1532" s="45"/>
      <c r="B1532" s="46"/>
      <c r="C1532" s="83" t="s">
        <v>800</v>
      </c>
      <c r="D1532" s="83"/>
      <c r="E1532" s="83"/>
      <c r="F1532" s="83"/>
      <c r="G1532" s="83"/>
      <c r="H1532" s="83"/>
      <c r="I1532" s="47"/>
      <c r="J1532" s="45"/>
      <c r="K1532" s="48"/>
      <c r="L1532" s="47">
        <f>SUM(BB1466:BB1517)</f>
        <v>0</v>
      </c>
    </row>
    <row r="1533" spans="1:12" ht="13.8" hidden="1" x14ac:dyDescent="0.25">
      <c r="A1533" s="45"/>
      <c r="B1533" s="46"/>
      <c r="C1533" s="83" t="s">
        <v>801</v>
      </c>
      <c r="D1533" s="83"/>
      <c r="E1533" s="83"/>
      <c r="F1533" s="83"/>
      <c r="G1533" s="83"/>
      <c r="H1533" s="83"/>
      <c r="I1533" s="47"/>
      <c r="J1533" s="45"/>
      <c r="K1533" s="48"/>
      <c r="L1533" s="47">
        <f>SUM(AR1466:AR1517)+SUM(AT1466:AT1517)+SUM(AV1466:AV1517)</f>
        <v>561.69999999999993</v>
      </c>
    </row>
    <row r="1534" spans="1:12" ht="13.8" hidden="1" x14ac:dyDescent="0.25">
      <c r="A1534" s="45"/>
      <c r="B1534" s="46"/>
      <c r="C1534" s="83" t="s">
        <v>802</v>
      </c>
      <c r="D1534" s="83"/>
      <c r="E1534" s="83"/>
      <c r="F1534" s="83"/>
      <c r="G1534" s="83"/>
      <c r="H1534" s="83"/>
      <c r="I1534" s="47"/>
      <c r="J1534" s="45"/>
      <c r="K1534" s="48"/>
      <c r="L1534" s="47">
        <f>SUM(AZ1466:AZ1517)</f>
        <v>505.53</v>
      </c>
    </row>
    <row r="1535" spans="1:12" ht="13.8" hidden="1" x14ac:dyDescent="0.25">
      <c r="A1535" s="45"/>
      <c r="B1535" s="46"/>
      <c r="C1535" s="83" t="s">
        <v>803</v>
      </c>
      <c r="D1535" s="83"/>
      <c r="E1535" s="83"/>
      <c r="F1535" s="83"/>
      <c r="G1535" s="83"/>
      <c r="H1535" s="83"/>
      <c r="I1535" s="47"/>
      <c r="J1535" s="45"/>
      <c r="K1535" s="48"/>
      <c r="L1535" s="47">
        <f>SUM(BA1466:BA1517)</f>
        <v>258.39</v>
      </c>
    </row>
    <row r="1536" spans="1:12" ht="13.8" hidden="1" x14ac:dyDescent="0.25">
      <c r="A1536" s="45"/>
      <c r="B1536" s="46"/>
      <c r="C1536" s="83" t="s">
        <v>804</v>
      </c>
      <c r="D1536" s="83"/>
      <c r="E1536" s="83"/>
      <c r="F1536" s="83"/>
      <c r="G1536" s="83"/>
      <c r="H1536" s="83"/>
      <c r="I1536" s="47"/>
      <c r="J1536" s="45"/>
      <c r="K1536" s="48"/>
      <c r="L1536" s="47">
        <f>L1538+L1539</f>
        <v>0</v>
      </c>
    </row>
    <row r="1537" spans="1:12" ht="13.8" hidden="1" x14ac:dyDescent="0.25">
      <c r="A1537" s="45"/>
      <c r="B1537" s="46"/>
      <c r="C1537" s="82" t="s">
        <v>791</v>
      </c>
      <c r="D1537" s="83"/>
      <c r="E1537" s="83"/>
      <c r="F1537" s="83"/>
      <c r="G1537" s="83"/>
      <c r="H1537" s="83"/>
      <c r="I1537" s="47"/>
      <c r="J1537" s="45"/>
      <c r="K1537" s="48"/>
      <c r="L1537" s="47"/>
    </row>
    <row r="1538" spans="1:12" ht="13.8" hidden="1" x14ac:dyDescent="0.25">
      <c r="A1538" s="45"/>
      <c r="B1538" s="46"/>
      <c r="C1538" s="83" t="s">
        <v>805</v>
      </c>
      <c r="D1538" s="83"/>
      <c r="E1538" s="83"/>
      <c r="F1538" s="83"/>
      <c r="G1538" s="83"/>
      <c r="H1538" s="83"/>
      <c r="I1538" s="47"/>
      <c r="J1538" s="45"/>
      <c r="K1538" s="48"/>
      <c r="L1538" s="47">
        <f>SUM(BK1466:BK1517)</f>
        <v>0</v>
      </c>
    </row>
    <row r="1539" spans="1:12" ht="13.8" hidden="1" x14ac:dyDescent="0.25">
      <c r="A1539" s="45"/>
      <c r="B1539" s="46"/>
      <c r="C1539" s="83" t="s">
        <v>806</v>
      </c>
      <c r="D1539" s="83"/>
      <c r="E1539" s="83"/>
      <c r="F1539" s="83"/>
      <c r="G1539" s="83"/>
      <c r="H1539" s="83"/>
      <c r="I1539" s="47"/>
      <c r="J1539" s="45"/>
      <c r="K1539" s="48"/>
      <c r="L1539" s="47">
        <f>SUM(BD1466:BD1517)</f>
        <v>0</v>
      </c>
    </row>
    <row r="1540" spans="1:12" ht="13.8" hidden="1" x14ac:dyDescent="0.25">
      <c r="A1540" s="45"/>
      <c r="B1540" s="46"/>
      <c r="C1540" s="83" t="s">
        <v>807</v>
      </c>
      <c r="D1540" s="83"/>
      <c r="E1540" s="83"/>
      <c r="F1540" s="83"/>
      <c r="G1540" s="83"/>
      <c r="H1540" s="83"/>
      <c r="I1540" s="47"/>
      <c r="J1540" s="45"/>
      <c r="K1540" s="48"/>
      <c r="L1540" s="47"/>
    </row>
    <row r="1541" spans="1:12" ht="13.8" hidden="1" x14ac:dyDescent="0.25">
      <c r="A1541" s="45"/>
      <c r="B1541" s="46"/>
      <c r="C1541" s="83" t="s">
        <v>808</v>
      </c>
      <c r="D1541" s="83"/>
      <c r="E1541" s="83"/>
      <c r="F1541" s="83"/>
      <c r="G1541" s="83"/>
      <c r="H1541" s="83"/>
      <c r="I1541" s="47"/>
      <c r="J1541" s="45"/>
      <c r="K1541" s="48"/>
      <c r="L1541" s="47">
        <f>SUM(BO1466:BO1517)</f>
        <v>0</v>
      </c>
    </row>
    <row r="1542" spans="1:12" ht="13.8" hidden="1" x14ac:dyDescent="0.25">
      <c r="A1542" s="41"/>
      <c r="B1542" s="42"/>
      <c r="C1542" s="76" t="s">
        <v>809</v>
      </c>
      <c r="D1542" s="76"/>
      <c r="E1542" s="76"/>
      <c r="F1542" s="76"/>
      <c r="G1542" s="76"/>
      <c r="H1542" s="76"/>
      <c r="I1542" s="43"/>
      <c r="J1542" s="41"/>
      <c r="K1542" s="44"/>
      <c r="L1542" s="43">
        <f>L1519+L1534+L1535+L1536+L1540+L1541</f>
        <v>1345.6799999999998</v>
      </c>
    </row>
    <row r="1543" spans="1:12" ht="13.8" hidden="1" x14ac:dyDescent="0.25">
      <c r="A1543" s="45"/>
      <c r="B1543" s="46"/>
      <c r="C1543" s="82" t="s">
        <v>810</v>
      </c>
      <c r="D1543" s="83"/>
      <c r="E1543" s="83"/>
      <c r="F1543" s="83"/>
      <c r="G1543" s="83"/>
      <c r="H1543" s="83"/>
      <c r="I1543" s="47"/>
      <c r="J1543" s="45"/>
      <c r="K1543" s="48"/>
      <c r="L1543" s="47"/>
    </row>
    <row r="1544" spans="1:12" ht="13.8" hidden="1" x14ac:dyDescent="0.25">
      <c r="A1544" s="45"/>
      <c r="B1544" s="46"/>
      <c r="C1544" s="83" t="s">
        <v>811</v>
      </c>
      <c r="D1544" s="83"/>
      <c r="E1544" s="83"/>
      <c r="F1544" s="83"/>
      <c r="G1544" s="83"/>
      <c r="H1544" s="83"/>
      <c r="I1544" s="47"/>
      <c r="J1544" s="45"/>
      <c r="K1544" s="48"/>
      <c r="L1544" s="47">
        <f>SUM(AX1466:AX1517)</f>
        <v>0</v>
      </c>
    </row>
    <row r="1545" spans="1:12" ht="13.8" hidden="1" x14ac:dyDescent="0.25">
      <c r="A1545" s="45"/>
      <c r="B1545" s="46"/>
      <c r="C1545" s="83" t="s">
        <v>812</v>
      </c>
      <c r="D1545" s="83"/>
      <c r="E1545" s="83"/>
      <c r="F1545" s="83"/>
      <c r="G1545" s="83"/>
      <c r="H1545" s="83"/>
      <c r="I1545" s="47"/>
      <c r="J1545" s="45"/>
      <c r="K1545" s="48"/>
      <c r="L1545" s="47">
        <f>SUM(AY1466:AY1517)</f>
        <v>0</v>
      </c>
    </row>
    <row r="1546" spans="1:12" ht="13.8" hidden="1" x14ac:dyDescent="0.25">
      <c r="A1546" s="45"/>
      <c r="B1546" s="46"/>
      <c r="C1546" s="83" t="s">
        <v>813</v>
      </c>
      <c r="D1546" s="83"/>
      <c r="E1546" s="83"/>
      <c r="F1546" s="100"/>
      <c r="G1546" s="49">
        <f>Source!F586</f>
        <v>0.92879999999999996</v>
      </c>
      <c r="H1546" s="45"/>
      <c r="I1546" s="45"/>
      <c r="J1546" s="45"/>
      <c r="K1546" s="45"/>
      <c r="L1546" s="45"/>
    </row>
    <row r="1547" spans="1:12" ht="13.8" hidden="1" x14ac:dyDescent="0.25">
      <c r="A1547" s="45"/>
      <c r="B1547" s="46"/>
      <c r="C1547" s="83" t="s">
        <v>814</v>
      </c>
      <c r="D1547" s="83"/>
      <c r="E1547" s="83"/>
      <c r="F1547" s="100"/>
      <c r="G1547" s="49">
        <f>Source!F587</f>
        <v>9.0816000000000004E-3</v>
      </c>
      <c r="H1547" s="45"/>
      <c r="I1547" s="45"/>
      <c r="J1547" s="45"/>
      <c r="K1547" s="45"/>
      <c r="L1547" s="45"/>
    </row>
    <row r="1548" spans="1:12" hidden="1" x14ac:dyDescent="0.25"/>
    <row r="1550" spans="1:12" ht="16.8" x14ac:dyDescent="0.25">
      <c r="A1550" s="81" t="s">
        <v>944</v>
      </c>
      <c r="B1550" s="81"/>
      <c r="C1550" s="81"/>
      <c r="D1550" s="81"/>
      <c r="E1550" s="81"/>
      <c r="F1550" s="81"/>
      <c r="G1550" s="81"/>
      <c r="H1550" s="81"/>
      <c r="I1550" s="81"/>
      <c r="J1550" s="81"/>
      <c r="K1550" s="81"/>
      <c r="L1550" s="81"/>
    </row>
    <row r="1551" spans="1:12" ht="107.4" x14ac:dyDescent="0.25">
      <c r="A1551" s="50" t="s">
        <v>385</v>
      </c>
      <c r="B1551" s="51" t="s">
        <v>938</v>
      </c>
      <c r="C1551" s="51" t="s">
        <v>1075</v>
      </c>
      <c r="D1551" s="52" t="str">
        <f>Source!H598</f>
        <v>100 м</v>
      </c>
      <c r="E1551" s="48">
        <f>Source!K598</f>
        <v>0.01</v>
      </c>
      <c r="F1551" s="48"/>
      <c r="G1551" s="48">
        <f>Source!I598</f>
        <v>0.01</v>
      </c>
      <c r="H1551" s="47"/>
      <c r="I1551" s="53"/>
      <c r="J1551" s="47"/>
      <c r="K1551" s="53"/>
      <c r="L1551" s="47"/>
    </row>
    <row r="1552" spans="1:12" ht="13.8" x14ac:dyDescent="0.25">
      <c r="A1552" s="55"/>
      <c r="B1552" s="48">
        <v>1</v>
      </c>
      <c r="C1552" s="55" t="s">
        <v>819</v>
      </c>
      <c r="D1552" s="52" t="s">
        <v>590</v>
      </c>
      <c r="E1552" s="49"/>
      <c r="F1552" s="48"/>
      <c r="G1552" s="49">
        <f>Source!U598</f>
        <v>0.68799999999999994</v>
      </c>
      <c r="H1552" s="48"/>
      <c r="I1552" s="48"/>
      <c r="J1552" s="48"/>
      <c r="K1552" s="48"/>
      <c r="L1552" s="43">
        <f>SUM(L1553:L1553)-SUMIF(CE1553:CE1553, 1, L1553:L1553)</f>
        <v>411.41</v>
      </c>
    </row>
    <row r="1553" spans="1:83" ht="13.8" x14ac:dyDescent="0.25">
      <c r="A1553" s="51"/>
      <c r="B1553" s="51" t="s">
        <v>617</v>
      </c>
      <c r="C1553" s="51" t="s">
        <v>618</v>
      </c>
      <c r="D1553" s="52" t="s">
        <v>590</v>
      </c>
      <c r="E1553" s="48">
        <v>80</v>
      </c>
      <c r="F1553" s="48">
        <f>ROUND(0.86,7)</f>
        <v>0.86</v>
      </c>
      <c r="G1553" s="48">
        <f>SmtRes!CX467</f>
        <v>0.68799999999999994</v>
      </c>
      <c r="H1553" s="47"/>
      <c r="I1553" s="53"/>
      <c r="J1553" s="47">
        <f>SmtRes!CZ467</f>
        <v>597.98</v>
      </c>
      <c r="K1553" s="53"/>
      <c r="L1553" s="47">
        <f>SmtRes!DI467</f>
        <v>411.41</v>
      </c>
    </row>
    <row r="1554" spans="1:83" ht="13.8" x14ac:dyDescent="0.25">
      <c r="A1554" s="55"/>
      <c r="B1554" s="48">
        <v>2</v>
      </c>
      <c r="C1554" s="55" t="s">
        <v>820</v>
      </c>
      <c r="D1554" s="52"/>
      <c r="E1554" s="49"/>
      <c r="F1554" s="48"/>
      <c r="G1554" s="49"/>
      <c r="H1554" s="48"/>
      <c r="I1554" s="48"/>
      <c r="J1554" s="48"/>
      <c r="K1554" s="48"/>
      <c r="L1554" s="43">
        <f>SUM(L1555:L1562)-SUMIF(CE1555:CE1562, 1, L1555:L1562)</f>
        <v>15.450000000000003</v>
      </c>
    </row>
    <row r="1555" spans="1:83" ht="13.8" x14ac:dyDescent="0.25">
      <c r="A1555" s="55"/>
      <c r="B1555" s="48"/>
      <c r="C1555" s="55" t="s">
        <v>823</v>
      </c>
      <c r="D1555" s="52" t="s">
        <v>590</v>
      </c>
      <c r="E1555" s="49"/>
      <c r="F1555" s="48"/>
      <c r="G1555" s="49">
        <f>Source!V598</f>
        <v>6.3639999999999999E-3</v>
      </c>
      <c r="H1555" s="48"/>
      <c r="I1555" s="48"/>
      <c r="J1555" s="48"/>
      <c r="K1555" s="48"/>
      <c r="L1555" s="43">
        <f>SUMIF(CE1556:CE1562, 1, L1556:L1562)</f>
        <v>4.41</v>
      </c>
      <c r="CE1555" s="12">
        <v>1</v>
      </c>
    </row>
    <row r="1556" spans="1:83" ht="27.6" x14ac:dyDescent="0.25">
      <c r="A1556" s="51"/>
      <c r="B1556" s="51" t="s">
        <v>593</v>
      </c>
      <c r="C1556" s="51" t="s">
        <v>595</v>
      </c>
      <c r="D1556" s="52" t="s">
        <v>596</v>
      </c>
      <c r="E1556" s="48">
        <v>0.15</v>
      </c>
      <c r="F1556" s="48">
        <f t="shared" ref="F1556:F1562" si="61">ROUND(0.86,7)</f>
        <v>0.86</v>
      </c>
      <c r="G1556" s="48">
        <f>SmtRes!CX469</f>
        <v>1.2899999999999999E-3</v>
      </c>
      <c r="H1556" s="47"/>
      <c r="I1556" s="53"/>
      <c r="J1556" s="47">
        <f>SmtRes!CZ469</f>
        <v>1552.12</v>
      </c>
      <c r="K1556" s="53"/>
      <c r="L1556" s="47">
        <f>SmtRes!DG469</f>
        <v>2</v>
      </c>
    </row>
    <row r="1557" spans="1:83" ht="13.8" x14ac:dyDescent="0.25">
      <c r="A1557" s="51"/>
      <c r="B1557" s="51" t="s">
        <v>597</v>
      </c>
      <c r="C1557" s="51" t="s">
        <v>821</v>
      </c>
      <c r="D1557" s="52" t="s">
        <v>590</v>
      </c>
      <c r="E1557" s="48">
        <f>SmtRes!DO469*SmtRes!AT469</f>
        <v>0.15</v>
      </c>
      <c r="F1557" s="48">
        <f t="shared" si="61"/>
        <v>0.86</v>
      </c>
      <c r="G1557" s="48">
        <f>SmtRes!DO469*SmtRes!CX469</f>
        <v>1.2899999999999999E-3</v>
      </c>
      <c r="H1557" s="47"/>
      <c r="I1557" s="53"/>
      <c r="J1557" s="47">
        <f>ROUND(SmtRes!AG469/SmtRes!DO469, 2)</f>
        <v>803.25</v>
      </c>
      <c r="K1557" s="53"/>
      <c r="L1557" s="47">
        <f>SmtRes!DH469</f>
        <v>1.04</v>
      </c>
      <c r="CE1557" s="12">
        <v>1</v>
      </c>
    </row>
    <row r="1558" spans="1:83" ht="27.6" x14ac:dyDescent="0.25">
      <c r="A1558" s="51"/>
      <c r="B1558" s="51" t="s">
        <v>683</v>
      </c>
      <c r="C1558" s="51" t="s">
        <v>685</v>
      </c>
      <c r="D1558" s="52" t="s">
        <v>596</v>
      </c>
      <c r="E1558" s="48">
        <v>3.35</v>
      </c>
      <c r="F1558" s="48">
        <f t="shared" si="61"/>
        <v>0.86</v>
      </c>
      <c r="G1558" s="48">
        <f>SmtRes!CX470</f>
        <v>2.8809999999999999E-2</v>
      </c>
      <c r="H1558" s="47">
        <f>SmtRes!CZ470</f>
        <v>11.45</v>
      </c>
      <c r="I1558" s="53">
        <f>SmtRes!AJ470</f>
        <v>1.38</v>
      </c>
      <c r="J1558" s="47">
        <f>ROUND(H1558*I1558, 2)</f>
        <v>15.8</v>
      </c>
      <c r="K1558" s="53"/>
      <c r="L1558" s="47">
        <f>SmtRes!DG470</f>
        <v>0.46</v>
      </c>
    </row>
    <row r="1559" spans="1:83" ht="27.6" x14ac:dyDescent="0.25">
      <c r="A1559" s="51"/>
      <c r="B1559" s="51" t="s">
        <v>598</v>
      </c>
      <c r="C1559" s="51" t="s">
        <v>600</v>
      </c>
      <c r="D1559" s="52" t="s">
        <v>596</v>
      </c>
      <c r="E1559" s="48">
        <v>0.15</v>
      </c>
      <c r="F1559" s="48">
        <f t="shared" si="61"/>
        <v>0.86</v>
      </c>
      <c r="G1559" s="48">
        <f>SmtRes!CX471</f>
        <v>1.2899999999999999E-3</v>
      </c>
      <c r="H1559" s="47">
        <f>SmtRes!CZ471</f>
        <v>477.92</v>
      </c>
      <c r="I1559" s="53">
        <f>SmtRes!AJ471</f>
        <v>1.22</v>
      </c>
      <c r="J1559" s="47">
        <f>ROUND(H1559*I1559, 2)</f>
        <v>583.05999999999995</v>
      </c>
      <c r="K1559" s="53"/>
      <c r="L1559" s="47">
        <f>SmtRes!DG471</f>
        <v>0.75</v>
      </c>
    </row>
    <row r="1560" spans="1:83" ht="13.8" x14ac:dyDescent="0.25">
      <c r="A1560" s="51"/>
      <c r="B1560" s="51" t="s">
        <v>601</v>
      </c>
      <c r="C1560" s="51" t="s">
        <v>822</v>
      </c>
      <c r="D1560" s="52" t="s">
        <v>590</v>
      </c>
      <c r="E1560" s="48">
        <f>SmtRes!DO471*SmtRes!AT471</f>
        <v>0.15</v>
      </c>
      <c r="F1560" s="48">
        <f t="shared" si="61"/>
        <v>0.86</v>
      </c>
      <c r="G1560" s="48">
        <f>SmtRes!DO471*SmtRes!CX471</f>
        <v>1.2899999999999999E-3</v>
      </c>
      <c r="H1560" s="47"/>
      <c r="I1560" s="53"/>
      <c r="J1560" s="47">
        <f>ROUND(SmtRes!AG471/SmtRes!DO471, 2)</f>
        <v>597.98</v>
      </c>
      <c r="K1560" s="53"/>
      <c r="L1560" s="47">
        <f>SmtRes!DH471</f>
        <v>0.77</v>
      </c>
      <c r="CE1560" s="12">
        <v>1</v>
      </c>
    </row>
    <row r="1561" spans="1:83" ht="41.4" x14ac:dyDescent="0.25">
      <c r="A1561" s="51"/>
      <c r="B1561" s="51" t="s">
        <v>686</v>
      </c>
      <c r="C1561" s="51" t="s">
        <v>688</v>
      </c>
      <c r="D1561" s="52" t="s">
        <v>596</v>
      </c>
      <c r="E1561" s="48">
        <v>0.44</v>
      </c>
      <c r="F1561" s="48">
        <f t="shared" si="61"/>
        <v>0.86</v>
      </c>
      <c r="G1561" s="48">
        <f>SmtRes!CX472</f>
        <v>3.784E-3</v>
      </c>
      <c r="H1561" s="47">
        <f>SmtRes!CZ472</f>
        <v>2395.44</v>
      </c>
      <c r="I1561" s="53">
        <f>SmtRes!AJ472</f>
        <v>1.35</v>
      </c>
      <c r="J1561" s="47">
        <f>ROUND(H1561*I1561, 2)</f>
        <v>3233.84</v>
      </c>
      <c r="K1561" s="53"/>
      <c r="L1561" s="47">
        <f>SmtRes!DG472</f>
        <v>12.24</v>
      </c>
    </row>
    <row r="1562" spans="1:83" ht="13.8" x14ac:dyDescent="0.25">
      <c r="A1562" s="51"/>
      <c r="B1562" s="51" t="s">
        <v>660</v>
      </c>
      <c r="C1562" s="51" t="s">
        <v>890</v>
      </c>
      <c r="D1562" s="52" t="s">
        <v>590</v>
      </c>
      <c r="E1562" s="48">
        <f>SmtRes!DO472*SmtRes!AT472</f>
        <v>0.44</v>
      </c>
      <c r="F1562" s="48">
        <f t="shared" si="61"/>
        <v>0.86</v>
      </c>
      <c r="G1562" s="48">
        <f>SmtRes!DO472*SmtRes!CX472</f>
        <v>3.784E-3</v>
      </c>
      <c r="H1562" s="47"/>
      <c r="I1562" s="53"/>
      <c r="J1562" s="47">
        <f>ROUND(SmtRes!AG472/SmtRes!DO472, 2)</f>
        <v>687.23</v>
      </c>
      <c r="K1562" s="53"/>
      <c r="L1562" s="47">
        <f>SmtRes!DH472</f>
        <v>2.6</v>
      </c>
      <c r="CE1562" s="12">
        <v>1</v>
      </c>
    </row>
    <row r="1563" spans="1:83" ht="13.8" x14ac:dyDescent="0.25">
      <c r="A1563" s="55"/>
      <c r="B1563" s="48">
        <v>4</v>
      </c>
      <c r="C1563" s="55" t="s">
        <v>824</v>
      </c>
      <c r="D1563" s="52"/>
      <c r="E1563" s="49"/>
      <c r="F1563" s="48"/>
      <c r="G1563" s="49"/>
      <c r="H1563" s="48"/>
      <c r="I1563" s="48"/>
      <c r="J1563" s="48"/>
      <c r="K1563" s="48"/>
      <c r="L1563" s="43">
        <f>SUM(L1564:L1568)-SUMIF(CE1564:CE1568, 1, L1564:L1568)</f>
        <v>0</v>
      </c>
    </row>
    <row r="1564" spans="1:83" ht="13.8" x14ac:dyDescent="0.25">
      <c r="A1564" s="51"/>
      <c r="B1564" s="51" t="s">
        <v>689</v>
      </c>
      <c r="C1564" s="51" t="s">
        <v>691</v>
      </c>
      <c r="D1564" s="52" t="s">
        <v>692</v>
      </c>
      <c r="E1564" s="48">
        <v>0.47</v>
      </c>
      <c r="F1564" s="48">
        <f>ROUND(0,7)</f>
        <v>0</v>
      </c>
      <c r="G1564" s="48">
        <f>SmtRes!CX473</f>
        <v>0</v>
      </c>
      <c r="H1564" s="47">
        <f>SmtRes!CZ473</f>
        <v>340.41</v>
      </c>
      <c r="I1564" s="53">
        <f>SmtRes!AI473</f>
        <v>1.49</v>
      </c>
      <c r="J1564" s="47">
        <f>ROUND(H1564*I1564, 2)</f>
        <v>507.21</v>
      </c>
      <c r="K1564" s="53"/>
      <c r="L1564" s="47">
        <f>SmtRes!DF473</f>
        <v>0</v>
      </c>
    </row>
    <row r="1565" spans="1:83" ht="13.8" x14ac:dyDescent="0.25">
      <c r="A1565" s="51"/>
      <c r="B1565" s="51" t="s">
        <v>693</v>
      </c>
      <c r="C1565" s="51" t="s">
        <v>695</v>
      </c>
      <c r="D1565" s="52" t="s">
        <v>692</v>
      </c>
      <c r="E1565" s="48">
        <v>0.54</v>
      </c>
      <c r="F1565" s="48">
        <f>ROUND(0,7)</f>
        <v>0</v>
      </c>
      <c r="G1565" s="48">
        <f>SmtRes!CX474</f>
        <v>0</v>
      </c>
      <c r="H1565" s="47">
        <f>SmtRes!CZ474</f>
        <v>114.64</v>
      </c>
      <c r="I1565" s="53">
        <f>SmtRes!AI474</f>
        <v>0.8</v>
      </c>
      <c r="J1565" s="47">
        <f>ROUND(H1565*I1565, 2)</f>
        <v>91.71</v>
      </c>
      <c r="K1565" s="53"/>
      <c r="L1565" s="47">
        <f>SmtRes!DF474</f>
        <v>0</v>
      </c>
    </row>
    <row r="1566" spans="1:83" ht="13.8" x14ac:dyDescent="0.25">
      <c r="A1566" s="51"/>
      <c r="B1566" s="51" t="s">
        <v>696</v>
      </c>
      <c r="C1566" s="51" t="s">
        <v>698</v>
      </c>
      <c r="D1566" s="52" t="s">
        <v>91</v>
      </c>
      <c r="E1566" s="48">
        <v>0.02</v>
      </c>
      <c r="F1566" s="48">
        <f>ROUND(0,7)</f>
        <v>0</v>
      </c>
      <c r="G1566" s="48">
        <f>SmtRes!CX475</f>
        <v>0</v>
      </c>
      <c r="H1566" s="47">
        <f>SmtRes!CZ475</f>
        <v>149.19999999999999</v>
      </c>
      <c r="I1566" s="53">
        <f>SmtRes!AI475</f>
        <v>1.31</v>
      </c>
      <c r="J1566" s="47">
        <f>ROUND(H1566*I1566, 2)</f>
        <v>195.45</v>
      </c>
      <c r="K1566" s="53"/>
      <c r="L1566" s="47">
        <f>SmtRes!DF475</f>
        <v>0</v>
      </c>
    </row>
    <row r="1567" spans="1:83" ht="13.8" x14ac:dyDescent="0.25">
      <c r="A1567" s="51"/>
      <c r="B1567" s="51" t="s">
        <v>699</v>
      </c>
      <c r="C1567" s="51" t="s">
        <v>701</v>
      </c>
      <c r="D1567" s="52" t="s">
        <v>692</v>
      </c>
      <c r="E1567" s="48">
        <v>0.81</v>
      </c>
      <c r="F1567" s="48">
        <f>ROUND(0,7)</f>
        <v>0</v>
      </c>
      <c r="G1567" s="48">
        <f>SmtRes!CX476</f>
        <v>0</v>
      </c>
      <c r="H1567" s="47">
        <f>SmtRes!CZ476</f>
        <v>36.31</v>
      </c>
      <c r="I1567" s="53">
        <f>SmtRes!AI476</f>
        <v>1.4</v>
      </c>
      <c r="J1567" s="47">
        <f>ROUND(H1567*I1567, 2)</f>
        <v>50.83</v>
      </c>
      <c r="K1567" s="53"/>
      <c r="L1567" s="47">
        <f>SmtRes!DF476</f>
        <v>0</v>
      </c>
    </row>
    <row r="1568" spans="1:83" ht="27.6" x14ac:dyDescent="0.25">
      <c r="A1568" s="51"/>
      <c r="B1568" s="51" t="s">
        <v>702</v>
      </c>
      <c r="C1568" s="56" t="s">
        <v>704</v>
      </c>
      <c r="D1568" s="57" t="s">
        <v>91</v>
      </c>
      <c r="E1568" s="58">
        <v>0.21</v>
      </c>
      <c r="F1568" s="58">
        <f>ROUND(0,7)</f>
        <v>0</v>
      </c>
      <c r="G1568" s="58">
        <f>SmtRes!CX477</f>
        <v>0</v>
      </c>
      <c r="H1568" s="59">
        <f>SmtRes!CZ477</f>
        <v>931.11</v>
      </c>
      <c r="I1568" s="60">
        <f>SmtRes!AI477</f>
        <v>1.61</v>
      </c>
      <c r="J1568" s="59">
        <f>ROUND(H1568*I1568, 2)</f>
        <v>1499.09</v>
      </c>
      <c r="K1568" s="60"/>
      <c r="L1568" s="59">
        <f>SmtRes!DF477</f>
        <v>0</v>
      </c>
    </row>
    <row r="1569" spans="1:83" ht="13.8" x14ac:dyDescent="0.25">
      <c r="A1569" s="51"/>
      <c r="B1569" s="51"/>
      <c r="C1569" s="61" t="s">
        <v>825</v>
      </c>
      <c r="D1569" s="52"/>
      <c r="E1569" s="48"/>
      <c r="F1569" s="48"/>
      <c r="G1569" s="48"/>
      <c r="H1569" s="47"/>
      <c r="I1569" s="53"/>
      <c r="J1569" s="47"/>
      <c r="K1569" s="53"/>
      <c r="L1569" s="47">
        <f>L1552+L1554+L1555+L1563</f>
        <v>431.27000000000004</v>
      </c>
    </row>
    <row r="1570" spans="1:83" ht="41.4" x14ac:dyDescent="0.25">
      <c r="A1570" s="50" t="s">
        <v>945</v>
      </c>
      <c r="B1570" s="51" t="str">
        <f>Source!F599</f>
        <v>421/пр_2020_п.75_пп.а</v>
      </c>
      <c r="C1570" s="51" t="str">
        <f>Source!G599</f>
        <v>Сметная стоимость вспомогательных ненормируемых материальных ресурсов, не учтенная в сметной норме, 2%</v>
      </c>
      <c r="D1570" s="52" t="str">
        <f>Source!H599</f>
        <v>%</v>
      </c>
      <c r="E1570" s="48">
        <f>SmtRes!AT478</f>
        <v>2</v>
      </c>
      <c r="F1570" s="48"/>
      <c r="G1570" s="48">
        <f>Source!I599</f>
        <v>2</v>
      </c>
      <c r="H1570" s="47"/>
      <c r="I1570" s="53"/>
      <c r="J1570" s="47"/>
      <c r="K1570" s="53">
        <f>ROUND(0,7)</f>
        <v>0</v>
      </c>
      <c r="L1570" s="47">
        <f>Source!P599</f>
        <v>0</v>
      </c>
      <c r="AD1570" s="12">
        <f>ROUND((Source!AT599/100)*((ROUND(0*Source!I599, 2)+ROUND(0*Source!I599, 2))), 2)</f>
        <v>0</v>
      </c>
      <c r="AE1570" s="12">
        <f>ROUND((Source!AU599/100)*((ROUND(0*Source!I599, 2)+ROUND(0*Source!I599, 2))), 2)</f>
        <v>0</v>
      </c>
      <c r="AN1570" s="12">
        <f>L1570</f>
        <v>0</v>
      </c>
      <c r="AW1570" s="12">
        <f>L1570</f>
        <v>0</v>
      </c>
      <c r="AZ1570" s="12">
        <f>Source!X599</f>
        <v>0</v>
      </c>
      <c r="BA1570" s="12">
        <f>Source!Y599</f>
        <v>0</v>
      </c>
      <c r="CD1570" s="12">
        <v>2</v>
      </c>
    </row>
    <row r="1571" spans="1:83" ht="13.8" x14ac:dyDescent="0.25">
      <c r="A1571" s="51"/>
      <c r="B1571" s="51"/>
      <c r="C1571" s="51" t="s">
        <v>826</v>
      </c>
      <c r="D1571" s="52"/>
      <c r="E1571" s="48"/>
      <c r="F1571" s="48"/>
      <c r="G1571" s="48"/>
      <c r="H1571" s="47"/>
      <c r="I1571" s="53"/>
      <c r="J1571" s="47"/>
      <c r="K1571" s="53"/>
      <c r="L1571" s="47">
        <f>SUM(AR1551:AR1574)+SUM(AS1551:AS1574)+SUM(AT1551:AT1574)+SUM(AU1551:AU1574)+SUM(AV1551:AV1574)</f>
        <v>415.82000000000005</v>
      </c>
    </row>
    <row r="1572" spans="1:83" ht="13.8" x14ac:dyDescent="0.25">
      <c r="A1572" s="51"/>
      <c r="B1572" s="51" t="s">
        <v>376</v>
      </c>
      <c r="C1572" s="51" t="s">
        <v>940</v>
      </c>
      <c r="D1572" s="52" t="s">
        <v>133</v>
      </c>
      <c r="E1572" s="48">
        <f>Source!BZ598</f>
        <v>90</v>
      </c>
      <c r="F1572" s="48"/>
      <c r="G1572" s="48">
        <f>Source!AT598</f>
        <v>90</v>
      </c>
      <c r="H1572" s="47"/>
      <c r="I1572" s="53"/>
      <c r="J1572" s="47"/>
      <c r="K1572" s="53"/>
      <c r="L1572" s="47">
        <f>SUM(AZ1551:AZ1574)</f>
        <v>374.24</v>
      </c>
    </row>
    <row r="1573" spans="1:83" ht="13.8" x14ac:dyDescent="0.25">
      <c r="A1573" s="56"/>
      <c r="B1573" s="56" t="s">
        <v>377</v>
      </c>
      <c r="C1573" s="56" t="s">
        <v>941</v>
      </c>
      <c r="D1573" s="57" t="s">
        <v>133</v>
      </c>
      <c r="E1573" s="58">
        <f>Source!CA598</f>
        <v>46</v>
      </c>
      <c r="F1573" s="58"/>
      <c r="G1573" s="58">
        <f>Source!AU598</f>
        <v>46</v>
      </c>
      <c r="H1573" s="59"/>
      <c r="I1573" s="60"/>
      <c r="J1573" s="59"/>
      <c r="K1573" s="60"/>
      <c r="L1573" s="59">
        <f>SUM(BA1551:BA1574)</f>
        <v>191.28</v>
      </c>
    </row>
    <row r="1574" spans="1:83" ht="13.8" x14ac:dyDescent="0.25">
      <c r="C1574" s="98" t="s">
        <v>829</v>
      </c>
      <c r="D1574" s="98"/>
      <c r="E1574" s="98"/>
      <c r="F1574" s="98"/>
      <c r="G1574" s="98"/>
      <c r="H1574" s="98"/>
      <c r="I1574" s="99">
        <f>K1574/E1551</f>
        <v>99679</v>
      </c>
      <c r="J1574" s="99"/>
      <c r="K1574" s="99">
        <f>L1552+L1554+L1563+L1572+L1573+L1555+SUM(L1570:L1570)</f>
        <v>996.79</v>
      </c>
      <c r="L1574" s="99"/>
      <c r="AD1574" s="12">
        <f>ROUND((Source!AT598/100)*((ROUND(SUMIF(SmtRes!AQ467:'SmtRes'!AQ478,"=1",SmtRes!AD467:'SmtRes'!AD478)*Source!I598, 2)+ROUND(SUMIF(SmtRes!AQ467:'SmtRes'!AQ478,"=1",SmtRes!AC467:'SmtRes'!AC478)*Source!I598, 2))), 2)</f>
        <v>24.17</v>
      </c>
      <c r="AE1574" s="12">
        <f>ROUND((Source!AU598/100)*((ROUND(SUMIF(SmtRes!AQ467:'SmtRes'!AQ478,"=1",SmtRes!AD467:'SmtRes'!AD478)*Source!I598, 2)+ROUND(SUMIF(SmtRes!AQ467:'SmtRes'!AQ478,"=1",SmtRes!AC467:'SmtRes'!AC478)*Source!I598, 2))), 2)</f>
        <v>12.36</v>
      </c>
      <c r="AN1574" s="62">
        <f>L1552+L1554+L1563+L1572+L1573+L1555</f>
        <v>996.79</v>
      </c>
      <c r="AO1574" s="62">
        <f>L1554</f>
        <v>15.450000000000003</v>
      </c>
      <c r="AQ1574" s="12" t="s">
        <v>830</v>
      </c>
      <c r="AR1574" s="62">
        <f>L1552</f>
        <v>411.41</v>
      </c>
      <c r="AT1574" s="62">
        <f>L1555</f>
        <v>4.41</v>
      </c>
      <c r="AV1574" s="12" t="s">
        <v>830</v>
      </c>
      <c r="AW1574" s="62">
        <f>L1563</f>
        <v>0</v>
      </c>
      <c r="AZ1574" s="12">
        <f>Source!X598</f>
        <v>374.24</v>
      </c>
      <c r="BA1574" s="12">
        <f>Source!Y598</f>
        <v>191.28</v>
      </c>
      <c r="CD1574" s="12">
        <v>2</v>
      </c>
    </row>
    <row r="1575" spans="1:83" ht="107.4" x14ac:dyDescent="0.25">
      <c r="A1575" s="50" t="s">
        <v>387</v>
      </c>
      <c r="B1575" s="51" t="s">
        <v>942</v>
      </c>
      <c r="C1575" s="51" t="s">
        <v>1076</v>
      </c>
      <c r="D1575" s="52" t="str">
        <f>Source!H600</f>
        <v>100 м</v>
      </c>
      <c r="E1575" s="48">
        <f>Source!K600</f>
        <v>0.01</v>
      </c>
      <c r="F1575" s="48"/>
      <c r="G1575" s="48">
        <f>Source!I600</f>
        <v>0.01</v>
      </c>
      <c r="H1575" s="47"/>
      <c r="I1575" s="53"/>
      <c r="J1575" s="47"/>
      <c r="K1575" s="53"/>
      <c r="L1575" s="47"/>
    </row>
    <row r="1576" spans="1:83" ht="13.8" x14ac:dyDescent="0.25">
      <c r="A1576" s="55"/>
      <c r="B1576" s="48">
        <v>1</v>
      </c>
      <c r="C1576" s="55" t="s">
        <v>819</v>
      </c>
      <c r="D1576" s="52" t="s">
        <v>590</v>
      </c>
      <c r="E1576" s="49"/>
      <c r="F1576" s="48"/>
      <c r="G1576" s="49">
        <f>Source!U600</f>
        <v>0.86</v>
      </c>
      <c r="H1576" s="48"/>
      <c r="I1576" s="48"/>
      <c r="J1576" s="48"/>
      <c r="K1576" s="48"/>
      <c r="L1576" s="43">
        <f>SUM(L1577:L1577)-SUMIF(CE1577:CE1577, 1, L1577:L1577)</f>
        <v>514.26</v>
      </c>
    </row>
    <row r="1577" spans="1:83" ht="13.8" x14ac:dyDescent="0.25">
      <c r="A1577" s="51"/>
      <c r="B1577" s="51" t="s">
        <v>617</v>
      </c>
      <c r="C1577" s="51" t="s">
        <v>618</v>
      </c>
      <c r="D1577" s="52" t="s">
        <v>590</v>
      </c>
      <c r="E1577" s="48">
        <v>100</v>
      </c>
      <c r="F1577" s="48">
        <f>ROUND(0.86,7)</f>
        <v>0.86</v>
      </c>
      <c r="G1577" s="48">
        <f>SmtRes!CX479</f>
        <v>0.86</v>
      </c>
      <c r="H1577" s="47"/>
      <c r="I1577" s="53"/>
      <c r="J1577" s="47">
        <f>SmtRes!CZ479</f>
        <v>597.98</v>
      </c>
      <c r="K1577" s="53"/>
      <c r="L1577" s="47">
        <f>SmtRes!DI479</f>
        <v>514.26</v>
      </c>
    </row>
    <row r="1578" spans="1:83" ht="13.8" x14ac:dyDescent="0.25">
      <c r="A1578" s="55"/>
      <c r="B1578" s="48">
        <v>2</v>
      </c>
      <c r="C1578" s="55" t="s">
        <v>820</v>
      </c>
      <c r="D1578" s="52"/>
      <c r="E1578" s="49"/>
      <c r="F1578" s="48"/>
      <c r="G1578" s="49"/>
      <c r="H1578" s="48"/>
      <c r="I1578" s="48"/>
      <c r="J1578" s="48"/>
      <c r="K1578" s="48"/>
      <c r="L1578" s="43">
        <f>SUM(L1579:L1586)-SUMIF(CE1579:CE1586, 1, L1579:L1586)</f>
        <v>18.020000000000003</v>
      </c>
    </row>
    <row r="1579" spans="1:83" ht="13.8" x14ac:dyDescent="0.25">
      <c r="A1579" s="55"/>
      <c r="B1579" s="48"/>
      <c r="C1579" s="55" t="s">
        <v>823</v>
      </c>
      <c r="D1579" s="52" t="s">
        <v>590</v>
      </c>
      <c r="E1579" s="49"/>
      <c r="F1579" s="48"/>
      <c r="G1579" s="49">
        <f>Source!V600</f>
        <v>8.7720000000000003E-3</v>
      </c>
      <c r="H1579" s="48"/>
      <c r="I1579" s="48"/>
      <c r="J1579" s="48"/>
      <c r="K1579" s="48"/>
      <c r="L1579" s="43">
        <f>SUMIF(CE1580:CE1586, 1, L1580:L1586)</f>
        <v>6.09</v>
      </c>
      <c r="CE1579" s="12">
        <v>1</v>
      </c>
    </row>
    <row r="1580" spans="1:83" ht="27.6" x14ac:dyDescent="0.25">
      <c r="A1580" s="51"/>
      <c r="B1580" s="51" t="s">
        <v>593</v>
      </c>
      <c r="C1580" s="51" t="s">
        <v>595</v>
      </c>
      <c r="D1580" s="52" t="s">
        <v>596</v>
      </c>
      <c r="E1580" s="48">
        <v>0.28999999999999998</v>
      </c>
      <c r="F1580" s="48">
        <f t="shared" ref="F1580:F1586" si="62">ROUND(0.86,7)</f>
        <v>0.86</v>
      </c>
      <c r="G1580" s="48">
        <f>SmtRes!CX481</f>
        <v>2.4940000000000001E-3</v>
      </c>
      <c r="H1580" s="47"/>
      <c r="I1580" s="53"/>
      <c r="J1580" s="47">
        <f>SmtRes!CZ481</f>
        <v>1552.12</v>
      </c>
      <c r="K1580" s="53"/>
      <c r="L1580" s="47">
        <f>SmtRes!DG481</f>
        <v>3.87</v>
      </c>
    </row>
    <row r="1581" spans="1:83" ht="13.8" x14ac:dyDescent="0.25">
      <c r="A1581" s="51"/>
      <c r="B1581" s="51" t="s">
        <v>597</v>
      </c>
      <c r="C1581" s="51" t="s">
        <v>821</v>
      </c>
      <c r="D1581" s="52" t="s">
        <v>590</v>
      </c>
      <c r="E1581" s="48">
        <f>SmtRes!DO481*SmtRes!AT481</f>
        <v>0.28999999999999998</v>
      </c>
      <c r="F1581" s="48">
        <f t="shared" si="62"/>
        <v>0.86</v>
      </c>
      <c r="G1581" s="48">
        <f>SmtRes!DO481*SmtRes!CX481</f>
        <v>2.4940000000000001E-3</v>
      </c>
      <c r="H1581" s="47"/>
      <c r="I1581" s="53"/>
      <c r="J1581" s="47">
        <f>ROUND(SmtRes!AG481/SmtRes!DO481, 2)</f>
        <v>803.25</v>
      </c>
      <c r="K1581" s="53"/>
      <c r="L1581" s="47">
        <f>SmtRes!DH481</f>
        <v>2</v>
      </c>
      <c r="CE1581" s="12">
        <v>1</v>
      </c>
    </row>
    <row r="1582" spans="1:83" ht="27.6" x14ac:dyDescent="0.25">
      <c r="A1582" s="51"/>
      <c r="B1582" s="51" t="s">
        <v>683</v>
      </c>
      <c r="C1582" s="51" t="s">
        <v>685</v>
      </c>
      <c r="D1582" s="52" t="s">
        <v>596</v>
      </c>
      <c r="E1582" s="48">
        <v>3.35</v>
      </c>
      <c r="F1582" s="48">
        <f t="shared" si="62"/>
        <v>0.86</v>
      </c>
      <c r="G1582" s="48">
        <f>SmtRes!CX482</f>
        <v>2.8809999999999999E-2</v>
      </c>
      <c r="H1582" s="47">
        <f>SmtRes!CZ482</f>
        <v>11.45</v>
      </c>
      <c r="I1582" s="53">
        <f>SmtRes!AJ482</f>
        <v>1.38</v>
      </c>
      <c r="J1582" s="47">
        <f>ROUND(H1582*I1582, 2)</f>
        <v>15.8</v>
      </c>
      <c r="K1582" s="53"/>
      <c r="L1582" s="47">
        <f>SmtRes!DG482</f>
        <v>0.46</v>
      </c>
    </row>
    <row r="1583" spans="1:83" ht="27.6" x14ac:dyDescent="0.25">
      <c r="A1583" s="51"/>
      <c r="B1583" s="51" t="s">
        <v>598</v>
      </c>
      <c r="C1583" s="51" t="s">
        <v>600</v>
      </c>
      <c r="D1583" s="52" t="s">
        <v>596</v>
      </c>
      <c r="E1583" s="48">
        <v>0.28999999999999998</v>
      </c>
      <c r="F1583" s="48">
        <f t="shared" si="62"/>
        <v>0.86</v>
      </c>
      <c r="G1583" s="48">
        <f>SmtRes!CX483</f>
        <v>2.4940000000000001E-3</v>
      </c>
      <c r="H1583" s="47">
        <f>SmtRes!CZ483</f>
        <v>477.92</v>
      </c>
      <c r="I1583" s="53">
        <f>SmtRes!AJ483</f>
        <v>1.22</v>
      </c>
      <c r="J1583" s="47">
        <f>ROUND(H1583*I1583, 2)</f>
        <v>583.05999999999995</v>
      </c>
      <c r="K1583" s="53"/>
      <c r="L1583" s="47">
        <f>SmtRes!DG483</f>
        <v>1.45</v>
      </c>
    </row>
    <row r="1584" spans="1:83" ht="13.8" x14ac:dyDescent="0.25">
      <c r="A1584" s="51"/>
      <c r="B1584" s="51" t="s">
        <v>601</v>
      </c>
      <c r="C1584" s="51" t="s">
        <v>822</v>
      </c>
      <c r="D1584" s="52" t="s">
        <v>590</v>
      </c>
      <c r="E1584" s="48">
        <f>SmtRes!DO483*SmtRes!AT483</f>
        <v>0.28999999999999998</v>
      </c>
      <c r="F1584" s="48">
        <f t="shared" si="62"/>
        <v>0.86</v>
      </c>
      <c r="G1584" s="48">
        <f>SmtRes!DO483*SmtRes!CX483</f>
        <v>2.4940000000000001E-3</v>
      </c>
      <c r="H1584" s="47"/>
      <c r="I1584" s="53"/>
      <c r="J1584" s="47">
        <f>ROUND(SmtRes!AG483/SmtRes!DO483, 2)</f>
        <v>597.98</v>
      </c>
      <c r="K1584" s="53"/>
      <c r="L1584" s="47">
        <f>SmtRes!DH483</f>
        <v>1.49</v>
      </c>
      <c r="CE1584" s="12">
        <v>1</v>
      </c>
    </row>
    <row r="1585" spans="1:83" ht="41.4" x14ac:dyDescent="0.25">
      <c r="A1585" s="51"/>
      <c r="B1585" s="51" t="s">
        <v>686</v>
      </c>
      <c r="C1585" s="51" t="s">
        <v>688</v>
      </c>
      <c r="D1585" s="52" t="s">
        <v>596</v>
      </c>
      <c r="E1585" s="48">
        <v>0.44</v>
      </c>
      <c r="F1585" s="48">
        <f t="shared" si="62"/>
        <v>0.86</v>
      </c>
      <c r="G1585" s="48">
        <f>SmtRes!CX484</f>
        <v>3.784E-3</v>
      </c>
      <c r="H1585" s="47">
        <f>SmtRes!CZ484</f>
        <v>2395.44</v>
      </c>
      <c r="I1585" s="53">
        <f>SmtRes!AJ484</f>
        <v>1.35</v>
      </c>
      <c r="J1585" s="47">
        <f>ROUND(H1585*I1585, 2)</f>
        <v>3233.84</v>
      </c>
      <c r="K1585" s="53"/>
      <c r="L1585" s="47">
        <f>SmtRes!DG484</f>
        <v>12.24</v>
      </c>
    </row>
    <row r="1586" spans="1:83" ht="13.8" x14ac:dyDescent="0.25">
      <c r="A1586" s="51"/>
      <c r="B1586" s="51" t="s">
        <v>660</v>
      </c>
      <c r="C1586" s="51" t="s">
        <v>890</v>
      </c>
      <c r="D1586" s="52" t="s">
        <v>590</v>
      </c>
      <c r="E1586" s="48">
        <f>SmtRes!DO484*SmtRes!AT484</f>
        <v>0.44</v>
      </c>
      <c r="F1586" s="48">
        <f t="shared" si="62"/>
        <v>0.86</v>
      </c>
      <c r="G1586" s="48">
        <f>SmtRes!DO484*SmtRes!CX484</f>
        <v>3.784E-3</v>
      </c>
      <c r="H1586" s="47"/>
      <c r="I1586" s="53"/>
      <c r="J1586" s="47">
        <f>ROUND(SmtRes!AG484/SmtRes!DO484, 2)</f>
        <v>687.23</v>
      </c>
      <c r="K1586" s="53"/>
      <c r="L1586" s="47">
        <f>SmtRes!DH484</f>
        <v>2.6</v>
      </c>
      <c r="CE1586" s="12">
        <v>1</v>
      </c>
    </row>
    <row r="1587" spans="1:83" ht="13.8" x14ac:dyDescent="0.25">
      <c r="A1587" s="55"/>
      <c r="B1587" s="48">
        <v>4</v>
      </c>
      <c r="C1587" s="55" t="s">
        <v>824</v>
      </c>
      <c r="D1587" s="52"/>
      <c r="E1587" s="49"/>
      <c r="F1587" s="48"/>
      <c r="G1587" s="49"/>
      <c r="H1587" s="48"/>
      <c r="I1587" s="48"/>
      <c r="J1587" s="48"/>
      <c r="K1587" s="48"/>
      <c r="L1587" s="43">
        <f>SUM(L1588:L1593)-SUMIF(CE1588:CE1593, 1, L1588:L1593)</f>
        <v>0</v>
      </c>
    </row>
    <row r="1588" spans="1:83" ht="13.8" x14ac:dyDescent="0.25">
      <c r="A1588" s="51"/>
      <c r="B1588" s="51" t="s">
        <v>689</v>
      </c>
      <c r="C1588" s="51" t="s">
        <v>691</v>
      </c>
      <c r="D1588" s="52" t="s">
        <v>692</v>
      </c>
      <c r="E1588" s="48">
        <v>1.1399999999999999</v>
      </c>
      <c r="F1588" s="48">
        <f t="shared" ref="F1588:F1593" si="63">ROUND(0,7)</f>
        <v>0</v>
      </c>
      <c r="G1588" s="48">
        <f>SmtRes!CX485</f>
        <v>0</v>
      </c>
      <c r="H1588" s="47">
        <f>SmtRes!CZ485</f>
        <v>340.41</v>
      </c>
      <c r="I1588" s="53">
        <f>SmtRes!AI485</f>
        <v>1.49</v>
      </c>
      <c r="J1588" s="47">
        <f>ROUND(H1588*I1588, 2)</f>
        <v>507.21</v>
      </c>
      <c r="K1588" s="53"/>
      <c r="L1588" s="47">
        <f>SmtRes!DF485</f>
        <v>0</v>
      </c>
    </row>
    <row r="1589" spans="1:83" ht="13.8" x14ac:dyDescent="0.25">
      <c r="A1589" s="51"/>
      <c r="B1589" s="51" t="s">
        <v>693</v>
      </c>
      <c r="C1589" s="51" t="s">
        <v>695</v>
      </c>
      <c r="D1589" s="52" t="s">
        <v>692</v>
      </c>
      <c r="E1589" s="48">
        <v>1.31</v>
      </c>
      <c r="F1589" s="48">
        <f t="shared" si="63"/>
        <v>0</v>
      </c>
      <c r="G1589" s="48">
        <f>SmtRes!CX486</f>
        <v>0</v>
      </c>
      <c r="H1589" s="47">
        <f>SmtRes!CZ486</f>
        <v>114.64</v>
      </c>
      <c r="I1589" s="53">
        <f>SmtRes!AI486</f>
        <v>0.8</v>
      </c>
      <c r="J1589" s="47">
        <f>ROUND(H1589*I1589, 2)</f>
        <v>91.71</v>
      </c>
      <c r="K1589" s="53"/>
      <c r="L1589" s="47">
        <f>SmtRes!DF486</f>
        <v>0</v>
      </c>
    </row>
    <row r="1590" spans="1:83" ht="13.8" x14ac:dyDescent="0.25">
      <c r="A1590" s="51"/>
      <c r="B1590" s="51" t="s">
        <v>696</v>
      </c>
      <c r="C1590" s="51" t="s">
        <v>698</v>
      </c>
      <c r="D1590" s="52" t="s">
        <v>91</v>
      </c>
      <c r="E1590" s="48">
        <v>0.06</v>
      </c>
      <c r="F1590" s="48">
        <f t="shared" si="63"/>
        <v>0</v>
      </c>
      <c r="G1590" s="48">
        <f>SmtRes!CX487</f>
        <v>0</v>
      </c>
      <c r="H1590" s="47">
        <f>SmtRes!CZ487</f>
        <v>149.19999999999999</v>
      </c>
      <c r="I1590" s="53">
        <f>SmtRes!AI487</f>
        <v>1.31</v>
      </c>
      <c r="J1590" s="47">
        <f>ROUND(H1590*I1590, 2)</f>
        <v>195.45</v>
      </c>
      <c r="K1590" s="53"/>
      <c r="L1590" s="47">
        <f>SmtRes!DF487</f>
        <v>0</v>
      </c>
    </row>
    <row r="1591" spans="1:83" ht="13.8" x14ac:dyDescent="0.25">
      <c r="A1591" s="51"/>
      <c r="B1591" s="51" t="s">
        <v>699</v>
      </c>
      <c r="C1591" s="51" t="s">
        <v>701</v>
      </c>
      <c r="D1591" s="52" t="s">
        <v>692</v>
      </c>
      <c r="E1591" s="48">
        <v>0.81</v>
      </c>
      <c r="F1591" s="48">
        <f t="shared" si="63"/>
        <v>0</v>
      </c>
      <c r="G1591" s="48">
        <f>SmtRes!CX488</f>
        <v>0</v>
      </c>
      <c r="H1591" s="47">
        <f>SmtRes!CZ488</f>
        <v>36.31</v>
      </c>
      <c r="I1591" s="53">
        <f>SmtRes!AI488</f>
        <v>1.4</v>
      </c>
      <c r="J1591" s="47">
        <f>ROUND(H1591*I1591, 2)</f>
        <v>50.83</v>
      </c>
      <c r="K1591" s="53"/>
      <c r="L1591" s="47">
        <f>SmtRes!DF488</f>
        <v>0</v>
      </c>
    </row>
    <row r="1592" spans="1:83" ht="13.8" x14ac:dyDescent="0.25">
      <c r="A1592" s="51"/>
      <c r="B1592" s="51" t="s">
        <v>663</v>
      </c>
      <c r="C1592" s="51" t="s">
        <v>665</v>
      </c>
      <c r="D1592" s="52" t="s">
        <v>666</v>
      </c>
      <c r="E1592" s="48">
        <v>0.53100000000000003</v>
      </c>
      <c r="F1592" s="48">
        <f t="shared" si="63"/>
        <v>0</v>
      </c>
      <c r="G1592" s="48">
        <f>SmtRes!CX489</f>
        <v>0</v>
      </c>
      <c r="H1592" s="47"/>
      <c r="I1592" s="53"/>
      <c r="J1592" s="47">
        <f>SmtRes!CZ489</f>
        <v>5.78</v>
      </c>
      <c r="K1592" s="53"/>
      <c r="L1592" s="47">
        <f>SmtRes!DF489</f>
        <v>0</v>
      </c>
    </row>
    <row r="1593" spans="1:83" ht="27.6" x14ac:dyDescent="0.25">
      <c r="A1593" s="51"/>
      <c r="B1593" s="51" t="s">
        <v>702</v>
      </c>
      <c r="C1593" s="56" t="s">
        <v>704</v>
      </c>
      <c r="D1593" s="57" t="s">
        <v>91</v>
      </c>
      <c r="E1593" s="58">
        <v>0.56999999999999995</v>
      </c>
      <c r="F1593" s="58">
        <f t="shared" si="63"/>
        <v>0</v>
      </c>
      <c r="G1593" s="58">
        <f>SmtRes!CX490</f>
        <v>0</v>
      </c>
      <c r="H1593" s="59">
        <f>SmtRes!CZ490</f>
        <v>931.11</v>
      </c>
      <c r="I1593" s="60">
        <f>SmtRes!AI490</f>
        <v>1.61</v>
      </c>
      <c r="J1593" s="59">
        <f>ROUND(H1593*I1593, 2)</f>
        <v>1499.09</v>
      </c>
      <c r="K1593" s="60"/>
      <c r="L1593" s="59">
        <f>SmtRes!DF490</f>
        <v>0</v>
      </c>
    </row>
    <row r="1594" spans="1:83" ht="13.8" x14ac:dyDescent="0.25">
      <c r="A1594" s="51"/>
      <c r="B1594" s="51"/>
      <c r="C1594" s="61" t="s">
        <v>825</v>
      </c>
      <c r="D1594" s="52"/>
      <c r="E1594" s="48"/>
      <c r="F1594" s="48"/>
      <c r="G1594" s="48"/>
      <c r="H1594" s="47"/>
      <c r="I1594" s="53"/>
      <c r="J1594" s="47"/>
      <c r="K1594" s="53"/>
      <c r="L1594" s="47">
        <f>L1576+L1578+L1579+L1587</f>
        <v>538.37</v>
      </c>
    </row>
    <row r="1595" spans="1:83" ht="41.4" x14ac:dyDescent="0.25">
      <c r="A1595" s="50" t="s">
        <v>946</v>
      </c>
      <c r="B1595" s="51" t="str">
        <f>Source!F601</f>
        <v>421/пр_2020_п.75_пп.а</v>
      </c>
      <c r="C1595" s="51" t="str">
        <f>Source!G601</f>
        <v>Сметная стоимость вспомогательных ненормируемых материальных ресурсов, не учтенная в сметной норме, 2%</v>
      </c>
      <c r="D1595" s="52" t="str">
        <f>Source!H601</f>
        <v>%</v>
      </c>
      <c r="E1595" s="48">
        <f>SmtRes!AT491</f>
        <v>2</v>
      </c>
      <c r="F1595" s="48"/>
      <c r="G1595" s="48">
        <f>Source!I601</f>
        <v>2</v>
      </c>
      <c r="H1595" s="47"/>
      <c r="I1595" s="53"/>
      <c r="J1595" s="47"/>
      <c r="K1595" s="53">
        <f>ROUND(0,7)</f>
        <v>0</v>
      </c>
      <c r="L1595" s="47">
        <f>Source!P601</f>
        <v>0</v>
      </c>
      <c r="AD1595" s="12">
        <f>ROUND((Source!AT601/100)*((ROUND(0*Source!I601, 2)+ROUND(0*Source!I601, 2))), 2)</f>
        <v>0</v>
      </c>
      <c r="AE1595" s="12">
        <f>ROUND((Source!AU601/100)*((ROUND(0*Source!I601, 2)+ROUND(0*Source!I601, 2))), 2)</f>
        <v>0</v>
      </c>
      <c r="AN1595" s="12">
        <f>L1595</f>
        <v>0</v>
      </c>
      <c r="AW1595" s="12">
        <f>L1595</f>
        <v>0</v>
      </c>
      <c r="AZ1595" s="12">
        <f>Source!X601</f>
        <v>0</v>
      </c>
      <c r="BA1595" s="12">
        <f>Source!Y601</f>
        <v>0</v>
      </c>
      <c r="CD1595" s="12">
        <v>2</v>
      </c>
    </row>
    <row r="1596" spans="1:83" ht="13.8" x14ac:dyDescent="0.25">
      <c r="A1596" s="51"/>
      <c r="B1596" s="51"/>
      <c r="C1596" s="51" t="s">
        <v>826</v>
      </c>
      <c r="D1596" s="52"/>
      <c r="E1596" s="48"/>
      <c r="F1596" s="48"/>
      <c r="G1596" s="48"/>
      <c r="H1596" s="47"/>
      <c r="I1596" s="53"/>
      <c r="J1596" s="47"/>
      <c r="K1596" s="53"/>
      <c r="L1596" s="47">
        <f>SUM(AR1575:AR1599)+SUM(AS1575:AS1599)+SUM(AT1575:AT1599)+SUM(AU1575:AU1599)+SUM(AV1575:AV1599)</f>
        <v>520.35</v>
      </c>
    </row>
    <row r="1597" spans="1:83" ht="13.8" x14ac:dyDescent="0.25">
      <c r="A1597" s="51"/>
      <c r="B1597" s="51" t="s">
        <v>376</v>
      </c>
      <c r="C1597" s="51" t="s">
        <v>940</v>
      </c>
      <c r="D1597" s="52" t="s">
        <v>133</v>
      </c>
      <c r="E1597" s="48">
        <f>Source!BZ600</f>
        <v>90</v>
      </c>
      <c r="F1597" s="48"/>
      <c r="G1597" s="48">
        <f>Source!AT600</f>
        <v>90</v>
      </c>
      <c r="H1597" s="47"/>
      <c r="I1597" s="53"/>
      <c r="J1597" s="47"/>
      <c r="K1597" s="53"/>
      <c r="L1597" s="47">
        <f>SUM(AZ1575:AZ1599)</f>
        <v>468.32</v>
      </c>
    </row>
    <row r="1598" spans="1:83" ht="13.8" x14ac:dyDescent="0.25">
      <c r="A1598" s="56"/>
      <c r="B1598" s="56" t="s">
        <v>377</v>
      </c>
      <c r="C1598" s="56" t="s">
        <v>941</v>
      </c>
      <c r="D1598" s="57" t="s">
        <v>133</v>
      </c>
      <c r="E1598" s="58">
        <f>Source!CA600</f>
        <v>46</v>
      </c>
      <c r="F1598" s="58"/>
      <c r="G1598" s="58">
        <f>Source!AU600</f>
        <v>46</v>
      </c>
      <c r="H1598" s="59"/>
      <c r="I1598" s="60"/>
      <c r="J1598" s="59"/>
      <c r="K1598" s="60"/>
      <c r="L1598" s="59">
        <f>SUM(BA1575:BA1599)</f>
        <v>239.36</v>
      </c>
    </row>
    <row r="1599" spans="1:83" ht="13.8" x14ac:dyDescent="0.25">
      <c r="C1599" s="98" t="s">
        <v>829</v>
      </c>
      <c r="D1599" s="98"/>
      <c r="E1599" s="98"/>
      <c r="F1599" s="98"/>
      <c r="G1599" s="98"/>
      <c r="H1599" s="98"/>
      <c r="I1599" s="99">
        <f>K1599/E1575</f>
        <v>124605</v>
      </c>
      <c r="J1599" s="99"/>
      <c r="K1599" s="99">
        <f>L1576+L1578+L1587+L1597+L1598+L1579+SUM(L1595:L1595)</f>
        <v>1246.05</v>
      </c>
      <c r="L1599" s="99"/>
      <c r="AD1599" s="12">
        <f>ROUND((Source!AT600/100)*((ROUND(SUMIF(SmtRes!AQ479:'SmtRes'!AQ491,"=1",SmtRes!AD479:'SmtRes'!AD491)*Source!I600, 2)+ROUND(SUMIF(SmtRes!AQ479:'SmtRes'!AQ491,"=1",SmtRes!AC479:'SmtRes'!AC491)*Source!I600, 2))), 2)</f>
        <v>24.17</v>
      </c>
      <c r="AE1599" s="12">
        <f>ROUND((Source!AU600/100)*((ROUND(SUMIF(SmtRes!AQ479:'SmtRes'!AQ491,"=1",SmtRes!AD479:'SmtRes'!AD491)*Source!I600, 2)+ROUND(SUMIF(SmtRes!AQ479:'SmtRes'!AQ491,"=1",SmtRes!AC479:'SmtRes'!AC491)*Source!I600, 2))), 2)</f>
        <v>12.36</v>
      </c>
      <c r="AN1599" s="62">
        <f>L1576+L1578+L1587+L1597+L1598+L1579</f>
        <v>1246.05</v>
      </c>
      <c r="AO1599" s="62">
        <f>L1578</f>
        <v>18.020000000000003</v>
      </c>
      <c r="AQ1599" s="12" t="s">
        <v>830</v>
      </c>
      <c r="AR1599" s="62">
        <f>L1576</f>
        <v>514.26</v>
      </c>
      <c r="AT1599" s="62">
        <f>L1579</f>
        <v>6.09</v>
      </c>
      <c r="AV1599" s="12" t="s">
        <v>830</v>
      </c>
      <c r="AW1599" s="62">
        <f>L1587</f>
        <v>0</v>
      </c>
      <c r="AZ1599" s="12">
        <f>Source!X600</f>
        <v>468.32</v>
      </c>
      <c r="BA1599" s="12">
        <f>Source!Y600</f>
        <v>239.36</v>
      </c>
      <c r="CD1599" s="12">
        <v>2</v>
      </c>
    </row>
    <row r="1601" spans="1:12" ht="13.8" hidden="1" x14ac:dyDescent="0.25">
      <c r="A1601" s="41"/>
      <c r="B1601" s="42"/>
      <c r="C1601" s="76" t="s">
        <v>831</v>
      </c>
      <c r="D1601" s="76"/>
      <c r="E1601" s="76"/>
      <c r="F1601" s="76"/>
      <c r="G1601" s="76"/>
      <c r="H1601" s="76"/>
      <c r="I1601" s="43"/>
      <c r="J1601" s="41"/>
      <c r="K1601" s="44"/>
      <c r="L1601" s="43">
        <f>L1603+L1604+L1610+L1614</f>
        <v>969.6400000000001</v>
      </c>
    </row>
    <row r="1602" spans="1:12" ht="13.8" hidden="1" x14ac:dyDescent="0.25">
      <c r="A1602" s="45"/>
      <c r="B1602" s="46"/>
      <c r="C1602" s="82" t="s">
        <v>791</v>
      </c>
      <c r="D1602" s="83"/>
      <c r="E1602" s="83"/>
      <c r="F1602" s="83"/>
      <c r="G1602" s="83"/>
      <c r="H1602" s="83"/>
      <c r="I1602" s="47"/>
      <c r="J1602" s="45"/>
      <c r="K1602" s="48"/>
      <c r="L1602" s="47"/>
    </row>
    <row r="1603" spans="1:12" ht="13.8" hidden="1" x14ac:dyDescent="0.25">
      <c r="A1603" s="45"/>
      <c r="B1603" s="46"/>
      <c r="C1603" s="83" t="s">
        <v>792</v>
      </c>
      <c r="D1603" s="83"/>
      <c r="E1603" s="83"/>
      <c r="F1603" s="83"/>
      <c r="G1603" s="83"/>
      <c r="H1603" s="83"/>
      <c r="I1603" s="47"/>
      <c r="J1603" s="45"/>
      <c r="K1603" s="48"/>
      <c r="L1603" s="47">
        <f>SUM(AR1550:AR1599)</f>
        <v>925.67000000000007</v>
      </c>
    </row>
    <row r="1604" spans="1:12" ht="13.8" hidden="1" x14ac:dyDescent="0.25">
      <c r="A1604" s="45"/>
      <c r="B1604" s="46"/>
      <c r="C1604" s="83" t="s">
        <v>793</v>
      </c>
      <c r="D1604" s="83"/>
      <c r="E1604" s="83"/>
      <c r="F1604" s="83"/>
      <c r="G1604" s="83"/>
      <c r="H1604" s="83"/>
      <c r="I1604" s="47"/>
      <c r="J1604" s="45"/>
      <c r="K1604" s="48"/>
      <c r="L1604" s="47">
        <f>L1606+L1609+L1608</f>
        <v>43.970000000000006</v>
      </c>
    </row>
    <row r="1605" spans="1:12" ht="13.8" hidden="1" x14ac:dyDescent="0.25">
      <c r="A1605" s="45"/>
      <c r="B1605" s="46"/>
      <c r="C1605" s="82" t="s">
        <v>794</v>
      </c>
      <c r="D1605" s="83"/>
      <c r="E1605" s="83"/>
      <c r="F1605" s="83"/>
      <c r="G1605" s="83"/>
      <c r="H1605" s="83"/>
      <c r="I1605" s="47"/>
      <c r="J1605" s="45"/>
      <c r="K1605" s="48"/>
      <c r="L1605" s="47"/>
    </row>
    <row r="1606" spans="1:12" ht="13.8" hidden="1" x14ac:dyDescent="0.25">
      <c r="A1606" s="45"/>
      <c r="B1606" s="46"/>
      <c r="C1606" s="83" t="s">
        <v>793</v>
      </c>
      <c r="D1606" s="83"/>
      <c r="E1606" s="83"/>
      <c r="F1606" s="83"/>
      <c r="G1606" s="83"/>
      <c r="H1606" s="83"/>
      <c r="I1606" s="47"/>
      <c r="J1606" s="45"/>
      <c r="K1606" s="48"/>
      <c r="L1606" s="47">
        <f>SUM(AO1550:AO1599)</f>
        <v>33.470000000000006</v>
      </c>
    </row>
    <row r="1607" spans="1:12" ht="13.8" hidden="1" x14ac:dyDescent="0.25">
      <c r="A1607" s="45"/>
      <c r="B1607" s="46"/>
      <c r="C1607" s="82" t="s">
        <v>795</v>
      </c>
      <c r="D1607" s="83"/>
      <c r="E1607" s="83"/>
      <c r="F1607" s="83"/>
      <c r="G1607" s="83"/>
      <c r="H1607" s="83"/>
      <c r="I1607" s="47"/>
      <c r="J1607" s="45"/>
      <c r="K1607" s="48"/>
      <c r="L1607" s="47"/>
    </row>
    <row r="1608" spans="1:12" ht="13.8" hidden="1" x14ac:dyDescent="0.25">
      <c r="A1608" s="45"/>
      <c r="B1608" s="46"/>
      <c r="C1608" s="83" t="s">
        <v>815</v>
      </c>
      <c r="D1608" s="83"/>
      <c r="E1608" s="83"/>
      <c r="F1608" s="83"/>
      <c r="G1608" s="83"/>
      <c r="H1608" s="83"/>
      <c r="I1608" s="47"/>
      <c r="J1608" s="45"/>
      <c r="K1608" s="48"/>
      <c r="L1608" s="47">
        <f>SUM(AT1550:AT1599)</f>
        <v>10.5</v>
      </c>
    </row>
    <row r="1609" spans="1:12" ht="13.8" hidden="1" x14ac:dyDescent="0.25">
      <c r="A1609" s="45"/>
      <c r="B1609" s="46"/>
      <c r="C1609" s="83" t="s">
        <v>796</v>
      </c>
      <c r="D1609" s="83"/>
      <c r="E1609" s="83"/>
      <c r="F1609" s="83"/>
      <c r="G1609" s="83"/>
      <c r="H1609" s="83"/>
      <c r="I1609" s="47"/>
      <c r="J1609" s="45"/>
      <c r="K1609" s="48"/>
      <c r="L1609" s="47">
        <f>SUM(AV1550:AV1599)</f>
        <v>0</v>
      </c>
    </row>
    <row r="1610" spans="1:12" ht="13.8" hidden="1" x14ac:dyDescent="0.25">
      <c r="A1610" s="45"/>
      <c r="B1610" s="46"/>
      <c r="C1610" s="83" t="s">
        <v>797</v>
      </c>
      <c r="D1610" s="83"/>
      <c r="E1610" s="83"/>
      <c r="F1610" s="83"/>
      <c r="G1610" s="83"/>
      <c r="H1610" s="83"/>
      <c r="I1610" s="47"/>
      <c r="J1610" s="45"/>
      <c r="K1610" s="48"/>
      <c r="L1610" s="47">
        <f>L1612+L1613</f>
        <v>0</v>
      </c>
    </row>
    <row r="1611" spans="1:12" ht="13.8" hidden="1" x14ac:dyDescent="0.25">
      <c r="A1611" s="45"/>
      <c r="B1611" s="46"/>
      <c r="C1611" s="82" t="s">
        <v>794</v>
      </c>
      <c r="D1611" s="83"/>
      <c r="E1611" s="83"/>
      <c r="F1611" s="83"/>
      <c r="G1611" s="83"/>
      <c r="H1611" s="83"/>
      <c r="I1611" s="47"/>
      <c r="J1611" s="45"/>
      <c r="K1611" s="48"/>
      <c r="L1611" s="47"/>
    </row>
    <row r="1612" spans="1:12" ht="13.8" hidden="1" x14ac:dyDescent="0.25">
      <c r="A1612" s="45"/>
      <c r="B1612" s="46"/>
      <c r="C1612" s="83" t="s">
        <v>798</v>
      </c>
      <c r="D1612" s="83"/>
      <c r="E1612" s="83"/>
      <c r="F1612" s="83"/>
      <c r="G1612" s="83"/>
      <c r="H1612" s="83"/>
      <c r="I1612" s="47"/>
      <c r="J1612" s="45"/>
      <c r="K1612" s="48"/>
      <c r="L1612" s="47">
        <f>SUM(AW1550:AW1599)-SUM(BK1550:BK1599)</f>
        <v>0</v>
      </c>
    </row>
    <row r="1613" spans="1:12" ht="13.8" hidden="1" x14ac:dyDescent="0.25">
      <c r="A1613" s="45"/>
      <c r="B1613" s="46"/>
      <c r="C1613" s="83" t="s">
        <v>799</v>
      </c>
      <c r="D1613" s="83"/>
      <c r="E1613" s="83"/>
      <c r="F1613" s="83"/>
      <c r="G1613" s="83"/>
      <c r="H1613" s="83"/>
      <c r="I1613" s="47"/>
      <c r="J1613" s="45"/>
      <c r="K1613" s="48"/>
      <c r="L1613" s="47">
        <f>SUM(BC1550:BC1599)</f>
        <v>0</v>
      </c>
    </row>
    <row r="1614" spans="1:12" ht="13.8" hidden="1" x14ac:dyDescent="0.25">
      <c r="A1614" s="45"/>
      <c r="B1614" s="46"/>
      <c r="C1614" s="83" t="s">
        <v>800</v>
      </c>
      <c r="D1614" s="83"/>
      <c r="E1614" s="83"/>
      <c r="F1614" s="83"/>
      <c r="G1614" s="83"/>
      <c r="H1614" s="83"/>
      <c r="I1614" s="47"/>
      <c r="J1614" s="45"/>
      <c r="K1614" s="48"/>
      <c r="L1614" s="47">
        <f>SUM(BB1550:BB1599)</f>
        <v>0</v>
      </c>
    </row>
    <row r="1615" spans="1:12" ht="13.8" hidden="1" x14ac:dyDescent="0.25">
      <c r="A1615" s="45"/>
      <c r="B1615" s="46"/>
      <c r="C1615" s="83" t="s">
        <v>801</v>
      </c>
      <c r="D1615" s="83"/>
      <c r="E1615" s="83"/>
      <c r="F1615" s="83"/>
      <c r="G1615" s="83"/>
      <c r="H1615" s="83"/>
      <c r="I1615" s="47"/>
      <c r="J1615" s="45"/>
      <c r="K1615" s="48"/>
      <c r="L1615" s="47">
        <f>SUM(AR1550:AR1599)+SUM(AT1550:AT1599)+SUM(AV1550:AV1599)</f>
        <v>936.17000000000007</v>
      </c>
    </row>
    <row r="1616" spans="1:12" ht="13.8" hidden="1" x14ac:dyDescent="0.25">
      <c r="A1616" s="45"/>
      <c r="B1616" s="46"/>
      <c r="C1616" s="83" t="s">
        <v>802</v>
      </c>
      <c r="D1616" s="83"/>
      <c r="E1616" s="83"/>
      <c r="F1616" s="83"/>
      <c r="G1616" s="83"/>
      <c r="H1616" s="83"/>
      <c r="I1616" s="47"/>
      <c r="J1616" s="45"/>
      <c r="K1616" s="48"/>
      <c r="L1616" s="47">
        <f>SUM(AZ1550:AZ1599)</f>
        <v>842.56</v>
      </c>
    </row>
    <row r="1617" spans="1:12" ht="13.8" hidden="1" x14ac:dyDescent="0.25">
      <c r="A1617" s="45"/>
      <c r="B1617" s="46"/>
      <c r="C1617" s="83" t="s">
        <v>803</v>
      </c>
      <c r="D1617" s="83"/>
      <c r="E1617" s="83"/>
      <c r="F1617" s="83"/>
      <c r="G1617" s="83"/>
      <c r="H1617" s="83"/>
      <c r="I1617" s="47"/>
      <c r="J1617" s="45"/>
      <c r="K1617" s="48"/>
      <c r="L1617" s="47">
        <f>SUM(BA1550:BA1599)</f>
        <v>430.64</v>
      </c>
    </row>
    <row r="1618" spans="1:12" ht="13.8" hidden="1" x14ac:dyDescent="0.25">
      <c r="A1618" s="45"/>
      <c r="B1618" s="46"/>
      <c r="C1618" s="83" t="s">
        <v>804</v>
      </c>
      <c r="D1618" s="83"/>
      <c r="E1618" s="83"/>
      <c r="F1618" s="83"/>
      <c r="G1618" s="83"/>
      <c r="H1618" s="83"/>
      <c r="I1618" s="47"/>
      <c r="J1618" s="45"/>
      <c r="K1618" s="48"/>
      <c r="L1618" s="47">
        <f>L1620+L1621</f>
        <v>0</v>
      </c>
    </row>
    <row r="1619" spans="1:12" ht="13.8" hidden="1" x14ac:dyDescent="0.25">
      <c r="A1619" s="45"/>
      <c r="B1619" s="46"/>
      <c r="C1619" s="82" t="s">
        <v>791</v>
      </c>
      <c r="D1619" s="83"/>
      <c r="E1619" s="83"/>
      <c r="F1619" s="83"/>
      <c r="G1619" s="83"/>
      <c r="H1619" s="83"/>
      <c r="I1619" s="47"/>
      <c r="J1619" s="45"/>
      <c r="K1619" s="48"/>
      <c r="L1619" s="47"/>
    </row>
    <row r="1620" spans="1:12" ht="13.8" hidden="1" x14ac:dyDescent="0.25">
      <c r="A1620" s="45"/>
      <c r="B1620" s="46"/>
      <c r="C1620" s="83" t="s">
        <v>805</v>
      </c>
      <c r="D1620" s="83"/>
      <c r="E1620" s="83"/>
      <c r="F1620" s="83"/>
      <c r="G1620" s="83"/>
      <c r="H1620" s="83"/>
      <c r="I1620" s="47"/>
      <c r="J1620" s="45"/>
      <c r="K1620" s="48"/>
      <c r="L1620" s="47">
        <f>SUM(BK1550:BK1599)</f>
        <v>0</v>
      </c>
    </row>
    <row r="1621" spans="1:12" ht="13.8" hidden="1" x14ac:dyDescent="0.25">
      <c r="A1621" s="45"/>
      <c r="B1621" s="46"/>
      <c r="C1621" s="83" t="s">
        <v>806</v>
      </c>
      <c r="D1621" s="83"/>
      <c r="E1621" s="83"/>
      <c r="F1621" s="83"/>
      <c r="G1621" s="83"/>
      <c r="H1621" s="83"/>
      <c r="I1621" s="47"/>
      <c r="J1621" s="45"/>
      <c r="K1621" s="48"/>
      <c r="L1621" s="47">
        <f>SUM(BD1550:BD1599)</f>
        <v>0</v>
      </c>
    </row>
    <row r="1622" spans="1:12" ht="13.8" hidden="1" x14ac:dyDescent="0.25">
      <c r="A1622" s="45"/>
      <c r="B1622" s="46"/>
      <c r="C1622" s="83" t="s">
        <v>807</v>
      </c>
      <c r="D1622" s="83"/>
      <c r="E1622" s="83"/>
      <c r="F1622" s="83"/>
      <c r="G1622" s="83"/>
      <c r="H1622" s="83"/>
      <c r="I1622" s="47"/>
      <c r="J1622" s="45"/>
      <c r="K1622" s="48"/>
      <c r="L1622" s="47"/>
    </row>
    <row r="1623" spans="1:12" ht="13.8" hidden="1" x14ac:dyDescent="0.25">
      <c r="A1623" s="45"/>
      <c r="B1623" s="46"/>
      <c r="C1623" s="83" t="s">
        <v>808</v>
      </c>
      <c r="D1623" s="83"/>
      <c r="E1623" s="83"/>
      <c r="F1623" s="83"/>
      <c r="G1623" s="83"/>
      <c r="H1623" s="83"/>
      <c r="I1623" s="47"/>
      <c r="J1623" s="45"/>
      <c r="K1623" s="48"/>
      <c r="L1623" s="47">
        <f>SUM(BO1550:BO1599)</f>
        <v>0</v>
      </c>
    </row>
    <row r="1624" spans="1:12" ht="13.8" hidden="1" x14ac:dyDescent="0.25">
      <c r="A1624" s="41"/>
      <c r="B1624" s="42"/>
      <c r="C1624" s="76" t="s">
        <v>809</v>
      </c>
      <c r="D1624" s="76"/>
      <c r="E1624" s="76"/>
      <c r="F1624" s="76"/>
      <c r="G1624" s="76"/>
      <c r="H1624" s="76"/>
      <c r="I1624" s="43"/>
      <c r="J1624" s="41"/>
      <c r="K1624" s="44"/>
      <c r="L1624" s="43">
        <f>L1601+L1616+L1617+L1618+L1622+L1623</f>
        <v>2242.84</v>
      </c>
    </row>
    <row r="1625" spans="1:12" ht="13.8" hidden="1" x14ac:dyDescent="0.25">
      <c r="A1625" s="45"/>
      <c r="B1625" s="46"/>
      <c r="C1625" s="82" t="s">
        <v>810</v>
      </c>
      <c r="D1625" s="83"/>
      <c r="E1625" s="83"/>
      <c r="F1625" s="83"/>
      <c r="G1625" s="83"/>
      <c r="H1625" s="83"/>
      <c r="I1625" s="47"/>
      <c r="J1625" s="45"/>
      <c r="K1625" s="48"/>
      <c r="L1625" s="47"/>
    </row>
    <row r="1626" spans="1:12" ht="13.8" hidden="1" x14ac:dyDescent="0.25">
      <c r="A1626" s="45"/>
      <c r="B1626" s="46"/>
      <c r="C1626" s="83" t="s">
        <v>811</v>
      </c>
      <c r="D1626" s="83"/>
      <c r="E1626" s="83"/>
      <c r="F1626" s="83"/>
      <c r="G1626" s="83"/>
      <c r="H1626" s="83"/>
      <c r="I1626" s="47"/>
      <c r="J1626" s="45"/>
      <c r="K1626" s="48"/>
      <c r="L1626" s="47">
        <f>SUM(AX1550:AX1599)</f>
        <v>0</v>
      </c>
    </row>
    <row r="1627" spans="1:12" ht="13.8" hidden="1" x14ac:dyDescent="0.25">
      <c r="A1627" s="45"/>
      <c r="B1627" s="46"/>
      <c r="C1627" s="83" t="s">
        <v>812</v>
      </c>
      <c r="D1627" s="83"/>
      <c r="E1627" s="83"/>
      <c r="F1627" s="83"/>
      <c r="G1627" s="83"/>
      <c r="H1627" s="83"/>
      <c r="I1627" s="47"/>
      <c r="J1627" s="45"/>
      <c r="K1627" s="48"/>
      <c r="L1627" s="47">
        <f>SUM(AY1550:AY1599)</f>
        <v>0</v>
      </c>
    </row>
    <row r="1628" spans="1:12" ht="13.8" hidden="1" x14ac:dyDescent="0.25">
      <c r="A1628" s="45"/>
      <c r="B1628" s="46"/>
      <c r="C1628" s="83" t="s">
        <v>813</v>
      </c>
      <c r="D1628" s="83"/>
      <c r="E1628" s="83"/>
      <c r="F1628" s="100"/>
      <c r="G1628" s="49">
        <f>Source!F625</f>
        <v>1.548</v>
      </c>
      <c r="H1628" s="45"/>
      <c r="I1628" s="45"/>
      <c r="J1628" s="45"/>
      <c r="K1628" s="45"/>
      <c r="L1628" s="45"/>
    </row>
    <row r="1629" spans="1:12" ht="13.8" hidden="1" x14ac:dyDescent="0.25">
      <c r="A1629" s="45"/>
      <c r="B1629" s="46"/>
      <c r="C1629" s="83" t="s">
        <v>814</v>
      </c>
      <c r="D1629" s="83"/>
      <c r="E1629" s="83"/>
      <c r="F1629" s="100"/>
      <c r="G1629" s="49">
        <f>Source!F626</f>
        <v>1.5136E-2</v>
      </c>
      <c r="H1629" s="45"/>
      <c r="I1629" s="45"/>
      <c r="J1629" s="45"/>
      <c r="K1629" s="45"/>
      <c r="L1629" s="45"/>
    </row>
    <row r="1630" spans="1:12" hidden="1" x14ac:dyDescent="0.25"/>
    <row r="1631" spans="1:12" hidden="1" x14ac:dyDescent="0.25"/>
    <row r="1632" spans="1:12" ht="13.8" hidden="1" x14ac:dyDescent="0.25">
      <c r="A1632" s="41"/>
      <c r="B1632" s="42"/>
      <c r="C1632" s="76" t="s">
        <v>790</v>
      </c>
      <c r="D1632" s="76"/>
      <c r="E1632" s="76"/>
      <c r="F1632" s="76"/>
      <c r="G1632" s="76"/>
      <c r="H1632" s="76"/>
      <c r="I1632" s="43"/>
      <c r="J1632" s="41"/>
      <c r="K1632" s="44"/>
      <c r="L1632" s="43">
        <f>L1634+L1635+L1641+L1645</f>
        <v>1551.3999999999999</v>
      </c>
    </row>
    <row r="1633" spans="1:12" ht="13.8" hidden="1" x14ac:dyDescent="0.25">
      <c r="A1633" s="45"/>
      <c r="B1633" s="46"/>
      <c r="C1633" s="82" t="s">
        <v>791</v>
      </c>
      <c r="D1633" s="83"/>
      <c r="E1633" s="83"/>
      <c r="F1633" s="83"/>
      <c r="G1633" s="83"/>
      <c r="H1633" s="83"/>
      <c r="I1633" s="47"/>
      <c r="J1633" s="45"/>
      <c r="K1633" s="48"/>
      <c r="L1633" s="47"/>
    </row>
    <row r="1634" spans="1:12" ht="13.8" hidden="1" x14ac:dyDescent="0.25">
      <c r="A1634" s="45"/>
      <c r="B1634" s="46"/>
      <c r="C1634" s="83" t="s">
        <v>792</v>
      </c>
      <c r="D1634" s="83"/>
      <c r="E1634" s="83"/>
      <c r="F1634" s="83"/>
      <c r="G1634" s="83"/>
      <c r="H1634" s="83"/>
      <c r="I1634" s="47"/>
      <c r="J1634" s="45"/>
      <c r="K1634" s="48"/>
      <c r="L1634" s="47">
        <f>SUM(AR1464:AR1630)</f>
        <v>1481.08</v>
      </c>
    </row>
    <row r="1635" spans="1:12" ht="13.8" hidden="1" x14ac:dyDescent="0.25">
      <c r="A1635" s="45"/>
      <c r="B1635" s="46"/>
      <c r="C1635" s="83" t="s">
        <v>793</v>
      </c>
      <c r="D1635" s="83"/>
      <c r="E1635" s="83"/>
      <c r="F1635" s="83"/>
      <c r="G1635" s="83"/>
      <c r="H1635" s="83"/>
      <c r="I1635" s="47"/>
      <c r="J1635" s="45"/>
      <c r="K1635" s="48"/>
      <c r="L1635" s="47">
        <f>L1637+L1640+L1639</f>
        <v>70.320000000000007</v>
      </c>
    </row>
    <row r="1636" spans="1:12" ht="13.8" hidden="1" x14ac:dyDescent="0.25">
      <c r="A1636" s="45"/>
      <c r="B1636" s="46"/>
      <c r="C1636" s="82" t="s">
        <v>794</v>
      </c>
      <c r="D1636" s="83"/>
      <c r="E1636" s="83"/>
      <c r="F1636" s="83"/>
      <c r="G1636" s="83"/>
      <c r="H1636" s="83"/>
      <c r="I1636" s="47"/>
      <c r="J1636" s="45"/>
      <c r="K1636" s="48"/>
      <c r="L1636" s="47"/>
    </row>
    <row r="1637" spans="1:12" ht="13.8" hidden="1" x14ac:dyDescent="0.25">
      <c r="A1637" s="45"/>
      <c r="B1637" s="46"/>
      <c r="C1637" s="83" t="s">
        <v>793</v>
      </c>
      <c r="D1637" s="83"/>
      <c r="E1637" s="83"/>
      <c r="F1637" s="83"/>
      <c r="G1637" s="83"/>
      <c r="H1637" s="83"/>
      <c r="I1637" s="47"/>
      <c r="J1637" s="45"/>
      <c r="K1637" s="48"/>
      <c r="L1637" s="47">
        <f>SUM(AO1464:AO1630)</f>
        <v>53.530000000000008</v>
      </c>
    </row>
    <row r="1638" spans="1:12" ht="13.8" hidden="1" x14ac:dyDescent="0.25">
      <c r="A1638" s="45"/>
      <c r="B1638" s="46"/>
      <c r="C1638" s="82" t="s">
        <v>795</v>
      </c>
      <c r="D1638" s="83"/>
      <c r="E1638" s="83"/>
      <c r="F1638" s="83"/>
      <c r="G1638" s="83"/>
      <c r="H1638" s="83"/>
      <c r="I1638" s="47"/>
      <c r="J1638" s="45"/>
      <c r="K1638" s="48"/>
      <c r="L1638" s="47"/>
    </row>
    <row r="1639" spans="1:12" ht="13.8" hidden="1" x14ac:dyDescent="0.25">
      <c r="A1639" s="45"/>
      <c r="B1639" s="46"/>
      <c r="C1639" s="83" t="s">
        <v>815</v>
      </c>
      <c r="D1639" s="83"/>
      <c r="E1639" s="83"/>
      <c r="F1639" s="83"/>
      <c r="G1639" s="83"/>
      <c r="H1639" s="83"/>
      <c r="I1639" s="47"/>
      <c r="J1639" s="45"/>
      <c r="K1639" s="48"/>
      <c r="L1639" s="47">
        <f>SUM(AT1464:AT1630)</f>
        <v>16.79</v>
      </c>
    </row>
    <row r="1640" spans="1:12" ht="13.8" hidden="1" x14ac:dyDescent="0.25">
      <c r="A1640" s="45"/>
      <c r="B1640" s="46"/>
      <c r="C1640" s="83" t="s">
        <v>796</v>
      </c>
      <c r="D1640" s="83"/>
      <c r="E1640" s="83"/>
      <c r="F1640" s="83"/>
      <c r="G1640" s="83"/>
      <c r="H1640" s="83"/>
      <c r="I1640" s="47"/>
      <c r="J1640" s="45"/>
      <c r="K1640" s="48"/>
      <c r="L1640" s="47">
        <f>SUM(AV1464:AV1630)</f>
        <v>0</v>
      </c>
    </row>
    <row r="1641" spans="1:12" ht="13.8" hidden="1" x14ac:dyDescent="0.25">
      <c r="A1641" s="45"/>
      <c r="B1641" s="46"/>
      <c r="C1641" s="83" t="s">
        <v>797</v>
      </c>
      <c r="D1641" s="83"/>
      <c r="E1641" s="83"/>
      <c r="F1641" s="83"/>
      <c r="G1641" s="83"/>
      <c r="H1641" s="83"/>
      <c r="I1641" s="47"/>
      <c r="J1641" s="45"/>
      <c r="K1641" s="48"/>
      <c r="L1641" s="47">
        <f>L1643+L1644</f>
        <v>0</v>
      </c>
    </row>
    <row r="1642" spans="1:12" ht="13.8" hidden="1" x14ac:dyDescent="0.25">
      <c r="A1642" s="45"/>
      <c r="B1642" s="46"/>
      <c r="C1642" s="82" t="s">
        <v>794</v>
      </c>
      <c r="D1642" s="83"/>
      <c r="E1642" s="83"/>
      <c r="F1642" s="83"/>
      <c r="G1642" s="83"/>
      <c r="H1642" s="83"/>
      <c r="I1642" s="47"/>
      <c r="J1642" s="45"/>
      <c r="K1642" s="48"/>
      <c r="L1642" s="47"/>
    </row>
    <row r="1643" spans="1:12" ht="13.8" hidden="1" x14ac:dyDescent="0.25">
      <c r="A1643" s="45"/>
      <c r="B1643" s="46"/>
      <c r="C1643" s="83" t="s">
        <v>798</v>
      </c>
      <c r="D1643" s="83"/>
      <c r="E1643" s="83"/>
      <c r="F1643" s="83"/>
      <c r="G1643" s="83"/>
      <c r="H1643" s="83"/>
      <c r="I1643" s="47"/>
      <c r="J1643" s="45"/>
      <c r="K1643" s="48"/>
      <c r="L1643" s="47">
        <f>SUM(AW1464:AW1630)-SUM(BK1464:BK1630)</f>
        <v>0</v>
      </c>
    </row>
    <row r="1644" spans="1:12" ht="13.8" hidden="1" x14ac:dyDescent="0.25">
      <c r="A1644" s="45"/>
      <c r="B1644" s="46"/>
      <c r="C1644" s="83" t="s">
        <v>799</v>
      </c>
      <c r="D1644" s="83"/>
      <c r="E1644" s="83"/>
      <c r="F1644" s="83"/>
      <c r="G1644" s="83"/>
      <c r="H1644" s="83"/>
      <c r="I1644" s="47"/>
      <c r="J1644" s="45"/>
      <c r="K1644" s="48"/>
      <c r="L1644" s="47">
        <f>SUM(BC1464:BC1630)</f>
        <v>0</v>
      </c>
    </row>
    <row r="1645" spans="1:12" ht="13.8" hidden="1" x14ac:dyDescent="0.25">
      <c r="A1645" s="45"/>
      <c r="B1645" s="46"/>
      <c r="C1645" s="83" t="s">
        <v>800</v>
      </c>
      <c r="D1645" s="83"/>
      <c r="E1645" s="83"/>
      <c r="F1645" s="83"/>
      <c r="G1645" s="83"/>
      <c r="H1645" s="83"/>
      <c r="I1645" s="47"/>
      <c r="J1645" s="45"/>
      <c r="K1645" s="48"/>
      <c r="L1645" s="47">
        <f>SUM(BB1464:BB1630)</f>
        <v>0</v>
      </c>
    </row>
    <row r="1646" spans="1:12" ht="13.8" hidden="1" x14ac:dyDescent="0.25">
      <c r="A1646" s="45"/>
      <c r="B1646" s="46"/>
      <c r="C1646" s="83" t="s">
        <v>801</v>
      </c>
      <c r="D1646" s="83"/>
      <c r="E1646" s="83"/>
      <c r="F1646" s="83"/>
      <c r="G1646" s="83"/>
      <c r="H1646" s="83"/>
      <c r="I1646" s="47"/>
      <c r="J1646" s="45"/>
      <c r="K1646" s="48"/>
      <c r="L1646" s="47">
        <f>SUM(AR1464:AR1630)+SUM(AT1464:AT1630)+SUM(AV1464:AV1630)</f>
        <v>1497.87</v>
      </c>
    </row>
    <row r="1647" spans="1:12" ht="13.8" hidden="1" x14ac:dyDescent="0.25">
      <c r="A1647" s="45"/>
      <c r="B1647" s="46"/>
      <c r="C1647" s="83" t="s">
        <v>802</v>
      </c>
      <c r="D1647" s="83"/>
      <c r="E1647" s="83"/>
      <c r="F1647" s="83"/>
      <c r="G1647" s="83"/>
      <c r="H1647" s="83"/>
      <c r="I1647" s="47"/>
      <c r="J1647" s="45"/>
      <c r="K1647" s="48"/>
      <c r="L1647" s="47">
        <f>SUM(AZ1464:AZ1630)</f>
        <v>1348.09</v>
      </c>
    </row>
    <row r="1648" spans="1:12" ht="13.8" hidden="1" x14ac:dyDescent="0.25">
      <c r="A1648" s="45"/>
      <c r="B1648" s="46"/>
      <c r="C1648" s="83" t="s">
        <v>803</v>
      </c>
      <c r="D1648" s="83"/>
      <c r="E1648" s="83"/>
      <c r="F1648" s="83"/>
      <c r="G1648" s="83"/>
      <c r="H1648" s="83"/>
      <c r="I1648" s="47"/>
      <c r="J1648" s="45"/>
      <c r="K1648" s="48"/>
      <c r="L1648" s="47">
        <f>SUM(BA1464:BA1630)</f>
        <v>689.03</v>
      </c>
    </row>
    <row r="1649" spans="1:12" ht="13.8" hidden="1" x14ac:dyDescent="0.25">
      <c r="A1649" s="45"/>
      <c r="B1649" s="46"/>
      <c r="C1649" s="83" t="s">
        <v>804</v>
      </c>
      <c r="D1649" s="83"/>
      <c r="E1649" s="83"/>
      <c r="F1649" s="83"/>
      <c r="G1649" s="83"/>
      <c r="H1649" s="83"/>
      <c r="I1649" s="47"/>
      <c r="J1649" s="45"/>
      <c r="K1649" s="48"/>
      <c r="L1649" s="47">
        <f>L1651+L1652</f>
        <v>0</v>
      </c>
    </row>
    <row r="1650" spans="1:12" ht="13.8" hidden="1" x14ac:dyDescent="0.25">
      <c r="A1650" s="45"/>
      <c r="B1650" s="46"/>
      <c r="C1650" s="82" t="s">
        <v>791</v>
      </c>
      <c r="D1650" s="83"/>
      <c r="E1650" s="83"/>
      <c r="F1650" s="83"/>
      <c r="G1650" s="83"/>
      <c r="H1650" s="83"/>
      <c r="I1650" s="47"/>
      <c r="J1650" s="45"/>
      <c r="K1650" s="48"/>
      <c r="L1650" s="47"/>
    </row>
    <row r="1651" spans="1:12" ht="13.8" hidden="1" x14ac:dyDescent="0.25">
      <c r="A1651" s="45"/>
      <c r="B1651" s="46"/>
      <c r="C1651" s="83" t="s">
        <v>805</v>
      </c>
      <c r="D1651" s="83"/>
      <c r="E1651" s="83"/>
      <c r="F1651" s="83"/>
      <c r="G1651" s="83"/>
      <c r="H1651" s="83"/>
      <c r="I1651" s="47"/>
      <c r="J1651" s="45"/>
      <c r="K1651" s="48"/>
      <c r="L1651" s="47">
        <f>SUM(BK1464:BK1630)</f>
        <v>0</v>
      </c>
    </row>
    <row r="1652" spans="1:12" ht="13.8" hidden="1" x14ac:dyDescent="0.25">
      <c r="A1652" s="45"/>
      <c r="B1652" s="46"/>
      <c r="C1652" s="83" t="s">
        <v>806</v>
      </c>
      <c r="D1652" s="83"/>
      <c r="E1652" s="83"/>
      <c r="F1652" s="83"/>
      <c r="G1652" s="83"/>
      <c r="H1652" s="83"/>
      <c r="I1652" s="47"/>
      <c r="J1652" s="45"/>
      <c r="K1652" s="48"/>
      <c r="L1652" s="47">
        <f>SUM(BD1464:BD1630)</f>
        <v>0</v>
      </c>
    </row>
    <row r="1653" spans="1:12" ht="13.8" hidden="1" x14ac:dyDescent="0.25">
      <c r="A1653" s="45"/>
      <c r="B1653" s="46"/>
      <c r="C1653" s="83" t="s">
        <v>807</v>
      </c>
      <c r="D1653" s="83"/>
      <c r="E1653" s="83"/>
      <c r="F1653" s="83"/>
      <c r="G1653" s="83"/>
      <c r="H1653" s="83"/>
      <c r="I1653" s="47"/>
      <c r="J1653" s="45"/>
      <c r="K1653" s="48"/>
      <c r="L1653" s="47"/>
    </row>
    <row r="1654" spans="1:12" ht="13.8" hidden="1" x14ac:dyDescent="0.25">
      <c r="A1654" s="45"/>
      <c r="B1654" s="46"/>
      <c r="C1654" s="83" t="s">
        <v>808</v>
      </c>
      <c r="D1654" s="83"/>
      <c r="E1654" s="83"/>
      <c r="F1654" s="83"/>
      <c r="G1654" s="83"/>
      <c r="H1654" s="83"/>
      <c r="I1654" s="47"/>
      <c r="J1654" s="45"/>
      <c r="K1654" s="48"/>
      <c r="L1654" s="47">
        <f>SUM(BO1464:BO1630)</f>
        <v>0</v>
      </c>
    </row>
    <row r="1655" spans="1:12" ht="13.8" hidden="1" x14ac:dyDescent="0.25">
      <c r="A1655" s="41"/>
      <c r="B1655" s="42"/>
      <c r="C1655" s="76" t="s">
        <v>809</v>
      </c>
      <c r="D1655" s="76"/>
      <c r="E1655" s="76"/>
      <c r="F1655" s="76"/>
      <c r="G1655" s="76"/>
      <c r="H1655" s="76"/>
      <c r="I1655" s="43"/>
      <c r="J1655" s="41"/>
      <c r="K1655" s="44"/>
      <c r="L1655" s="43">
        <f>L1632+L1647+L1648+L1649+L1653+L1654</f>
        <v>3588.5199999999995</v>
      </c>
    </row>
    <row r="1656" spans="1:12" ht="13.8" hidden="1" x14ac:dyDescent="0.25">
      <c r="A1656" s="45"/>
      <c r="B1656" s="46"/>
      <c r="C1656" s="82" t="s">
        <v>810</v>
      </c>
      <c r="D1656" s="83"/>
      <c r="E1656" s="83"/>
      <c r="F1656" s="83"/>
      <c r="G1656" s="83"/>
      <c r="H1656" s="83"/>
      <c r="I1656" s="47"/>
      <c r="J1656" s="45"/>
      <c r="K1656" s="48"/>
      <c r="L1656" s="47"/>
    </row>
    <row r="1657" spans="1:12" ht="13.8" hidden="1" x14ac:dyDescent="0.25">
      <c r="A1657" s="45"/>
      <c r="B1657" s="46"/>
      <c r="C1657" s="83" t="s">
        <v>811</v>
      </c>
      <c r="D1657" s="83"/>
      <c r="E1657" s="83"/>
      <c r="F1657" s="83"/>
      <c r="G1657" s="83"/>
      <c r="H1657" s="83"/>
      <c r="I1657" s="47"/>
      <c r="J1657" s="45"/>
      <c r="K1657" s="48"/>
      <c r="L1657" s="47">
        <f>SUM(AX1464:AX1630)</f>
        <v>0</v>
      </c>
    </row>
    <row r="1658" spans="1:12" ht="13.8" hidden="1" x14ac:dyDescent="0.25">
      <c r="A1658" s="45"/>
      <c r="B1658" s="46"/>
      <c r="C1658" s="83" t="s">
        <v>812</v>
      </c>
      <c r="D1658" s="83"/>
      <c r="E1658" s="83"/>
      <c r="F1658" s="83"/>
      <c r="G1658" s="83"/>
      <c r="H1658" s="83"/>
      <c r="I1658" s="47"/>
      <c r="J1658" s="45"/>
      <c r="K1658" s="48"/>
      <c r="L1658" s="47">
        <f>SUM(AY1464:AY1630)</f>
        <v>0</v>
      </c>
    </row>
    <row r="1659" spans="1:12" ht="13.8" hidden="1" x14ac:dyDescent="0.25">
      <c r="A1659" s="45"/>
      <c r="B1659" s="46"/>
      <c r="C1659" s="83" t="s">
        <v>813</v>
      </c>
      <c r="D1659" s="83"/>
      <c r="E1659" s="83"/>
      <c r="F1659" s="100"/>
      <c r="G1659" s="49">
        <f>Source!F655</f>
        <v>2.4767999999999999</v>
      </c>
      <c r="H1659" s="45"/>
      <c r="I1659" s="45"/>
      <c r="J1659" s="45"/>
      <c r="K1659" s="45"/>
      <c r="L1659" s="45"/>
    </row>
    <row r="1660" spans="1:12" ht="13.8" hidden="1" x14ac:dyDescent="0.25">
      <c r="A1660" s="45"/>
      <c r="B1660" s="46"/>
      <c r="C1660" s="83" t="s">
        <v>814</v>
      </c>
      <c r="D1660" s="83"/>
      <c r="E1660" s="83"/>
      <c r="F1660" s="100"/>
      <c r="G1660" s="49">
        <f>Source!F656</f>
        <v>2.4217599999999999E-2</v>
      </c>
      <c r="H1660" s="45"/>
      <c r="I1660" s="45"/>
      <c r="J1660" s="45"/>
      <c r="K1660" s="45"/>
      <c r="L1660" s="45"/>
    </row>
    <row r="1661" spans="1:12" hidden="1" x14ac:dyDescent="0.25"/>
    <row r="1663" spans="1:12" ht="16.8" x14ac:dyDescent="0.25">
      <c r="A1663" s="81" t="s">
        <v>947</v>
      </c>
      <c r="B1663" s="81"/>
      <c r="C1663" s="81"/>
      <c r="D1663" s="81"/>
      <c r="E1663" s="81"/>
      <c r="F1663" s="81"/>
      <c r="G1663" s="81"/>
      <c r="H1663" s="81"/>
      <c r="I1663" s="81"/>
      <c r="J1663" s="81"/>
      <c r="K1663" s="81"/>
      <c r="L1663" s="81"/>
    </row>
    <row r="1665" spans="1:83" ht="16.8" x14ac:dyDescent="0.25">
      <c r="A1665" s="81" t="s">
        <v>948</v>
      </c>
      <c r="B1665" s="81"/>
      <c r="C1665" s="81"/>
      <c r="D1665" s="81"/>
      <c r="E1665" s="81"/>
      <c r="F1665" s="81"/>
      <c r="G1665" s="81"/>
      <c r="H1665" s="81"/>
      <c r="I1665" s="81"/>
      <c r="J1665" s="81"/>
      <c r="K1665" s="81"/>
      <c r="L1665" s="81"/>
    </row>
    <row r="1666" spans="1:83" ht="79.8" x14ac:dyDescent="0.25">
      <c r="A1666" s="50" t="s">
        <v>391</v>
      </c>
      <c r="B1666" s="51" t="s">
        <v>949</v>
      </c>
      <c r="C1666" s="51" t="s">
        <v>1077</v>
      </c>
      <c r="D1666" s="52" t="str">
        <f>Source!H671</f>
        <v>100 м</v>
      </c>
      <c r="E1666" s="48">
        <f>Source!K671</f>
        <v>0.01</v>
      </c>
      <c r="F1666" s="48"/>
      <c r="G1666" s="48">
        <f>Source!I671</f>
        <v>0.01</v>
      </c>
      <c r="H1666" s="47"/>
      <c r="I1666" s="53"/>
      <c r="J1666" s="47"/>
      <c r="K1666" s="53"/>
      <c r="L1666" s="47"/>
    </row>
    <row r="1667" spans="1:83" ht="66" x14ac:dyDescent="0.25">
      <c r="B1667" s="54" t="str">
        <f>Source!EO671</f>
        <v>Поправка: 571/пр_2022_п.84_т.3_стр.4_стб.3</v>
      </c>
      <c r="C1667" s="54" t="str">
        <f>Source!CN671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1668" spans="1:83" ht="13.8" x14ac:dyDescent="0.25">
      <c r="A1668" s="55"/>
      <c r="B1668" s="48">
        <v>1</v>
      </c>
      <c r="C1668" s="55" t="s">
        <v>819</v>
      </c>
      <c r="D1668" s="52" t="s">
        <v>590</v>
      </c>
      <c r="E1668" s="49"/>
      <c r="F1668" s="48"/>
      <c r="G1668" s="49">
        <f>Source!U671</f>
        <v>0.17802000000000001</v>
      </c>
      <c r="H1668" s="48"/>
      <c r="I1668" s="48"/>
      <c r="J1668" s="48"/>
      <c r="K1668" s="48"/>
      <c r="L1668" s="43">
        <f>SUM(L1669:L1669)-SUMIF(CE1669:CE1669, 1, L1669:L1669)</f>
        <v>106.45</v>
      </c>
    </row>
    <row r="1669" spans="1:83" ht="13.8" x14ac:dyDescent="0.25">
      <c r="A1669" s="51"/>
      <c r="B1669" s="51" t="s">
        <v>617</v>
      </c>
      <c r="C1669" s="51" t="s">
        <v>618</v>
      </c>
      <c r="D1669" s="52" t="s">
        <v>590</v>
      </c>
      <c r="E1669" s="48">
        <v>69</v>
      </c>
      <c r="F1669" s="48">
        <f>ROUND((0.3)*0.86,7)</f>
        <v>0.25800000000000001</v>
      </c>
      <c r="G1669" s="48">
        <f>SmtRes!CX492</f>
        <v>0.17802000000000001</v>
      </c>
      <c r="H1669" s="47"/>
      <c r="I1669" s="53"/>
      <c r="J1669" s="47">
        <f>SmtRes!CZ492</f>
        <v>597.98</v>
      </c>
      <c r="K1669" s="53"/>
      <c r="L1669" s="47">
        <f>SmtRes!DI492</f>
        <v>106.45</v>
      </c>
    </row>
    <row r="1670" spans="1:83" ht="13.8" x14ac:dyDescent="0.25">
      <c r="A1670" s="55"/>
      <c r="B1670" s="48">
        <v>2</v>
      </c>
      <c r="C1670" s="55" t="s">
        <v>820</v>
      </c>
      <c r="D1670" s="52"/>
      <c r="E1670" s="49"/>
      <c r="F1670" s="48"/>
      <c r="G1670" s="49"/>
      <c r="H1670" s="48"/>
      <c r="I1670" s="48"/>
      <c r="J1670" s="48"/>
      <c r="K1670" s="48"/>
      <c r="L1670" s="43">
        <f>SUM(L1671:L1680)-SUMIF(CE1671:CE1680, 1, L1671:L1680)</f>
        <v>81.58</v>
      </c>
    </row>
    <row r="1671" spans="1:83" ht="13.8" x14ac:dyDescent="0.25">
      <c r="A1671" s="55"/>
      <c r="B1671" s="48"/>
      <c r="C1671" s="55" t="s">
        <v>823</v>
      </c>
      <c r="D1671" s="52" t="s">
        <v>590</v>
      </c>
      <c r="E1671" s="49"/>
      <c r="F1671" s="48"/>
      <c r="G1671" s="49">
        <f>Source!V671</f>
        <v>1.8575999999999999E-2</v>
      </c>
      <c r="H1671" s="48"/>
      <c r="I1671" s="48"/>
      <c r="J1671" s="48"/>
      <c r="K1671" s="48"/>
      <c r="L1671" s="43">
        <f>SUMIF(CE1672:CE1680, 1, L1672:L1680)</f>
        <v>12.49</v>
      </c>
      <c r="CE1671" s="12">
        <v>1</v>
      </c>
    </row>
    <row r="1672" spans="1:83" ht="27.6" x14ac:dyDescent="0.25">
      <c r="A1672" s="51"/>
      <c r="B1672" s="51" t="s">
        <v>593</v>
      </c>
      <c r="C1672" s="51" t="s">
        <v>595</v>
      </c>
      <c r="D1672" s="52" t="s">
        <v>596</v>
      </c>
      <c r="E1672" s="48">
        <v>1.1599999999999999</v>
      </c>
      <c r="F1672" s="48">
        <f t="shared" ref="F1672:F1680" si="64">ROUND((0.3)*0.86,7)</f>
        <v>0.25800000000000001</v>
      </c>
      <c r="G1672" s="48">
        <f>SmtRes!CX494</f>
        <v>2.9927999999999999E-3</v>
      </c>
      <c r="H1672" s="47"/>
      <c r="I1672" s="53"/>
      <c r="J1672" s="47">
        <f>SmtRes!CZ494</f>
        <v>1552.12</v>
      </c>
      <c r="K1672" s="53"/>
      <c r="L1672" s="47">
        <f>SmtRes!DG494</f>
        <v>4.6500000000000004</v>
      </c>
    </row>
    <row r="1673" spans="1:83" ht="13.8" x14ac:dyDescent="0.25">
      <c r="A1673" s="51"/>
      <c r="B1673" s="51" t="s">
        <v>597</v>
      </c>
      <c r="C1673" s="51" t="s">
        <v>821</v>
      </c>
      <c r="D1673" s="52" t="s">
        <v>590</v>
      </c>
      <c r="E1673" s="48">
        <f>SmtRes!DO494*SmtRes!AT494</f>
        <v>1.1599999999999999</v>
      </c>
      <c r="F1673" s="48">
        <f t="shared" si="64"/>
        <v>0.25800000000000001</v>
      </c>
      <c r="G1673" s="48">
        <f>SmtRes!DO494*SmtRes!CX494</f>
        <v>2.9927999999999999E-3</v>
      </c>
      <c r="H1673" s="47"/>
      <c r="I1673" s="53"/>
      <c r="J1673" s="47">
        <f>ROUND(SmtRes!AG494/SmtRes!DO494, 2)</f>
        <v>803.25</v>
      </c>
      <c r="K1673" s="53"/>
      <c r="L1673" s="47">
        <f>SmtRes!DH494</f>
        <v>2.4</v>
      </c>
      <c r="CE1673" s="12">
        <v>1</v>
      </c>
    </row>
    <row r="1674" spans="1:83" ht="27.6" x14ac:dyDescent="0.25">
      <c r="A1674" s="51"/>
      <c r="B1674" s="51" t="s">
        <v>641</v>
      </c>
      <c r="C1674" s="51" t="s">
        <v>643</v>
      </c>
      <c r="D1674" s="52" t="s">
        <v>596</v>
      </c>
      <c r="E1674" s="48">
        <v>0.88</v>
      </c>
      <c r="F1674" s="48">
        <f t="shared" si="64"/>
        <v>0.25800000000000001</v>
      </c>
      <c r="G1674" s="48">
        <f>SmtRes!CX495</f>
        <v>2.2704000000000001E-3</v>
      </c>
      <c r="H1674" s="47">
        <f>SmtRes!CZ495</f>
        <v>55.78</v>
      </c>
      <c r="I1674" s="53">
        <f>SmtRes!AJ495</f>
        <v>1.38</v>
      </c>
      <c r="J1674" s="47">
        <f>ROUND(H1674*I1674, 2)</f>
        <v>76.98</v>
      </c>
      <c r="K1674" s="53"/>
      <c r="L1674" s="47">
        <f>SmtRes!DG495</f>
        <v>0.17</v>
      </c>
    </row>
    <row r="1675" spans="1:83" ht="13.8" x14ac:dyDescent="0.25">
      <c r="A1675" s="51"/>
      <c r="B1675" s="51" t="s">
        <v>644</v>
      </c>
      <c r="C1675" s="51" t="s">
        <v>868</v>
      </c>
      <c r="D1675" s="52" t="s">
        <v>590</v>
      </c>
      <c r="E1675" s="48">
        <f>SmtRes!DO495*SmtRes!AT495</f>
        <v>0.88</v>
      </c>
      <c r="F1675" s="48">
        <f t="shared" si="64"/>
        <v>0.25800000000000001</v>
      </c>
      <c r="G1675" s="48">
        <f>SmtRes!DO495*SmtRes!CX495</f>
        <v>2.2704000000000001E-3</v>
      </c>
      <c r="H1675" s="47"/>
      <c r="I1675" s="53"/>
      <c r="J1675" s="47">
        <f>ROUND(SmtRes!AG495/SmtRes!DO495, 2)</f>
        <v>531.04</v>
      </c>
      <c r="K1675" s="53"/>
      <c r="L1675" s="47">
        <f>SmtRes!DH495</f>
        <v>1.21</v>
      </c>
      <c r="CE1675" s="12">
        <v>1</v>
      </c>
    </row>
    <row r="1676" spans="1:83" ht="27.6" x14ac:dyDescent="0.25">
      <c r="A1676" s="51"/>
      <c r="B1676" s="51" t="s">
        <v>598</v>
      </c>
      <c r="C1676" s="51" t="s">
        <v>600</v>
      </c>
      <c r="D1676" s="52" t="s">
        <v>596</v>
      </c>
      <c r="E1676" s="48">
        <v>1.1599999999999999</v>
      </c>
      <c r="F1676" s="48">
        <f t="shared" si="64"/>
        <v>0.25800000000000001</v>
      </c>
      <c r="G1676" s="48">
        <f>SmtRes!CX496</f>
        <v>2.9927999999999999E-3</v>
      </c>
      <c r="H1676" s="47">
        <f>SmtRes!CZ496</f>
        <v>477.92</v>
      </c>
      <c r="I1676" s="53">
        <f>SmtRes!AJ496</f>
        <v>1.22</v>
      </c>
      <c r="J1676" s="47">
        <f>ROUND(H1676*I1676, 2)</f>
        <v>583.05999999999995</v>
      </c>
      <c r="K1676" s="53"/>
      <c r="L1676" s="47">
        <f>SmtRes!DG496</f>
        <v>1.74</v>
      </c>
    </row>
    <row r="1677" spans="1:83" ht="13.8" x14ac:dyDescent="0.25">
      <c r="A1677" s="51"/>
      <c r="B1677" s="51" t="s">
        <v>601</v>
      </c>
      <c r="C1677" s="51" t="s">
        <v>822</v>
      </c>
      <c r="D1677" s="52" t="s">
        <v>590</v>
      </c>
      <c r="E1677" s="48">
        <f>SmtRes!DO496*SmtRes!AT496</f>
        <v>1.1599999999999999</v>
      </c>
      <c r="F1677" s="48">
        <f t="shared" si="64"/>
        <v>0.25800000000000001</v>
      </c>
      <c r="G1677" s="48">
        <f>SmtRes!DO496*SmtRes!CX496</f>
        <v>2.9927999999999999E-3</v>
      </c>
      <c r="H1677" s="47"/>
      <c r="I1677" s="53"/>
      <c r="J1677" s="47">
        <f>ROUND(SmtRes!AG496/SmtRes!DO496, 2)</f>
        <v>597.98</v>
      </c>
      <c r="K1677" s="53"/>
      <c r="L1677" s="47">
        <f>SmtRes!DH496</f>
        <v>1.79</v>
      </c>
      <c r="CE1677" s="12">
        <v>1</v>
      </c>
    </row>
    <row r="1678" spans="1:83" ht="27.6" x14ac:dyDescent="0.25">
      <c r="A1678" s="51"/>
      <c r="B1678" s="51" t="s">
        <v>619</v>
      </c>
      <c r="C1678" s="51" t="s">
        <v>621</v>
      </c>
      <c r="D1678" s="52" t="s">
        <v>596</v>
      </c>
      <c r="E1678" s="48">
        <v>17</v>
      </c>
      <c r="F1678" s="48">
        <f t="shared" si="64"/>
        <v>0.25800000000000001</v>
      </c>
      <c r="G1678" s="48">
        <f>SmtRes!CX497</f>
        <v>4.3860000000000003E-2</v>
      </c>
      <c r="H1678" s="47"/>
      <c r="I1678" s="53"/>
      <c r="J1678" s="47">
        <f>SmtRes!CZ497</f>
        <v>27.7</v>
      </c>
      <c r="K1678" s="53"/>
      <c r="L1678" s="47">
        <f>SmtRes!DG497</f>
        <v>1.21</v>
      </c>
    </row>
    <row r="1679" spans="1:83" ht="41.4" x14ac:dyDescent="0.25">
      <c r="A1679" s="51"/>
      <c r="B1679" s="51" t="s">
        <v>705</v>
      </c>
      <c r="C1679" s="51" t="s">
        <v>707</v>
      </c>
      <c r="D1679" s="52" t="s">
        <v>596</v>
      </c>
      <c r="E1679" s="48">
        <v>4</v>
      </c>
      <c r="F1679" s="48">
        <f t="shared" si="64"/>
        <v>0.25800000000000001</v>
      </c>
      <c r="G1679" s="48">
        <f>SmtRes!CX498</f>
        <v>1.0319999999999999E-2</v>
      </c>
      <c r="H1679" s="47">
        <f>SmtRes!CZ498</f>
        <v>5297.76</v>
      </c>
      <c r="I1679" s="53">
        <f>SmtRes!AJ498</f>
        <v>1.35</v>
      </c>
      <c r="J1679" s="47">
        <f>ROUND(H1679*I1679, 2)</f>
        <v>7151.98</v>
      </c>
      <c r="K1679" s="53"/>
      <c r="L1679" s="47">
        <f>SmtRes!DG498</f>
        <v>73.81</v>
      </c>
    </row>
    <row r="1680" spans="1:83" ht="13.8" x14ac:dyDescent="0.25">
      <c r="A1680" s="51"/>
      <c r="B1680" s="51" t="s">
        <v>660</v>
      </c>
      <c r="C1680" s="51" t="s">
        <v>890</v>
      </c>
      <c r="D1680" s="52" t="s">
        <v>590</v>
      </c>
      <c r="E1680" s="48">
        <f>SmtRes!DO498*SmtRes!AT498</f>
        <v>4</v>
      </c>
      <c r="F1680" s="48">
        <f t="shared" si="64"/>
        <v>0.25800000000000001</v>
      </c>
      <c r="G1680" s="48">
        <f>SmtRes!DO498*SmtRes!CX498</f>
        <v>1.0319999999999999E-2</v>
      </c>
      <c r="H1680" s="47"/>
      <c r="I1680" s="53"/>
      <c r="J1680" s="47">
        <f>ROUND(SmtRes!AG498/SmtRes!DO498, 2)</f>
        <v>687.23</v>
      </c>
      <c r="K1680" s="53"/>
      <c r="L1680" s="47">
        <f>SmtRes!DH498</f>
        <v>7.09</v>
      </c>
      <c r="CE1680" s="12">
        <v>1</v>
      </c>
    </row>
    <row r="1681" spans="1:82" ht="13.8" x14ac:dyDescent="0.25">
      <c r="A1681" s="55"/>
      <c r="B1681" s="48">
        <v>4</v>
      </c>
      <c r="C1681" s="55" t="s">
        <v>824</v>
      </c>
      <c r="D1681" s="52"/>
      <c r="E1681" s="49"/>
      <c r="F1681" s="48"/>
      <c r="G1681" s="49"/>
      <c r="H1681" s="48"/>
      <c r="I1681" s="48"/>
      <c r="J1681" s="48"/>
      <c r="K1681" s="48"/>
      <c r="L1681" s="43">
        <f>SUM(L1682:L1686)-SUMIF(CE1682:CE1686, 1, L1682:L1686)</f>
        <v>0</v>
      </c>
    </row>
    <row r="1682" spans="1:82" ht="13.8" x14ac:dyDescent="0.25">
      <c r="A1682" s="51"/>
      <c r="B1682" s="51" t="s">
        <v>708</v>
      </c>
      <c r="C1682" s="51" t="s">
        <v>710</v>
      </c>
      <c r="D1682" s="52" t="s">
        <v>692</v>
      </c>
      <c r="E1682" s="48">
        <v>6</v>
      </c>
      <c r="F1682" s="48">
        <f>ROUND(0,7)</f>
        <v>0</v>
      </c>
      <c r="G1682" s="48">
        <f>SmtRes!CX499</f>
        <v>0</v>
      </c>
      <c r="H1682" s="47">
        <f>SmtRes!CZ499</f>
        <v>358.45</v>
      </c>
      <c r="I1682" s="53">
        <f>SmtRes!AI499</f>
        <v>1.1200000000000001</v>
      </c>
      <c r="J1682" s="47">
        <f>ROUND(H1682*I1682, 2)</f>
        <v>401.46</v>
      </c>
      <c r="K1682" s="53"/>
      <c r="L1682" s="47">
        <f>SmtRes!DF499</f>
        <v>0</v>
      </c>
    </row>
    <row r="1683" spans="1:82" ht="13.8" x14ac:dyDescent="0.25">
      <c r="A1683" s="51"/>
      <c r="B1683" s="51" t="s">
        <v>711</v>
      </c>
      <c r="C1683" s="51" t="s">
        <v>713</v>
      </c>
      <c r="D1683" s="52" t="s">
        <v>91</v>
      </c>
      <c r="E1683" s="48">
        <v>0.52</v>
      </c>
      <c r="F1683" s="48">
        <f>ROUND(0,7)</f>
        <v>0</v>
      </c>
      <c r="G1683" s="48">
        <f>SmtRes!CX500</f>
        <v>0</v>
      </c>
      <c r="H1683" s="47">
        <f>SmtRes!CZ500</f>
        <v>284.14999999999998</v>
      </c>
      <c r="I1683" s="53">
        <f>SmtRes!AI500</f>
        <v>1.31</v>
      </c>
      <c r="J1683" s="47">
        <f>ROUND(H1683*I1683, 2)</f>
        <v>372.24</v>
      </c>
      <c r="K1683" s="53"/>
      <c r="L1683" s="47">
        <f>SmtRes!DF500</f>
        <v>0</v>
      </c>
    </row>
    <row r="1684" spans="1:82" ht="27.6" x14ac:dyDescent="0.25">
      <c r="A1684" s="51"/>
      <c r="B1684" s="51" t="s">
        <v>714</v>
      </c>
      <c r="C1684" s="51" t="s">
        <v>716</v>
      </c>
      <c r="D1684" s="52" t="s">
        <v>99</v>
      </c>
      <c r="E1684" s="48">
        <v>1.4300000000000001E-3</v>
      </c>
      <c r="F1684" s="48">
        <f>ROUND(0,7)</f>
        <v>0</v>
      </c>
      <c r="G1684" s="48">
        <f>SmtRes!CX501</f>
        <v>0</v>
      </c>
      <c r="H1684" s="47">
        <f>SmtRes!CZ501</f>
        <v>905330</v>
      </c>
      <c r="I1684" s="53">
        <f>SmtRes!AI501</f>
        <v>1.2</v>
      </c>
      <c r="J1684" s="47">
        <f>ROUND(H1684*I1684, 2)</f>
        <v>1086396</v>
      </c>
      <c r="K1684" s="53"/>
      <c r="L1684" s="47">
        <f>SmtRes!DF501</f>
        <v>0</v>
      </c>
    </row>
    <row r="1685" spans="1:82" ht="27.6" x14ac:dyDescent="0.25">
      <c r="A1685" s="51"/>
      <c r="B1685" s="51" t="s">
        <v>717</v>
      </c>
      <c r="C1685" s="51" t="s">
        <v>719</v>
      </c>
      <c r="D1685" s="52" t="s">
        <v>91</v>
      </c>
      <c r="E1685" s="48">
        <v>1.02</v>
      </c>
      <c r="F1685" s="48">
        <f>ROUND(0,7)</f>
        <v>0</v>
      </c>
      <c r="G1685" s="48">
        <f>SmtRes!CX502</f>
        <v>0</v>
      </c>
      <c r="H1685" s="47">
        <f>SmtRes!CZ502</f>
        <v>899.56</v>
      </c>
      <c r="I1685" s="53">
        <f>SmtRes!AI502</f>
        <v>1.61</v>
      </c>
      <c r="J1685" s="47">
        <f>ROUND(H1685*I1685, 2)</f>
        <v>1448.29</v>
      </c>
      <c r="K1685" s="53"/>
      <c r="L1685" s="47">
        <f>SmtRes!DF502</f>
        <v>0</v>
      </c>
    </row>
    <row r="1686" spans="1:82" ht="27.6" x14ac:dyDescent="0.25">
      <c r="A1686" s="51"/>
      <c r="B1686" s="51" t="s">
        <v>720</v>
      </c>
      <c r="C1686" s="56" t="s">
        <v>722</v>
      </c>
      <c r="D1686" s="57" t="s">
        <v>99</v>
      </c>
      <c r="E1686" s="58">
        <v>1.2199999999999999E-3</v>
      </c>
      <c r="F1686" s="58">
        <f>ROUND(0,7)</f>
        <v>0</v>
      </c>
      <c r="G1686" s="58">
        <f>SmtRes!CX503</f>
        <v>0</v>
      </c>
      <c r="H1686" s="59">
        <f>SmtRes!CZ503</f>
        <v>948687.13</v>
      </c>
      <c r="I1686" s="60">
        <f>SmtRes!AI503</f>
        <v>1.1599999999999999</v>
      </c>
      <c r="J1686" s="59">
        <f>ROUND(H1686*I1686, 2)</f>
        <v>1100477.07</v>
      </c>
      <c r="K1686" s="60"/>
      <c r="L1686" s="59">
        <f>SmtRes!DF503</f>
        <v>0</v>
      </c>
    </row>
    <row r="1687" spans="1:82" ht="13.8" x14ac:dyDescent="0.25">
      <c r="A1687" s="51"/>
      <c r="B1687" s="51"/>
      <c r="C1687" s="61" t="s">
        <v>825</v>
      </c>
      <c r="D1687" s="52"/>
      <c r="E1687" s="48"/>
      <c r="F1687" s="48"/>
      <c r="G1687" s="48"/>
      <c r="H1687" s="47"/>
      <c r="I1687" s="53"/>
      <c r="J1687" s="47"/>
      <c r="K1687" s="53"/>
      <c r="L1687" s="47">
        <f>L1668+L1670+L1671+L1681</f>
        <v>200.52</v>
      </c>
    </row>
    <row r="1688" spans="1:82" ht="41.4" x14ac:dyDescent="0.25">
      <c r="A1688" s="50" t="s">
        <v>950</v>
      </c>
      <c r="B1688" s="51" t="str">
        <f>Source!F672</f>
        <v>421/пр_2020_п.75_пп.а</v>
      </c>
      <c r="C1688" s="51" t="str">
        <f>Source!G672</f>
        <v>Сметная стоимость вспомогательных ненормируемых материальных ресурсов, не учтенная в сметной норме, 2%</v>
      </c>
      <c r="D1688" s="52" t="str">
        <f>Source!H672</f>
        <v>%</v>
      </c>
      <c r="E1688" s="48">
        <f>SmtRes!AT504</f>
        <v>2</v>
      </c>
      <c r="F1688" s="48"/>
      <c r="G1688" s="48">
        <f>Source!I672</f>
        <v>2</v>
      </c>
      <c r="H1688" s="47"/>
      <c r="I1688" s="53"/>
      <c r="J1688" s="47"/>
      <c r="K1688" s="53">
        <f>ROUND(0,7)</f>
        <v>0</v>
      </c>
      <c r="L1688" s="47">
        <f>Source!P672</f>
        <v>0</v>
      </c>
      <c r="AD1688" s="12">
        <f>ROUND((Source!AT672/100)*((ROUND(0*Source!I672, 2)+ROUND(0*Source!I672, 2))), 2)</f>
        <v>0</v>
      </c>
      <c r="AE1688" s="12">
        <f>ROUND((Source!AU672/100)*((ROUND(0*Source!I672, 2)+ROUND(0*Source!I672, 2))), 2)</f>
        <v>0</v>
      </c>
      <c r="AN1688" s="12">
        <f>L1688</f>
        <v>0</v>
      </c>
      <c r="AW1688" s="12">
        <f>L1688</f>
        <v>0</v>
      </c>
      <c r="AZ1688" s="12">
        <f>Source!X672</f>
        <v>0</v>
      </c>
      <c r="BA1688" s="12">
        <f>Source!Y672</f>
        <v>0</v>
      </c>
      <c r="CD1688" s="12">
        <v>2</v>
      </c>
    </row>
    <row r="1689" spans="1:82" ht="13.8" x14ac:dyDescent="0.25">
      <c r="A1689" s="51"/>
      <c r="B1689" s="51"/>
      <c r="C1689" s="51" t="s">
        <v>826</v>
      </c>
      <c r="D1689" s="52"/>
      <c r="E1689" s="48"/>
      <c r="F1689" s="48"/>
      <c r="G1689" s="48"/>
      <c r="H1689" s="47"/>
      <c r="I1689" s="53"/>
      <c r="J1689" s="47"/>
      <c r="K1689" s="53"/>
      <c r="L1689" s="47">
        <f>SUM(AR1666:AR1692)+SUM(AS1666:AS1692)+SUM(AT1666:AT1692)+SUM(AU1666:AU1692)+SUM(AV1666:AV1692)</f>
        <v>118.94</v>
      </c>
    </row>
    <row r="1690" spans="1:82" ht="27.6" x14ac:dyDescent="0.25">
      <c r="A1690" s="51"/>
      <c r="B1690" s="51" t="s">
        <v>128</v>
      </c>
      <c r="C1690" s="51" t="s">
        <v>835</v>
      </c>
      <c r="D1690" s="52" t="s">
        <v>133</v>
      </c>
      <c r="E1690" s="48">
        <f>Source!BZ671</f>
        <v>97</v>
      </c>
      <c r="F1690" s="48"/>
      <c r="G1690" s="48">
        <f>Source!AT671</f>
        <v>97</v>
      </c>
      <c r="H1690" s="47"/>
      <c r="I1690" s="53"/>
      <c r="J1690" s="47"/>
      <c r="K1690" s="53"/>
      <c r="L1690" s="47">
        <f>SUM(AZ1666:AZ1692)</f>
        <v>115.37</v>
      </c>
    </row>
    <row r="1691" spans="1:82" ht="27.6" x14ac:dyDescent="0.25">
      <c r="A1691" s="56"/>
      <c r="B1691" s="56" t="s">
        <v>129</v>
      </c>
      <c r="C1691" s="56" t="s">
        <v>836</v>
      </c>
      <c r="D1691" s="57" t="s">
        <v>133</v>
      </c>
      <c r="E1691" s="58">
        <f>Source!CA671</f>
        <v>51</v>
      </c>
      <c r="F1691" s="58"/>
      <c r="G1691" s="58">
        <f>Source!AU671</f>
        <v>51</v>
      </c>
      <c r="H1691" s="59"/>
      <c r="I1691" s="60"/>
      <c r="J1691" s="59"/>
      <c r="K1691" s="60"/>
      <c r="L1691" s="59">
        <f>SUM(BA1666:BA1692)</f>
        <v>60.66</v>
      </c>
    </row>
    <row r="1692" spans="1:82" ht="13.8" x14ac:dyDescent="0.25">
      <c r="C1692" s="98" t="s">
        <v>829</v>
      </c>
      <c r="D1692" s="98"/>
      <c r="E1692" s="98"/>
      <c r="F1692" s="98"/>
      <c r="G1692" s="98"/>
      <c r="H1692" s="98"/>
      <c r="I1692" s="99">
        <f>K1692/E1666</f>
        <v>37654.999999999993</v>
      </c>
      <c r="J1692" s="99"/>
      <c r="K1692" s="99">
        <f>L1668+L1670+L1681+L1690+L1691+L1671+SUM(L1688:L1688)</f>
        <v>376.54999999999995</v>
      </c>
      <c r="L1692" s="99"/>
      <c r="AD1692" s="12">
        <f>ROUND((Source!AT671/100)*((ROUND(SUMIF(SmtRes!AQ492:'SmtRes'!AQ504,"=1",SmtRes!AD492:'SmtRes'!AD504)*Source!I671, 2)+ROUND(SUMIF(SmtRes!AQ492:'SmtRes'!AQ504,"=1",SmtRes!AC492:'SmtRes'!AC504)*Source!I671, 2))), 2)</f>
        <v>31.21</v>
      </c>
      <c r="AE1692" s="12">
        <f>ROUND((Source!AU671/100)*((ROUND(SUMIF(SmtRes!AQ492:'SmtRes'!AQ504,"=1",SmtRes!AD492:'SmtRes'!AD504)*Source!I671, 2)+ROUND(SUMIF(SmtRes!AQ492:'SmtRes'!AQ504,"=1",SmtRes!AC492:'SmtRes'!AC504)*Source!I671, 2))), 2)</f>
        <v>16.41</v>
      </c>
      <c r="AN1692" s="62">
        <f>L1668+L1670+L1681+L1690+L1691+L1671</f>
        <v>376.54999999999995</v>
      </c>
      <c r="AO1692" s="62">
        <f>L1670</f>
        <v>81.58</v>
      </c>
      <c r="AQ1692" s="12" t="s">
        <v>830</v>
      </c>
      <c r="AR1692" s="62">
        <f>L1668</f>
        <v>106.45</v>
      </c>
      <c r="AT1692" s="62">
        <f>L1671</f>
        <v>12.49</v>
      </c>
      <c r="AV1692" s="12" t="s">
        <v>830</v>
      </c>
      <c r="AW1692" s="62">
        <f>L1681</f>
        <v>0</v>
      </c>
      <c r="AZ1692" s="12">
        <f>Source!X671</f>
        <v>115.37</v>
      </c>
      <c r="BA1692" s="12">
        <f>Source!Y671</f>
        <v>60.66</v>
      </c>
      <c r="CD1692" s="12">
        <v>2</v>
      </c>
    </row>
    <row r="1693" spans="1:82" ht="79.8" x14ac:dyDescent="0.25">
      <c r="A1693" s="50" t="s">
        <v>396</v>
      </c>
      <c r="B1693" s="51" t="s">
        <v>951</v>
      </c>
      <c r="C1693" s="51" t="s">
        <v>1078</v>
      </c>
      <c r="D1693" s="52" t="str">
        <f>Source!H673</f>
        <v>100 м</v>
      </c>
      <c r="E1693" s="48">
        <f>Source!K673</f>
        <v>0.01</v>
      </c>
      <c r="F1693" s="48"/>
      <c r="G1693" s="48">
        <f>Source!I673</f>
        <v>0.01</v>
      </c>
      <c r="H1693" s="47"/>
      <c r="I1693" s="53"/>
      <c r="J1693" s="47"/>
      <c r="K1693" s="53"/>
      <c r="L1693" s="47"/>
    </row>
    <row r="1694" spans="1:82" ht="66" x14ac:dyDescent="0.25">
      <c r="B1694" s="54" t="str">
        <f>Source!EO673</f>
        <v>Поправка: 571/пр_2022_п.84_т.3_стр.4_стб.3</v>
      </c>
      <c r="C1694" s="54" t="str">
        <f>Source!CN673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1695" spans="1:82" ht="13.8" x14ac:dyDescent="0.25">
      <c r="A1695" s="55"/>
      <c r="B1695" s="48">
        <v>1</v>
      </c>
      <c r="C1695" s="55" t="s">
        <v>819</v>
      </c>
      <c r="D1695" s="52" t="s">
        <v>590</v>
      </c>
      <c r="E1695" s="49"/>
      <c r="F1695" s="48"/>
      <c r="G1695" s="49">
        <f>Source!U673</f>
        <v>0.255162</v>
      </c>
      <c r="H1695" s="48"/>
      <c r="I1695" s="48"/>
      <c r="J1695" s="48"/>
      <c r="K1695" s="48"/>
      <c r="L1695" s="43">
        <f>SUM(L1696:L1696)-SUMIF(CE1696:CE1696, 1, L1696:L1696)</f>
        <v>152.58000000000001</v>
      </c>
    </row>
    <row r="1696" spans="1:82" ht="13.8" x14ac:dyDescent="0.25">
      <c r="A1696" s="51"/>
      <c r="B1696" s="51" t="s">
        <v>617</v>
      </c>
      <c r="C1696" s="51" t="s">
        <v>618</v>
      </c>
      <c r="D1696" s="52" t="s">
        <v>590</v>
      </c>
      <c r="E1696" s="48">
        <v>98.9</v>
      </c>
      <c r="F1696" s="48">
        <f>ROUND((0.3)*0.86,7)</f>
        <v>0.25800000000000001</v>
      </c>
      <c r="G1696" s="48">
        <f>SmtRes!CX505</f>
        <v>0.255162</v>
      </c>
      <c r="H1696" s="47"/>
      <c r="I1696" s="53"/>
      <c r="J1696" s="47">
        <f>SmtRes!CZ505</f>
        <v>597.98</v>
      </c>
      <c r="K1696" s="53"/>
      <c r="L1696" s="47">
        <f>SmtRes!DI505</f>
        <v>152.58000000000001</v>
      </c>
    </row>
    <row r="1697" spans="1:83" ht="13.8" x14ac:dyDescent="0.25">
      <c r="A1697" s="55"/>
      <c r="B1697" s="48">
        <v>2</v>
      </c>
      <c r="C1697" s="55" t="s">
        <v>820</v>
      </c>
      <c r="D1697" s="52"/>
      <c r="E1697" s="49"/>
      <c r="F1697" s="48"/>
      <c r="G1697" s="49"/>
      <c r="H1697" s="48"/>
      <c r="I1697" s="48"/>
      <c r="J1697" s="48"/>
      <c r="K1697" s="48"/>
      <c r="L1697" s="43">
        <f>SUM(L1698:L1707)-SUMIF(CE1698:CE1707, 1, L1698:L1707)</f>
        <v>145.29000000000002</v>
      </c>
    </row>
    <row r="1698" spans="1:83" ht="13.8" x14ac:dyDescent="0.25">
      <c r="A1698" s="55"/>
      <c r="B1698" s="48"/>
      <c r="C1698" s="55" t="s">
        <v>823</v>
      </c>
      <c r="D1698" s="52" t="s">
        <v>590</v>
      </c>
      <c r="E1698" s="49"/>
      <c r="F1698" s="48"/>
      <c r="G1698" s="49">
        <f>Source!V673</f>
        <v>4.6697999999999996E-2</v>
      </c>
      <c r="H1698" s="48"/>
      <c r="I1698" s="48"/>
      <c r="J1698" s="48"/>
      <c r="K1698" s="48"/>
      <c r="L1698" s="43">
        <f>SUMIF(CE1699:CE1707, 1, L1699:L1707)</f>
        <v>31.08</v>
      </c>
      <c r="CE1698" s="12">
        <v>1</v>
      </c>
    </row>
    <row r="1699" spans="1:83" ht="27.6" x14ac:dyDescent="0.25">
      <c r="A1699" s="51"/>
      <c r="B1699" s="51" t="s">
        <v>593</v>
      </c>
      <c r="C1699" s="51" t="s">
        <v>595</v>
      </c>
      <c r="D1699" s="52" t="s">
        <v>596</v>
      </c>
      <c r="E1699" s="48">
        <v>4.2</v>
      </c>
      <c r="F1699" s="48">
        <f t="shared" ref="F1699:F1707" si="65">ROUND((0.3)*0.86,7)</f>
        <v>0.25800000000000001</v>
      </c>
      <c r="G1699" s="48">
        <f>SmtRes!CX507</f>
        <v>1.0836E-2</v>
      </c>
      <c r="H1699" s="47"/>
      <c r="I1699" s="53"/>
      <c r="J1699" s="47">
        <f>SmtRes!CZ507</f>
        <v>1552.12</v>
      </c>
      <c r="K1699" s="53"/>
      <c r="L1699" s="47">
        <f>SmtRes!DG507</f>
        <v>16.82</v>
      </c>
    </row>
    <row r="1700" spans="1:83" ht="13.8" x14ac:dyDescent="0.25">
      <c r="A1700" s="51"/>
      <c r="B1700" s="51" t="s">
        <v>597</v>
      </c>
      <c r="C1700" s="51" t="s">
        <v>821</v>
      </c>
      <c r="D1700" s="52" t="s">
        <v>590</v>
      </c>
      <c r="E1700" s="48">
        <f>SmtRes!DO507*SmtRes!AT507</f>
        <v>4.2</v>
      </c>
      <c r="F1700" s="48">
        <f t="shared" si="65"/>
        <v>0.25800000000000001</v>
      </c>
      <c r="G1700" s="48">
        <f>SmtRes!DO507*SmtRes!CX507</f>
        <v>1.0836E-2</v>
      </c>
      <c r="H1700" s="47"/>
      <c r="I1700" s="53"/>
      <c r="J1700" s="47">
        <f>ROUND(SmtRes!AG507/SmtRes!DO507, 2)</f>
        <v>803.25</v>
      </c>
      <c r="K1700" s="53"/>
      <c r="L1700" s="47">
        <f>SmtRes!DH507</f>
        <v>8.6999999999999993</v>
      </c>
      <c r="CE1700" s="12">
        <v>1</v>
      </c>
    </row>
    <row r="1701" spans="1:83" ht="27.6" x14ac:dyDescent="0.25">
      <c r="A1701" s="51"/>
      <c r="B1701" s="51" t="s">
        <v>641</v>
      </c>
      <c r="C1701" s="51" t="s">
        <v>643</v>
      </c>
      <c r="D1701" s="52" t="s">
        <v>596</v>
      </c>
      <c r="E1701" s="48">
        <v>3.2</v>
      </c>
      <c r="F1701" s="48">
        <f t="shared" si="65"/>
        <v>0.25800000000000001</v>
      </c>
      <c r="G1701" s="48">
        <f>SmtRes!CX508</f>
        <v>8.2559999999999995E-3</v>
      </c>
      <c r="H1701" s="47">
        <f>SmtRes!CZ508</f>
        <v>55.78</v>
      </c>
      <c r="I1701" s="53">
        <f>SmtRes!AJ508</f>
        <v>1.38</v>
      </c>
      <c r="J1701" s="47">
        <f>ROUND(H1701*I1701, 2)</f>
        <v>76.98</v>
      </c>
      <c r="K1701" s="53"/>
      <c r="L1701" s="47">
        <f>SmtRes!DG508</f>
        <v>0.64</v>
      </c>
    </row>
    <row r="1702" spans="1:83" ht="13.8" x14ac:dyDescent="0.25">
      <c r="A1702" s="51"/>
      <c r="B1702" s="51" t="s">
        <v>644</v>
      </c>
      <c r="C1702" s="51" t="s">
        <v>868</v>
      </c>
      <c r="D1702" s="52" t="s">
        <v>590</v>
      </c>
      <c r="E1702" s="48">
        <f>SmtRes!DO508*SmtRes!AT508</f>
        <v>3.2</v>
      </c>
      <c r="F1702" s="48">
        <f t="shared" si="65"/>
        <v>0.25800000000000001</v>
      </c>
      <c r="G1702" s="48">
        <f>SmtRes!DO508*SmtRes!CX508</f>
        <v>8.2559999999999995E-3</v>
      </c>
      <c r="H1702" s="47"/>
      <c r="I1702" s="53"/>
      <c r="J1702" s="47">
        <f>ROUND(SmtRes!AG508/SmtRes!DO508, 2)</f>
        <v>531.04</v>
      </c>
      <c r="K1702" s="53"/>
      <c r="L1702" s="47">
        <f>SmtRes!DH508</f>
        <v>4.38</v>
      </c>
      <c r="CE1702" s="12">
        <v>1</v>
      </c>
    </row>
    <row r="1703" spans="1:83" ht="27.6" x14ac:dyDescent="0.25">
      <c r="A1703" s="51"/>
      <c r="B1703" s="51" t="s">
        <v>598</v>
      </c>
      <c r="C1703" s="51" t="s">
        <v>600</v>
      </c>
      <c r="D1703" s="52" t="s">
        <v>596</v>
      </c>
      <c r="E1703" s="48">
        <v>4.2</v>
      </c>
      <c r="F1703" s="48">
        <f t="shared" si="65"/>
        <v>0.25800000000000001</v>
      </c>
      <c r="G1703" s="48">
        <f>SmtRes!CX509</f>
        <v>1.0836E-2</v>
      </c>
      <c r="H1703" s="47">
        <f>SmtRes!CZ509</f>
        <v>477.92</v>
      </c>
      <c r="I1703" s="53">
        <f>SmtRes!AJ509</f>
        <v>1.22</v>
      </c>
      <c r="J1703" s="47">
        <f>ROUND(H1703*I1703, 2)</f>
        <v>583.05999999999995</v>
      </c>
      <c r="K1703" s="53"/>
      <c r="L1703" s="47">
        <f>SmtRes!DG509</f>
        <v>6.32</v>
      </c>
    </row>
    <row r="1704" spans="1:83" ht="13.8" x14ac:dyDescent="0.25">
      <c r="A1704" s="51"/>
      <c r="B1704" s="51" t="s">
        <v>601</v>
      </c>
      <c r="C1704" s="51" t="s">
        <v>822</v>
      </c>
      <c r="D1704" s="52" t="s">
        <v>590</v>
      </c>
      <c r="E1704" s="48">
        <f>SmtRes!DO509*SmtRes!AT509</f>
        <v>4.2</v>
      </c>
      <c r="F1704" s="48">
        <f t="shared" si="65"/>
        <v>0.25800000000000001</v>
      </c>
      <c r="G1704" s="48">
        <f>SmtRes!DO509*SmtRes!CX509</f>
        <v>1.0836E-2</v>
      </c>
      <c r="H1704" s="47"/>
      <c r="I1704" s="53"/>
      <c r="J1704" s="47">
        <f>ROUND(SmtRes!AG509/SmtRes!DO509, 2)</f>
        <v>597.98</v>
      </c>
      <c r="K1704" s="53"/>
      <c r="L1704" s="47">
        <f>SmtRes!DH509</f>
        <v>6.48</v>
      </c>
      <c r="CE1704" s="12">
        <v>1</v>
      </c>
    </row>
    <row r="1705" spans="1:83" ht="27.6" x14ac:dyDescent="0.25">
      <c r="A1705" s="51"/>
      <c r="B1705" s="51" t="s">
        <v>619</v>
      </c>
      <c r="C1705" s="51" t="s">
        <v>621</v>
      </c>
      <c r="D1705" s="52" t="s">
        <v>596</v>
      </c>
      <c r="E1705" s="48">
        <v>22</v>
      </c>
      <c r="F1705" s="48">
        <f t="shared" si="65"/>
        <v>0.25800000000000001</v>
      </c>
      <c r="G1705" s="48">
        <f>SmtRes!CX510</f>
        <v>5.6759999999999998E-2</v>
      </c>
      <c r="H1705" s="47"/>
      <c r="I1705" s="53"/>
      <c r="J1705" s="47">
        <f>SmtRes!CZ510</f>
        <v>27.7</v>
      </c>
      <c r="K1705" s="53"/>
      <c r="L1705" s="47">
        <f>SmtRes!DG510</f>
        <v>1.57</v>
      </c>
    </row>
    <row r="1706" spans="1:83" ht="41.4" x14ac:dyDescent="0.25">
      <c r="A1706" s="51"/>
      <c r="B1706" s="51" t="s">
        <v>705</v>
      </c>
      <c r="C1706" s="51" t="s">
        <v>707</v>
      </c>
      <c r="D1706" s="52" t="s">
        <v>596</v>
      </c>
      <c r="E1706" s="48">
        <v>6.5</v>
      </c>
      <c r="F1706" s="48">
        <f t="shared" si="65"/>
        <v>0.25800000000000001</v>
      </c>
      <c r="G1706" s="48">
        <f>SmtRes!CX511</f>
        <v>1.677E-2</v>
      </c>
      <c r="H1706" s="47">
        <f>SmtRes!CZ511</f>
        <v>5297.76</v>
      </c>
      <c r="I1706" s="53">
        <f>SmtRes!AJ511</f>
        <v>1.35</v>
      </c>
      <c r="J1706" s="47">
        <f>ROUND(H1706*I1706, 2)</f>
        <v>7151.98</v>
      </c>
      <c r="K1706" s="53"/>
      <c r="L1706" s="47">
        <f>SmtRes!DG511</f>
        <v>119.94</v>
      </c>
    </row>
    <row r="1707" spans="1:83" ht="13.8" x14ac:dyDescent="0.25">
      <c r="A1707" s="51"/>
      <c r="B1707" s="51" t="s">
        <v>660</v>
      </c>
      <c r="C1707" s="51" t="s">
        <v>890</v>
      </c>
      <c r="D1707" s="52" t="s">
        <v>590</v>
      </c>
      <c r="E1707" s="48">
        <f>SmtRes!DO511*SmtRes!AT511</f>
        <v>6.5</v>
      </c>
      <c r="F1707" s="48">
        <f t="shared" si="65"/>
        <v>0.25800000000000001</v>
      </c>
      <c r="G1707" s="48">
        <f>SmtRes!DO511*SmtRes!CX511</f>
        <v>1.677E-2</v>
      </c>
      <c r="H1707" s="47"/>
      <c r="I1707" s="53"/>
      <c r="J1707" s="47">
        <f>ROUND(SmtRes!AG511/SmtRes!DO511, 2)</f>
        <v>687.23</v>
      </c>
      <c r="K1707" s="53"/>
      <c r="L1707" s="47">
        <f>SmtRes!DH511</f>
        <v>11.52</v>
      </c>
      <c r="CE1707" s="12">
        <v>1</v>
      </c>
    </row>
    <row r="1708" spans="1:83" ht="13.8" x14ac:dyDescent="0.25">
      <c r="A1708" s="55"/>
      <c r="B1708" s="48">
        <v>4</v>
      </c>
      <c r="C1708" s="55" t="s">
        <v>824</v>
      </c>
      <c r="D1708" s="52"/>
      <c r="E1708" s="49"/>
      <c r="F1708" s="48"/>
      <c r="G1708" s="49"/>
      <c r="H1708" s="48"/>
      <c r="I1708" s="48"/>
      <c r="J1708" s="48"/>
      <c r="K1708" s="48"/>
      <c r="L1708" s="43">
        <f>SUM(L1709:L1713)-SUMIF(CE1709:CE1713, 1, L1709:L1713)</f>
        <v>0</v>
      </c>
    </row>
    <row r="1709" spans="1:83" ht="13.8" x14ac:dyDescent="0.25">
      <c r="A1709" s="51"/>
      <c r="B1709" s="51" t="s">
        <v>708</v>
      </c>
      <c r="C1709" s="51" t="s">
        <v>710</v>
      </c>
      <c r="D1709" s="52" t="s">
        <v>692</v>
      </c>
      <c r="E1709" s="48">
        <v>7</v>
      </c>
      <c r="F1709" s="48">
        <f>ROUND(0,7)</f>
        <v>0</v>
      </c>
      <c r="G1709" s="48">
        <f>SmtRes!CX512</f>
        <v>0</v>
      </c>
      <c r="H1709" s="47">
        <f>SmtRes!CZ512</f>
        <v>358.45</v>
      </c>
      <c r="I1709" s="53">
        <f>SmtRes!AI512</f>
        <v>1.1200000000000001</v>
      </c>
      <c r="J1709" s="47">
        <f>ROUND(H1709*I1709, 2)</f>
        <v>401.46</v>
      </c>
      <c r="K1709" s="53"/>
      <c r="L1709" s="47">
        <f>SmtRes!DF512</f>
        <v>0</v>
      </c>
    </row>
    <row r="1710" spans="1:83" ht="13.8" x14ac:dyDescent="0.25">
      <c r="A1710" s="51"/>
      <c r="B1710" s="51" t="s">
        <v>711</v>
      </c>
      <c r="C1710" s="51" t="s">
        <v>713</v>
      </c>
      <c r="D1710" s="52" t="s">
        <v>91</v>
      </c>
      <c r="E1710" s="48">
        <v>1.1200000000000001</v>
      </c>
      <c r="F1710" s="48">
        <f>ROUND(0,7)</f>
        <v>0</v>
      </c>
      <c r="G1710" s="48">
        <f>SmtRes!CX513</f>
        <v>0</v>
      </c>
      <c r="H1710" s="47">
        <f>SmtRes!CZ513</f>
        <v>284.14999999999998</v>
      </c>
      <c r="I1710" s="53">
        <f>SmtRes!AI513</f>
        <v>1.31</v>
      </c>
      <c r="J1710" s="47">
        <f>ROUND(H1710*I1710, 2)</f>
        <v>372.24</v>
      </c>
      <c r="K1710" s="53"/>
      <c r="L1710" s="47">
        <f>SmtRes!DF513</f>
        <v>0</v>
      </c>
    </row>
    <row r="1711" spans="1:83" ht="27.6" x14ac:dyDescent="0.25">
      <c r="A1711" s="51"/>
      <c r="B1711" s="51" t="s">
        <v>714</v>
      </c>
      <c r="C1711" s="51" t="s">
        <v>716</v>
      </c>
      <c r="D1711" s="52" t="s">
        <v>99</v>
      </c>
      <c r="E1711" s="48">
        <v>3.9500000000000004E-3</v>
      </c>
      <c r="F1711" s="48">
        <f>ROUND(0,7)</f>
        <v>0</v>
      </c>
      <c r="G1711" s="48">
        <f>SmtRes!CX514</f>
        <v>0</v>
      </c>
      <c r="H1711" s="47">
        <f>SmtRes!CZ514</f>
        <v>905330</v>
      </c>
      <c r="I1711" s="53">
        <f>SmtRes!AI514</f>
        <v>1.2</v>
      </c>
      <c r="J1711" s="47">
        <f>ROUND(H1711*I1711, 2)</f>
        <v>1086396</v>
      </c>
      <c r="K1711" s="53"/>
      <c r="L1711" s="47">
        <f>SmtRes!DF514</f>
        <v>0</v>
      </c>
    </row>
    <row r="1712" spans="1:83" ht="27.6" x14ac:dyDescent="0.25">
      <c r="A1712" s="51"/>
      <c r="B1712" s="51" t="s">
        <v>717</v>
      </c>
      <c r="C1712" s="51" t="s">
        <v>719</v>
      </c>
      <c r="D1712" s="52" t="s">
        <v>91</v>
      </c>
      <c r="E1712" s="48">
        <v>2.2400000000000002</v>
      </c>
      <c r="F1712" s="48">
        <f>ROUND(0,7)</f>
        <v>0</v>
      </c>
      <c r="G1712" s="48">
        <f>SmtRes!CX515</f>
        <v>0</v>
      </c>
      <c r="H1712" s="47">
        <f>SmtRes!CZ515</f>
        <v>899.56</v>
      </c>
      <c r="I1712" s="53">
        <f>SmtRes!AI515</f>
        <v>1.61</v>
      </c>
      <c r="J1712" s="47">
        <f>ROUND(H1712*I1712, 2)</f>
        <v>1448.29</v>
      </c>
      <c r="K1712" s="53"/>
      <c r="L1712" s="47">
        <f>SmtRes!DF515</f>
        <v>0</v>
      </c>
    </row>
    <row r="1713" spans="1:83" ht="27.6" x14ac:dyDescent="0.25">
      <c r="A1713" s="51"/>
      <c r="B1713" s="51" t="s">
        <v>720</v>
      </c>
      <c r="C1713" s="56" t="s">
        <v>722</v>
      </c>
      <c r="D1713" s="57" t="s">
        <v>99</v>
      </c>
      <c r="E1713" s="58">
        <v>1.2199999999999999E-3</v>
      </c>
      <c r="F1713" s="58">
        <f>ROUND(0,7)</f>
        <v>0</v>
      </c>
      <c r="G1713" s="58">
        <f>SmtRes!CX516</f>
        <v>0</v>
      </c>
      <c r="H1713" s="59">
        <f>SmtRes!CZ516</f>
        <v>948687.13</v>
      </c>
      <c r="I1713" s="60">
        <f>SmtRes!AI516</f>
        <v>1.1599999999999999</v>
      </c>
      <c r="J1713" s="59">
        <f>ROUND(H1713*I1713, 2)</f>
        <v>1100477.07</v>
      </c>
      <c r="K1713" s="60"/>
      <c r="L1713" s="59">
        <f>SmtRes!DF516</f>
        <v>0</v>
      </c>
    </row>
    <row r="1714" spans="1:83" ht="13.8" x14ac:dyDescent="0.25">
      <c r="A1714" s="51"/>
      <c r="B1714" s="51"/>
      <c r="C1714" s="61" t="s">
        <v>825</v>
      </c>
      <c r="D1714" s="52"/>
      <c r="E1714" s="48"/>
      <c r="F1714" s="48"/>
      <c r="G1714" s="48"/>
      <c r="H1714" s="47"/>
      <c r="I1714" s="53"/>
      <c r="J1714" s="47"/>
      <c r="K1714" s="53"/>
      <c r="L1714" s="47">
        <f>L1695+L1697+L1698+L1708</f>
        <v>328.95</v>
      </c>
    </row>
    <row r="1715" spans="1:83" ht="41.4" x14ac:dyDescent="0.25">
      <c r="A1715" s="50" t="s">
        <v>952</v>
      </c>
      <c r="B1715" s="51" t="str">
        <f>Source!F674</f>
        <v>421/пр_2020_п.75_пп.а</v>
      </c>
      <c r="C1715" s="51" t="str">
        <f>Source!G674</f>
        <v>Сметная стоимость вспомогательных ненормируемых материальных ресурсов, не учтенная в сметной норме, 2%</v>
      </c>
      <c r="D1715" s="52" t="str">
        <f>Source!H674</f>
        <v>%</v>
      </c>
      <c r="E1715" s="48">
        <f>SmtRes!AT517</f>
        <v>2</v>
      </c>
      <c r="F1715" s="48"/>
      <c r="G1715" s="48">
        <f>Source!I674</f>
        <v>2</v>
      </c>
      <c r="H1715" s="47"/>
      <c r="I1715" s="53"/>
      <c r="J1715" s="47"/>
      <c r="K1715" s="53">
        <f>ROUND(0,7)</f>
        <v>0</v>
      </c>
      <c r="L1715" s="47">
        <f>Source!P674</f>
        <v>0</v>
      </c>
      <c r="AD1715" s="12">
        <f>ROUND((Source!AT674/100)*((ROUND(0*Source!I674, 2)+ROUND(0*Source!I674, 2))), 2)</f>
        <v>0</v>
      </c>
      <c r="AE1715" s="12">
        <f>ROUND((Source!AU674/100)*((ROUND(0*Source!I674, 2)+ROUND(0*Source!I674, 2))), 2)</f>
        <v>0</v>
      </c>
      <c r="AN1715" s="12">
        <f>L1715</f>
        <v>0</v>
      </c>
      <c r="AW1715" s="12">
        <f>L1715</f>
        <v>0</v>
      </c>
      <c r="AZ1715" s="12">
        <f>Source!X674</f>
        <v>0</v>
      </c>
      <c r="BA1715" s="12">
        <f>Source!Y674</f>
        <v>0</v>
      </c>
      <c r="CD1715" s="12">
        <v>2</v>
      </c>
    </row>
    <row r="1716" spans="1:83" ht="13.8" x14ac:dyDescent="0.25">
      <c r="A1716" s="51"/>
      <c r="B1716" s="51"/>
      <c r="C1716" s="51" t="s">
        <v>826</v>
      </c>
      <c r="D1716" s="52"/>
      <c r="E1716" s="48"/>
      <c r="F1716" s="48"/>
      <c r="G1716" s="48"/>
      <c r="H1716" s="47"/>
      <c r="I1716" s="53"/>
      <c r="J1716" s="47"/>
      <c r="K1716" s="53"/>
      <c r="L1716" s="47">
        <f>SUM(AR1693:AR1719)+SUM(AS1693:AS1719)+SUM(AT1693:AT1719)+SUM(AU1693:AU1719)+SUM(AV1693:AV1719)</f>
        <v>183.66000000000003</v>
      </c>
    </row>
    <row r="1717" spans="1:83" ht="27.6" x14ac:dyDescent="0.25">
      <c r="A1717" s="51"/>
      <c r="B1717" s="51" t="s">
        <v>128</v>
      </c>
      <c r="C1717" s="51" t="s">
        <v>835</v>
      </c>
      <c r="D1717" s="52" t="s">
        <v>133</v>
      </c>
      <c r="E1717" s="48">
        <f>Source!BZ673</f>
        <v>97</v>
      </c>
      <c r="F1717" s="48"/>
      <c r="G1717" s="48">
        <f>Source!AT673</f>
        <v>97</v>
      </c>
      <c r="H1717" s="47"/>
      <c r="I1717" s="53"/>
      <c r="J1717" s="47"/>
      <c r="K1717" s="53"/>
      <c r="L1717" s="47">
        <f>SUM(AZ1693:AZ1719)</f>
        <v>178.15</v>
      </c>
    </row>
    <row r="1718" spans="1:83" ht="27.6" x14ac:dyDescent="0.25">
      <c r="A1718" s="56"/>
      <c r="B1718" s="56" t="s">
        <v>129</v>
      </c>
      <c r="C1718" s="56" t="s">
        <v>836</v>
      </c>
      <c r="D1718" s="57" t="s">
        <v>133</v>
      </c>
      <c r="E1718" s="58">
        <f>Source!CA673</f>
        <v>51</v>
      </c>
      <c r="F1718" s="58"/>
      <c r="G1718" s="58">
        <f>Source!AU673</f>
        <v>51</v>
      </c>
      <c r="H1718" s="59"/>
      <c r="I1718" s="60"/>
      <c r="J1718" s="59"/>
      <c r="K1718" s="60"/>
      <c r="L1718" s="59">
        <f>SUM(BA1693:BA1719)</f>
        <v>93.67</v>
      </c>
    </row>
    <row r="1719" spans="1:83" ht="13.8" x14ac:dyDescent="0.25">
      <c r="C1719" s="98" t="s">
        <v>829</v>
      </c>
      <c r="D1719" s="98"/>
      <c r="E1719" s="98"/>
      <c r="F1719" s="98"/>
      <c r="G1719" s="98"/>
      <c r="H1719" s="98"/>
      <c r="I1719" s="99">
        <f>K1719/E1693</f>
        <v>60077</v>
      </c>
      <c r="J1719" s="99"/>
      <c r="K1719" s="99">
        <f>L1695+L1697+L1708+L1717+L1718+L1698+SUM(L1715:L1715)</f>
        <v>600.77</v>
      </c>
      <c r="L1719" s="99"/>
      <c r="AD1719" s="12">
        <f>ROUND((Source!AT673/100)*((ROUND(SUMIF(SmtRes!AQ505:'SmtRes'!AQ517,"=1",SmtRes!AD505:'SmtRes'!AD517)*Source!I673, 2)+ROUND(SUMIF(SmtRes!AQ505:'SmtRes'!AQ517,"=1",SmtRes!AC505:'SmtRes'!AC517)*Source!I673, 2))), 2)</f>
        <v>31.21</v>
      </c>
      <c r="AE1719" s="12">
        <f>ROUND((Source!AU673/100)*((ROUND(SUMIF(SmtRes!AQ505:'SmtRes'!AQ517,"=1",SmtRes!AD505:'SmtRes'!AD517)*Source!I673, 2)+ROUND(SUMIF(SmtRes!AQ505:'SmtRes'!AQ517,"=1",SmtRes!AC505:'SmtRes'!AC517)*Source!I673, 2))), 2)</f>
        <v>16.41</v>
      </c>
      <c r="AN1719" s="62">
        <f>L1695+L1697+L1708+L1717+L1718+L1698</f>
        <v>600.77</v>
      </c>
      <c r="AO1719" s="62">
        <f>L1697</f>
        <v>145.29000000000002</v>
      </c>
      <c r="AQ1719" s="12" t="s">
        <v>830</v>
      </c>
      <c r="AR1719" s="62">
        <f>L1695</f>
        <v>152.58000000000001</v>
      </c>
      <c r="AT1719" s="62">
        <f>L1698</f>
        <v>31.08</v>
      </c>
      <c r="AV1719" s="12" t="s">
        <v>830</v>
      </c>
      <c r="AW1719" s="62">
        <f>L1708</f>
        <v>0</v>
      </c>
      <c r="AZ1719" s="12">
        <f>Source!X673</f>
        <v>178.15</v>
      </c>
      <c r="BA1719" s="12">
        <f>Source!Y673</f>
        <v>93.67</v>
      </c>
      <c r="CD1719" s="12">
        <v>2</v>
      </c>
    </row>
    <row r="1720" spans="1:83" ht="107.4" x14ac:dyDescent="0.25">
      <c r="A1720" s="50" t="s">
        <v>401</v>
      </c>
      <c r="B1720" s="51" t="s">
        <v>953</v>
      </c>
      <c r="C1720" s="51" t="s">
        <v>1079</v>
      </c>
      <c r="D1720" s="52" t="str">
        <f>Source!H675</f>
        <v>пролет</v>
      </c>
      <c r="E1720" s="48">
        <f>Source!K675</f>
        <v>1</v>
      </c>
      <c r="F1720" s="48"/>
      <c r="G1720" s="48">
        <f>Source!I675</f>
        <v>1</v>
      </c>
      <c r="H1720" s="47"/>
      <c r="I1720" s="53"/>
      <c r="J1720" s="47"/>
      <c r="K1720" s="53"/>
      <c r="L1720" s="47"/>
    </row>
    <row r="1721" spans="1:83" ht="105.6" x14ac:dyDescent="0.25">
      <c r="B1721" s="54" t="str">
        <f>Source!EO675</f>
        <v>Поправка: 571/пр_2022_п.84_т.3_стр.2_стб.3</v>
      </c>
      <c r="C1721" s="54" t="str">
        <f>Source!CN675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722" spans="1:83" ht="13.8" x14ac:dyDescent="0.25">
      <c r="A1722" s="55"/>
      <c r="B1722" s="48">
        <v>1</v>
      </c>
      <c r="C1722" s="55" t="s">
        <v>819</v>
      </c>
      <c r="D1722" s="52" t="s">
        <v>590</v>
      </c>
      <c r="E1722" s="49"/>
      <c r="F1722" s="48"/>
      <c r="G1722" s="49">
        <f>Source!U675</f>
        <v>14.860799999999999</v>
      </c>
      <c r="H1722" s="48"/>
      <c r="I1722" s="48"/>
      <c r="J1722" s="48"/>
      <c r="K1722" s="48"/>
      <c r="L1722" s="43">
        <f>SUM(L1723:L1723)-SUMIF(CE1723:CE1723, 1, L1723:L1723)</f>
        <v>8886.4599999999991</v>
      </c>
    </row>
    <row r="1723" spans="1:83" ht="13.8" x14ac:dyDescent="0.25">
      <c r="A1723" s="51"/>
      <c r="B1723" s="51" t="s">
        <v>617</v>
      </c>
      <c r="C1723" s="51" t="s">
        <v>618</v>
      </c>
      <c r="D1723" s="52" t="s">
        <v>590</v>
      </c>
      <c r="E1723" s="48">
        <v>28.8</v>
      </c>
      <c r="F1723" s="48">
        <f>ROUND((0.6)*0.86,7)</f>
        <v>0.51600000000000001</v>
      </c>
      <c r="G1723" s="48">
        <f>SmtRes!CX518</f>
        <v>14.860799999999999</v>
      </c>
      <c r="H1723" s="47"/>
      <c r="I1723" s="53"/>
      <c r="J1723" s="47">
        <f>SmtRes!CZ518</f>
        <v>597.98</v>
      </c>
      <c r="K1723" s="53"/>
      <c r="L1723" s="47">
        <f>SmtRes!DI518</f>
        <v>8886.4599999999991</v>
      </c>
    </row>
    <row r="1724" spans="1:83" ht="13.8" x14ac:dyDescent="0.25">
      <c r="A1724" s="55"/>
      <c r="B1724" s="48">
        <v>2</v>
      </c>
      <c r="C1724" s="55" t="s">
        <v>820</v>
      </c>
      <c r="D1724" s="52"/>
      <c r="E1724" s="49"/>
      <c r="F1724" s="48"/>
      <c r="G1724" s="49"/>
      <c r="H1724" s="48"/>
      <c r="I1724" s="48"/>
      <c r="J1724" s="48"/>
      <c r="K1724" s="48"/>
      <c r="L1724" s="43">
        <f>SUM(L1725:L1736)-SUMIF(CE1725:CE1736, 1, L1725:L1736)</f>
        <v>4622.87</v>
      </c>
    </row>
    <row r="1725" spans="1:83" ht="13.8" x14ac:dyDescent="0.25">
      <c r="A1725" s="55"/>
      <c r="B1725" s="48"/>
      <c r="C1725" s="55" t="s">
        <v>823</v>
      </c>
      <c r="D1725" s="52" t="s">
        <v>590</v>
      </c>
      <c r="E1725" s="49"/>
      <c r="F1725" s="48"/>
      <c r="G1725" s="49">
        <f>Source!V675</f>
        <v>3.2662800000000001</v>
      </c>
      <c r="H1725" s="48"/>
      <c r="I1725" s="48"/>
      <c r="J1725" s="48"/>
      <c r="K1725" s="48"/>
      <c r="L1725" s="43">
        <f>SUMIF(CE1726:CE1736, 1, L1726:L1736)</f>
        <v>2005.44</v>
      </c>
      <c r="CE1725" s="12">
        <v>1</v>
      </c>
    </row>
    <row r="1726" spans="1:83" ht="27.6" x14ac:dyDescent="0.25">
      <c r="A1726" s="51"/>
      <c r="B1726" s="51" t="s">
        <v>593</v>
      </c>
      <c r="C1726" s="51" t="s">
        <v>595</v>
      </c>
      <c r="D1726" s="52" t="s">
        <v>596</v>
      </c>
      <c r="E1726" s="48">
        <v>0.2</v>
      </c>
      <c r="F1726" s="48">
        <f t="shared" ref="F1726:F1736" si="66">ROUND((0.6)*0.86,7)</f>
        <v>0.51600000000000001</v>
      </c>
      <c r="G1726" s="48">
        <f>SmtRes!CX520</f>
        <v>0.1032</v>
      </c>
      <c r="H1726" s="47"/>
      <c r="I1726" s="53"/>
      <c r="J1726" s="47">
        <f>SmtRes!CZ520</f>
        <v>1552.12</v>
      </c>
      <c r="K1726" s="53"/>
      <c r="L1726" s="47">
        <f>SmtRes!DG520</f>
        <v>160.18</v>
      </c>
    </row>
    <row r="1727" spans="1:83" ht="13.8" x14ac:dyDescent="0.25">
      <c r="A1727" s="51"/>
      <c r="B1727" s="51" t="s">
        <v>597</v>
      </c>
      <c r="C1727" s="51" t="s">
        <v>821</v>
      </c>
      <c r="D1727" s="52" t="s">
        <v>590</v>
      </c>
      <c r="E1727" s="48">
        <f>SmtRes!DO520*SmtRes!AT520</f>
        <v>0.2</v>
      </c>
      <c r="F1727" s="48">
        <f t="shared" si="66"/>
        <v>0.51600000000000001</v>
      </c>
      <c r="G1727" s="48">
        <f>SmtRes!DO520*SmtRes!CX520</f>
        <v>0.1032</v>
      </c>
      <c r="H1727" s="47"/>
      <c r="I1727" s="53"/>
      <c r="J1727" s="47">
        <f>ROUND(SmtRes!AG520/SmtRes!DO520, 2)</f>
        <v>803.25</v>
      </c>
      <c r="K1727" s="53"/>
      <c r="L1727" s="47">
        <f>SmtRes!DH520</f>
        <v>82.9</v>
      </c>
      <c r="CE1727" s="12">
        <v>1</v>
      </c>
    </row>
    <row r="1728" spans="1:83" ht="27.6" x14ac:dyDescent="0.25">
      <c r="A1728" s="51"/>
      <c r="B1728" s="51" t="s">
        <v>724</v>
      </c>
      <c r="C1728" s="51" t="s">
        <v>726</v>
      </c>
      <c r="D1728" s="52" t="s">
        <v>596</v>
      </c>
      <c r="E1728" s="48">
        <v>5.4</v>
      </c>
      <c r="F1728" s="48">
        <f t="shared" si="66"/>
        <v>0.51600000000000001</v>
      </c>
      <c r="G1728" s="48">
        <f>SmtRes!CX521</f>
        <v>2.7864</v>
      </c>
      <c r="H1728" s="47"/>
      <c r="I1728" s="53"/>
      <c r="J1728" s="47">
        <f>SmtRes!CZ521</f>
        <v>2.67</v>
      </c>
      <c r="K1728" s="53"/>
      <c r="L1728" s="47">
        <f>SmtRes!DG521</f>
        <v>7.44</v>
      </c>
    </row>
    <row r="1729" spans="1:83" ht="27.6" x14ac:dyDescent="0.25">
      <c r="A1729" s="51"/>
      <c r="B1729" s="51" t="s">
        <v>641</v>
      </c>
      <c r="C1729" s="51" t="s">
        <v>643</v>
      </c>
      <c r="D1729" s="52" t="s">
        <v>596</v>
      </c>
      <c r="E1729" s="48">
        <v>2.7</v>
      </c>
      <c r="F1729" s="48">
        <f t="shared" si="66"/>
        <v>0.51600000000000001</v>
      </c>
      <c r="G1729" s="48">
        <f>SmtRes!CX522</f>
        <v>1.3932</v>
      </c>
      <c r="H1729" s="47">
        <f>SmtRes!CZ522</f>
        <v>55.78</v>
      </c>
      <c r="I1729" s="53">
        <f>SmtRes!AJ522</f>
        <v>1.38</v>
      </c>
      <c r="J1729" s="47">
        <f>ROUND(H1729*I1729, 2)</f>
        <v>76.98</v>
      </c>
      <c r="K1729" s="53"/>
      <c r="L1729" s="47">
        <f>SmtRes!DG522</f>
        <v>107.25</v>
      </c>
    </row>
    <row r="1730" spans="1:83" ht="13.8" x14ac:dyDescent="0.25">
      <c r="A1730" s="51"/>
      <c r="B1730" s="51" t="s">
        <v>644</v>
      </c>
      <c r="C1730" s="51" t="s">
        <v>868</v>
      </c>
      <c r="D1730" s="52" t="s">
        <v>590</v>
      </c>
      <c r="E1730" s="48">
        <f>SmtRes!DO522*SmtRes!AT522</f>
        <v>2.7</v>
      </c>
      <c r="F1730" s="48">
        <f t="shared" si="66"/>
        <v>0.51600000000000001</v>
      </c>
      <c r="G1730" s="48">
        <f>SmtRes!DO522*SmtRes!CX522</f>
        <v>1.3932</v>
      </c>
      <c r="H1730" s="47"/>
      <c r="I1730" s="53"/>
      <c r="J1730" s="47">
        <f>ROUND(SmtRes!AG522/SmtRes!DO522, 2)</f>
        <v>531.04</v>
      </c>
      <c r="K1730" s="53"/>
      <c r="L1730" s="47">
        <f>SmtRes!DH522</f>
        <v>739.84</v>
      </c>
      <c r="CE1730" s="12">
        <v>1</v>
      </c>
    </row>
    <row r="1731" spans="1:83" ht="27.6" x14ac:dyDescent="0.25">
      <c r="A1731" s="51"/>
      <c r="B1731" s="51" t="s">
        <v>638</v>
      </c>
      <c r="C1731" s="51" t="s">
        <v>640</v>
      </c>
      <c r="D1731" s="52" t="s">
        <v>596</v>
      </c>
      <c r="E1731" s="48">
        <v>0.53</v>
      </c>
      <c r="F1731" s="48">
        <f t="shared" si="66"/>
        <v>0.51600000000000001</v>
      </c>
      <c r="G1731" s="48">
        <f>SmtRes!CX523</f>
        <v>0.27348</v>
      </c>
      <c r="H1731" s="47">
        <f>SmtRes!CZ523</f>
        <v>104.99</v>
      </c>
      <c r="I1731" s="53">
        <f>SmtRes!AJ523</f>
        <v>1.23</v>
      </c>
      <c r="J1731" s="47">
        <f>ROUND(H1731*I1731, 2)</f>
        <v>129.13999999999999</v>
      </c>
      <c r="K1731" s="53"/>
      <c r="L1731" s="47">
        <f>SmtRes!DG523</f>
        <v>35.32</v>
      </c>
    </row>
    <row r="1732" spans="1:83" ht="13.8" x14ac:dyDescent="0.25">
      <c r="A1732" s="51"/>
      <c r="B1732" s="51" t="s">
        <v>601</v>
      </c>
      <c r="C1732" s="51" t="s">
        <v>822</v>
      </c>
      <c r="D1732" s="52" t="s">
        <v>590</v>
      </c>
      <c r="E1732" s="48">
        <f>SmtRes!DO523*SmtRes!AT523</f>
        <v>0.53</v>
      </c>
      <c r="F1732" s="48">
        <f t="shared" si="66"/>
        <v>0.51600000000000001</v>
      </c>
      <c r="G1732" s="48">
        <f>SmtRes!DO523*SmtRes!CX523</f>
        <v>0.27348</v>
      </c>
      <c r="H1732" s="47"/>
      <c r="I1732" s="53"/>
      <c r="J1732" s="47">
        <f>ROUND(SmtRes!AG523/SmtRes!DO523, 2)</f>
        <v>597.98</v>
      </c>
      <c r="K1732" s="53"/>
      <c r="L1732" s="47">
        <f>SmtRes!DH523</f>
        <v>163.54</v>
      </c>
      <c r="CE1732" s="12">
        <v>1</v>
      </c>
    </row>
    <row r="1733" spans="1:83" ht="27.6" x14ac:dyDescent="0.25">
      <c r="A1733" s="51"/>
      <c r="B1733" s="51" t="s">
        <v>727</v>
      </c>
      <c r="C1733" s="51" t="s">
        <v>729</v>
      </c>
      <c r="D1733" s="52" t="s">
        <v>596</v>
      </c>
      <c r="E1733" s="48">
        <v>2.7</v>
      </c>
      <c r="F1733" s="48">
        <f t="shared" si="66"/>
        <v>0.51600000000000001</v>
      </c>
      <c r="G1733" s="48">
        <f>SmtRes!CX524</f>
        <v>1.3932</v>
      </c>
      <c r="H1733" s="47">
        <f>SmtRes!CZ524</f>
        <v>2608.83</v>
      </c>
      <c r="I1733" s="53">
        <f>SmtRes!AJ524</f>
        <v>1.17</v>
      </c>
      <c r="J1733" s="47">
        <f>ROUND(H1733*I1733, 2)</f>
        <v>3052.33</v>
      </c>
      <c r="K1733" s="53"/>
      <c r="L1733" s="47">
        <f>SmtRes!DG524</f>
        <v>4252.51</v>
      </c>
    </row>
    <row r="1734" spans="1:83" ht="13.8" x14ac:dyDescent="0.25">
      <c r="A1734" s="51"/>
      <c r="B1734" s="51" t="s">
        <v>660</v>
      </c>
      <c r="C1734" s="51" t="s">
        <v>890</v>
      </c>
      <c r="D1734" s="52" t="s">
        <v>590</v>
      </c>
      <c r="E1734" s="48">
        <f>SmtRes!DO524*SmtRes!AT524</f>
        <v>2.7</v>
      </c>
      <c r="F1734" s="48">
        <f t="shared" si="66"/>
        <v>0.51600000000000001</v>
      </c>
      <c r="G1734" s="48">
        <f>SmtRes!DO524*SmtRes!CX524</f>
        <v>1.3932</v>
      </c>
      <c r="H1734" s="47"/>
      <c r="I1734" s="53"/>
      <c r="J1734" s="47">
        <f>ROUND(SmtRes!AG524/SmtRes!DO524, 2)</f>
        <v>687.23</v>
      </c>
      <c r="K1734" s="53"/>
      <c r="L1734" s="47">
        <f>SmtRes!DH524</f>
        <v>957.45</v>
      </c>
      <c r="CE1734" s="12">
        <v>1</v>
      </c>
    </row>
    <row r="1735" spans="1:83" ht="27.6" x14ac:dyDescent="0.25">
      <c r="A1735" s="51"/>
      <c r="B1735" s="51" t="s">
        <v>598</v>
      </c>
      <c r="C1735" s="51" t="s">
        <v>600</v>
      </c>
      <c r="D1735" s="52" t="s">
        <v>596</v>
      </c>
      <c r="E1735" s="48">
        <v>0.2</v>
      </c>
      <c r="F1735" s="48">
        <f t="shared" si="66"/>
        <v>0.51600000000000001</v>
      </c>
      <c r="G1735" s="48">
        <f>SmtRes!CX525</f>
        <v>0.1032</v>
      </c>
      <c r="H1735" s="47">
        <f>SmtRes!CZ525</f>
        <v>477.92</v>
      </c>
      <c r="I1735" s="53">
        <f>SmtRes!AJ525</f>
        <v>1.22</v>
      </c>
      <c r="J1735" s="47">
        <f>ROUND(H1735*I1735, 2)</f>
        <v>583.05999999999995</v>
      </c>
      <c r="K1735" s="53"/>
      <c r="L1735" s="47">
        <f>SmtRes!DG525</f>
        <v>60.17</v>
      </c>
    </row>
    <row r="1736" spans="1:83" ht="13.8" x14ac:dyDescent="0.25">
      <c r="A1736" s="51"/>
      <c r="B1736" s="51" t="s">
        <v>601</v>
      </c>
      <c r="C1736" s="51" t="s">
        <v>822</v>
      </c>
      <c r="D1736" s="52" t="s">
        <v>590</v>
      </c>
      <c r="E1736" s="48">
        <f>SmtRes!DO525*SmtRes!AT525</f>
        <v>0.2</v>
      </c>
      <c r="F1736" s="48">
        <f t="shared" si="66"/>
        <v>0.51600000000000001</v>
      </c>
      <c r="G1736" s="48">
        <f>SmtRes!DO525*SmtRes!CX525</f>
        <v>0.1032</v>
      </c>
      <c r="H1736" s="47"/>
      <c r="I1736" s="53"/>
      <c r="J1736" s="47">
        <f>ROUND(SmtRes!AG525/SmtRes!DO525, 2)</f>
        <v>597.98</v>
      </c>
      <c r="K1736" s="53"/>
      <c r="L1736" s="47">
        <f>SmtRes!DH525</f>
        <v>61.71</v>
      </c>
      <c r="CE1736" s="12">
        <v>1</v>
      </c>
    </row>
    <row r="1737" spans="1:83" ht="13.8" x14ac:dyDescent="0.25">
      <c r="A1737" s="55"/>
      <c r="B1737" s="48">
        <v>4</v>
      </c>
      <c r="C1737" s="55" t="s">
        <v>824</v>
      </c>
      <c r="D1737" s="52"/>
      <c r="E1737" s="49"/>
      <c r="F1737" s="48"/>
      <c r="G1737" s="49"/>
      <c r="H1737" s="48"/>
      <c r="I1737" s="48"/>
      <c r="J1737" s="48"/>
      <c r="K1737" s="48"/>
      <c r="L1737" s="43">
        <f>SUM(L1738:L1738)-SUMIF(CE1738:CE1738, 1, L1738:L1738)</f>
        <v>0</v>
      </c>
    </row>
    <row r="1738" spans="1:83" ht="27.6" x14ac:dyDescent="0.25">
      <c r="A1738" s="51"/>
      <c r="B1738" s="51" t="s">
        <v>622</v>
      </c>
      <c r="C1738" s="56" t="s">
        <v>624</v>
      </c>
      <c r="D1738" s="57" t="s">
        <v>99</v>
      </c>
      <c r="E1738" s="58">
        <v>1.3999999999999999E-4</v>
      </c>
      <c r="F1738" s="58">
        <f>ROUND(0,7)</f>
        <v>0</v>
      </c>
      <c r="G1738" s="58">
        <f>SmtRes!CX526</f>
        <v>0</v>
      </c>
      <c r="H1738" s="59">
        <f>SmtRes!CZ526</f>
        <v>144581.54999999999</v>
      </c>
      <c r="I1738" s="60">
        <f>SmtRes!AI526</f>
        <v>1.77</v>
      </c>
      <c r="J1738" s="59">
        <f>ROUND(H1738*I1738, 2)</f>
        <v>255909.34</v>
      </c>
      <c r="K1738" s="60"/>
      <c r="L1738" s="59">
        <f>SmtRes!DF526</f>
        <v>0</v>
      </c>
    </row>
    <row r="1739" spans="1:83" ht="13.8" x14ac:dyDescent="0.25">
      <c r="A1739" s="51"/>
      <c r="B1739" s="51"/>
      <c r="C1739" s="61" t="s">
        <v>825</v>
      </c>
      <c r="D1739" s="52"/>
      <c r="E1739" s="48"/>
      <c r="F1739" s="48"/>
      <c r="G1739" s="48"/>
      <c r="H1739" s="47"/>
      <c r="I1739" s="53"/>
      <c r="J1739" s="47"/>
      <c r="K1739" s="53"/>
      <c r="L1739" s="47">
        <f>L1722+L1724+L1725+L1737</f>
        <v>15514.769999999999</v>
      </c>
    </row>
    <row r="1740" spans="1:83" ht="41.4" x14ac:dyDescent="0.25">
      <c r="A1740" s="50" t="s">
        <v>954</v>
      </c>
      <c r="B1740" s="51" t="str">
        <f>Source!F676</f>
        <v>421/пр_2020_п.75_пп.а</v>
      </c>
      <c r="C1740" s="51" t="str">
        <f>Source!G676</f>
        <v>Сметная стоимость вспомогательных ненормируемых материальных ресурсов, не учтенная в сметной норме, 2%</v>
      </c>
      <c r="D1740" s="52" t="str">
        <f>Source!H676</f>
        <v>%</v>
      </c>
      <c r="E1740" s="48">
        <f>SmtRes!AT527</f>
        <v>2</v>
      </c>
      <c r="F1740" s="48"/>
      <c r="G1740" s="48">
        <f>Source!I676</f>
        <v>2</v>
      </c>
      <c r="H1740" s="47"/>
      <c r="I1740" s="53"/>
      <c r="J1740" s="47"/>
      <c r="K1740" s="53">
        <f>ROUND(0,7)</f>
        <v>0</v>
      </c>
      <c r="L1740" s="47">
        <f>Source!P676</f>
        <v>0</v>
      </c>
      <c r="AD1740" s="12">
        <f>ROUND((Source!AT676/100)*((ROUND(0*Source!I676, 2)+ROUND(0*Source!I676, 2))), 2)</f>
        <v>0</v>
      </c>
      <c r="AE1740" s="12">
        <f>ROUND((Source!AU676/100)*((ROUND(0*Source!I676, 2)+ROUND(0*Source!I676, 2))), 2)</f>
        <v>0</v>
      </c>
      <c r="AN1740" s="12">
        <f>L1740</f>
        <v>0</v>
      </c>
      <c r="AW1740" s="12">
        <f>L1740</f>
        <v>0</v>
      </c>
      <c r="AZ1740" s="12">
        <f>Source!X676</f>
        <v>0</v>
      </c>
      <c r="BA1740" s="12">
        <f>Source!Y676</f>
        <v>0</v>
      </c>
      <c r="CD1740" s="12">
        <v>2</v>
      </c>
    </row>
    <row r="1741" spans="1:83" ht="13.8" x14ac:dyDescent="0.25">
      <c r="A1741" s="51"/>
      <c r="B1741" s="51"/>
      <c r="C1741" s="51" t="s">
        <v>826</v>
      </c>
      <c r="D1741" s="52"/>
      <c r="E1741" s="48"/>
      <c r="F1741" s="48"/>
      <c r="G1741" s="48"/>
      <c r="H1741" s="47"/>
      <c r="I1741" s="53"/>
      <c r="J1741" s="47"/>
      <c r="K1741" s="53"/>
      <c r="L1741" s="47">
        <f>SUM(AR1720:AR1744)+SUM(AS1720:AS1744)+SUM(AT1720:AT1744)+SUM(AU1720:AU1744)+SUM(AV1720:AV1744)</f>
        <v>10891.9</v>
      </c>
    </row>
    <row r="1742" spans="1:83" ht="27.6" x14ac:dyDescent="0.25">
      <c r="A1742" s="51"/>
      <c r="B1742" s="51" t="s">
        <v>128</v>
      </c>
      <c r="C1742" s="51" t="s">
        <v>835</v>
      </c>
      <c r="D1742" s="52" t="s">
        <v>133</v>
      </c>
      <c r="E1742" s="48">
        <f>Source!BZ675</f>
        <v>97</v>
      </c>
      <c r="F1742" s="48"/>
      <c r="G1742" s="48">
        <f>Source!AT675</f>
        <v>97</v>
      </c>
      <c r="H1742" s="47"/>
      <c r="I1742" s="53"/>
      <c r="J1742" s="47"/>
      <c r="K1742" s="53"/>
      <c r="L1742" s="47">
        <f>SUM(AZ1720:AZ1744)</f>
        <v>10565.14</v>
      </c>
    </row>
    <row r="1743" spans="1:83" ht="27.6" x14ac:dyDescent="0.25">
      <c r="A1743" s="56"/>
      <c r="B1743" s="56" t="s">
        <v>129</v>
      </c>
      <c r="C1743" s="56" t="s">
        <v>836</v>
      </c>
      <c r="D1743" s="57" t="s">
        <v>133</v>
      </c>
      <c r="E1743" s="58">
        <f>Source!CA675</f>
        <v>51</v>
      </c>
      <c r="F1743" s="58"/>
      <c r="G1743" s="58">
        <f>Source!AU675</f>
        <v>51</v>
      </c>
      <c r="H1743" s="59"/>
      <c r="I1743" s="60"/>
      <c r="J1743" s="59"/>
      <c r="K1743" s="60"/>
      <c r="L1743" s="59">
        <f>SUM(BA1720:BA1744)</f>
        <v>5554.87</v>
      </c>
    </row>
    <row r="1744" spans="1:83" ht="13.8" x14ac:dyDescent="0.25">
      <c r="C1744" s="98" t="s">
        <v>829</v>
      </c>
      <c r="D1744" s="98"/>
      <c r="E1744" s="98"/>
      <c r="F1744" s="98"/>
      <c r="G1744" s="98"/>
      <c r="H1744" s="98"/>
      <c r="I1744" s="99">
        <f>K1744/E1720</f>
        <v>31634.779999999995</v>
      </c>
      <c r="J1744" s="99"/>
      <c r="K1744" s="99">
        <f>L1722+L1724+L1737+L1742+L1743+L1725+SUM(L1740:L1740)</f>
        <v>31634.779999999995</v>
      </c>
      <c r="L1744" s="99"/>
      <c r="AD1744" s="12">
        <f>ROUND((Source!AT675/100)*((ROUND(SUMIF(SmtRes!AQ518:'SmtRes'!AQ527,"=1",SmtRes!AD518:'SmtRes'!AD527)*Source!I675, 2)+ROUND(SUMIF(SmtRes!AQ518:'SmtRes'!AQ527,"=1",SmtRes!AC518:'SmtRes'!AC527)*Source!I675, 2))), 2)</f>
        <v>3701</v>
      </c>
      <c r="AE1744" s="12">
        <f>ROUND((Source!AU675/100)*((ROUND(SUMIF(SmtRes!AQ518:'SmtRes'!AQ527,"=1",SmtRes!AD518:'SmtRes'!AD527)*Source!I675, 2)+ROUND(SUMIF(SmtRes!AQ518:'SmtRes'!AQ527,"=1",SmtRes!AC518:'SmtRes'!AC527)*Source!I675, 2))), 2)</f>
        <v>1945.88</v>
      </c>
      <c r="AN1744" s="62">
        <f>L1722+L1724+L1737+L1742+L1743+L1725</f>
        <v>31634.779999999995</v>
      </c>
      <c r="AO1744" s="62">
        <f>L1724</f>
        <v>4622.87</v>
      </c>
      <c r="AQ1744" s="12" t="s">
        <v>830</v>
      </c>
      <c r="AR1744" s="62">
        <f>L1722</f>
        <v>8886.4599999999991</v>
      </c>
      <c r="AT1744" s="62">
        <f>L1725</f>
        <v>2005.44</v>
      </c>
      <c r="AV1744" s="12" t="s">
        <v>830</v>
      </c>
      <c r="AW1744" s="62">
        <f>L1737</f>
        <v>0</v>
      </c>
      <c r="AZ1744" s="12">
        <f>Source!X675</f>
        <v>10565.14</v>
      </c>
      <c r="BA1744" s="12">
        <f>Source!Y675</f>
        <v>5554.87</v>
      </c>
      <c r="CD1744" s="12">
        <v>2</v>
      </c>
    </row>
    <row r="1745" spans="1:83" ht="107.4" x14ac:dyDescent="0.25">
      <c r="A1745" s="50" t="s">
        <v>407</v>
      </c>
      <c r="B1745" s="51" t="s">
        <v>955</v>
      </c>
      <c r="C1745" s="51" t="s">
        <v>1080</v>
      </c>
      <c r="D1745" s="52" t="str">
        <f>Source!H677</f>
        <v>пролет</v>
      </c>
      <c r="E1745" s="48">
        <f>Source!K677</f>
        <v>1</v>
      </c>
      <c r="F1745" s="48"/>
      <c r="G1745" s="48">
        <f>Source!I677</f>
        <v>1</v>
      </c>
      <c r="H1745" s="47"/>
      <c r="I1745" s="53"/>
      <c r="J1745" s="47"/>
      <c r="K1745" s="53"/>
      <c r="L1745" s="47"/>
    </row>
    <row r="1746" spans="1:83" ht="105.6" x14ac:dyDescent="0.25">
      <c r="B1746" s="54" t="str">
        <f>Source!EO677</f>
        <v>Поправка: 571/пр_2022_п.84_т.3_стр.2_стб.3</v>
      </c>
      <c r="C1746" s="54" t="str">
        <f>Source!CN677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747" spans="1:83" ht="13.8" x14ac:dyDescent="0.25">
      <c r="A1747" s="55"/>
      <c r="B1747" s="48">
        <v>1</v>
      </c>
      <c r="C1747" s="55" t="s">
        <v>819</v>
      </c>
      <c r="D1747" s="52" t="s">
        <v>590</v>
      </c>
      <c r="E1747" s="49"/>
      <c r="F1747" s="48"/>
      <c r="G1747" s="49">
        <f>Source!U677</f>
        <v>23.3748</v>
      </c>
      <c r="H1747" s="48"/>
      <c r="I1747" s="48"/>
      <c r="J1747" s="48"/>
      <c r="K1747" s="48"/>
      <c r="L1747" s="43">
        <f>SUM(L1748:L1748)-SUMIF(CE1748:CE1748, 1, L1748:L1748)</f>
        <v>13977.66</v>
      </c>
    </row>
    <row r="1748" spans="1:83" ht="13.8" x14ac:dyDescent="0.25">
      <c r="A1748" s="51"/>
      <c r="B1748" s="51" t="s">
        <v>617</v>
      </c>
      <c r="C1748" s="51" t="s">
        <v>618</v>
      </c>
      <c r="D1748" s="52" t="s">
        <v>590</v>
      </c>
      <c r="E1748" s="48">
        <v>45.3</v>
      </c>
      <c r="F1748" s="48">
        <f>ROUND((0.6)*0.86,7)</f>
        <v>0.51600000000000001</v>
      </c>
      <c r="G1748" s="48">
        <f>SmtRes!CX528</f>
        <v>23.3748</v>
      </c>
      <c r="H1748" s="47"/>
      <c r="I1748" s="53"/>
      <c r="J1748" s="47">
        <f>SmtRes!CZ528</f>
        <v>597.98</v>
      </c>
      <c r="K1748" s="53"/>
      <c r="L1748" s="47">
        <f>SmtRes!DI528</f>
        <v>13977.66</v>
      </c>
    </row>
    <row r="1749" spans="1:83" ht="13.8" x14ac:dyDescent="0.25">
      <c r="A1749" s="55"/>
      <c r="B1749" s="48">
        <v>2</v>
      </c>
      <c r="C1749" s="55" t="s">
        <v>820</v>
      </c>
      <c r="D1749" s="52"/>
      <c r="E1749" s="49"/>
      <c r="F1749" s="48"/>
      <c r="G1749" s="49"/>
      <c r="H1749" s="48"/>
      <c r="I1749" s="48"/>
      <c r="J1749" s="48"/>
      <c r="K1749" s="48"/>
      <c r="L1749" s="43">
        <f>SUM(L1750:L1761)-SUMIF(CE1750:CE1761, 1, L1750:L1761)</f>
        <v>4426.28</v>
      </c>
    </row>
    <row r="1750" spans="1:83" ht="13.8" x14ac:dyDescent="0.25">
      <c r="A1750" s="55"/>
      <c r="B1750" s="48"/>
      <c r="C1750" s="55" t="s">
        <v>823</v>
      </c>
      <c r="D1750" s="52" t="s">
        <v>590</v>
      </c>
      <c r="E1750" s="49"/>
      <c r="F1750" s="48"/>
      <c r="G1750" s="49">
        <f>Source!V677</f>
        <v>3.3178800000000002</v>
      </c>
      <c r="H1750" s="48"/>
      <c r="I1750" s="48"/>
      <c r="J1750" s="48"/>
      <c r="K1750" s="48"/>
      <c r="L1750" s="43">
        <f>SUMIF(CE1751:CE1761, 1, L1751:L1761)</f>
        <v>2036.6799999999998</v>
      </c>
      <c r="CE1750" s="12">
        <v>1</v>
      </c>
    </row>
    <row r="1751" spans="1:83" ht="27.6" x14ac:dyDescent="0.25">
      <c r="A1751" s="51"/>
      <c r="B1751" s="51" t="s">
        <v>593</v>
      </c>
      <c r="C1751" s="51" t="s">
        <v>595</v>
      </c>
      <c r="D1751" s="52" t="s">
        <v>596</v>
      </c>
      <c r="E1751" s="48">
        <v>0.22</v>
      </c>
      <c r="F1751" s="48">
        <f t="shared" ref="F1751:F1761" si="67">ROUND((0.6)*0.86,7)</f>
        <v>0.51600000000000001</v>
      </c>
      <c r="G1751" s="48">
        <f>SmtRes!CX530</f>
        <v>0.11352</v>
      </c>
      <c r="H1751" s="47"/>
      <c r="I1751" s="53"/>
      <c r="J1751" s="47">
        <f>SmtRes!CZ530</f>
        <v>1552.12</v>
      </c>
      <c r="K1751" s="53"/>
      <c r="L1751" s="47">
        <f>SmtRes!DG530</f>
        <v>176.2</v>
      </c>
    </row>
    <row r="1752" spans="1:83" ht="13.8" x14ac:dyDescent="0.25">
      <c r="A1752" s="51"/>
      <c r="B1752" s="51" t="s">
        <v>597</v>
      </c>
      <c r="C1752" s="51" t="s">
        <v>821</v>
      </c>
      <c r="D1752" s="52" t="s">
        <v>590</v>
      </c>
      <c r="E1752" s="48">
        <f>SmtRes!DO530*SmtRes!AT530</f>
        <v>0.22</v>
      </c>
      <c r="F1752" s="48">
        <f t="shared" si="67"/>
        <v>0.51600000000000001</v>
      </c>
      <c r="G1752" s="48">
        <f>SmtRes!DO530*SmtRes!CX530</f>
        <v>0.11352</v>
      </c>
      <c r="H1752" s="47"/>
      <c r="I1752" s="53"/>
      <c r="J1752" s="47">
        <f>ROUND(SmtRes!AG530/SmtRes!DO530, 2)</f>
        <v>803.25</v>
      </c>
      <c r="K1752" s="53"/>
      <c r="L1752" s="47">
        <f>SmtRes!DH530</f>
        <v>91.18</v>
      </c>
      <c r="CE1752" s="12">
        <v>1</v>
      </c>
    </row>
    <row r="1753" spans="1:83" ht="27.6" x14ac:dyDescent="0.25">
      <c r="A1753" s="51"/>
      <c r="B1753" s="51" t="s">
        <v>724</v>
      </c>
      <c r="C1753" s="51" t="s">
        <v>726</v>
      </c>
      <c r="D1753" s="52" t="s">
        <v>596</v>
      </c>
      <c r="E1753" s="48">
        <v>5.0999999999999996</v>
      </c>
      <c r="F1753" s="48">
        <f t="shared" si="67"/>
        <v>0.51600000000000001</v>
      </c>
      <c r="G1753" s="48">
        <f>SmtRes!CX531</f>
        <v>2.6316000000000002</v>
      </c>
      <c r="H1753" s="47"/>
      <c r="I1753" s="53"/>
      <c r="J1753" s="47">
        <f>SmtRes!CZ531</f>
        <v>2.67</v>
      </c>
      <c r="K1753" s="53"/>
      <c r="L1753" s="47">
        <f>SmtRes!DG531</f>
        <v>7.03</v>
      </c>
    </row>
    <row r="1754" spans="1:83" ht="27.6" x14ac:dyDescent="0.25">
      <c r="A1754" s="51"/>
      <c r="B1754" s="51" t="s">
        <v>641</v>
      </c>
      <c r="C1754" s="51" t="s">
        <v>643</v>
      </c>
      <c r="D1754" s="52" t="s">
        <v>596</v>
      </c>
      <c r="E1754" s="48">
        <v>2.5499999999999998</v>
      </c>
      <c r="F1754" s="48">
        <f t="shared" si="67"/>
        <v>0.51600000000000001</v>
      </c>
      <c r="G1754" s="48">
        <f>SmtRes!CX532</f>
        <v>1.3158000000000001</v>
      </c>
      <c r="H1754" s="47">
        <f>SmtRes!CZ532</f>
        <v>55.78</v>
      </c>
      <c r="I1754" s="53">
        <f>SmtRes!AJ532</f>
        <v>1.38</v>
      </c>
      <c r="J1754" s="47">
        <f>ROUND(H1754*I1754, 2)</f>
        <v>76.98</v>
      </c>
      <c r="K1754" s="53"/>
      <c r="L1754" s="47">
        <f>SmtRes!DG532</f>
        <v>101.29</v>
      </c>
    </row>
    <row r="1755" spans="1:83" ht="13.8" x14ac:dyDescent="0.25">
      <c r="A1755" s="51"/>
      <c r="B1755" s="51" t="s">
        <v>644</v>
      </c>
      <c r="C1755" s="51" t="s">
        <v>868</v>
      </c>
      <c r="D1755" s="52" t="s">
        <v>590</v>
      </c>
      <c r="E1755" s="48">
        <f>SmtRes!DO532*SmtRes!AT532</f>
        <v>2.5499999999999998</v>
      </c>
      <c r="F1755" s="48">
        <f t="shared" si="67"/>
        <v>0.51600000000000001</v>
      </c>
      <c r="G1755" s="48">
        <f>SmtRes!DO532*SmtRes!CX532</f>
        <v>1.3158000000000001</v>
      </c>
      <c r="H1755" s="47"/>
      <c r="I1755" s="53"/>
      <c r="J1755" s="47">
        <f>ROUND(SmtRes!AG532/SmtRes!DO532, 2)</f>
        <v>531.04</v>
      </c>
      <c r="K1755" s="53"/>
      <c r="L1755" s="47">
        <f>SmtRes!DH532</f>
        <v>698.74</v>
      </c>
      <c r="CE1755" s="12">
        <v>1</v>
      </c>
    </row>
    <row r="1756" spans="1:83" ht="27.6" x14ac:dyDescent="0.25">
      <c r="A1756" s="51"/>
      <c r="B1756" s="51" t="s">
        <v>638</v>
      </c>
      <c r="C1756" s="51" t="s">
        <v>640</v>
      </c>
      <c r="D1756" s="52" t="s">
        <v>596</v>
      </c>
      <c r="E1756" s="48">
        <v>0.89</v>
      </c>
      <c r="F1756" s="48">
        <f t="shared" si="67"/>
        <v>0.51600000000000001</v>
      </c>
      <c r="G1756" s="48">
        <f>SmtRes!CX533</f>
        <v>0.45923999999999998</v>
      </c>
      <c r="H1756" s="47">
        <f>SmtRes!CZ533</f>
        <v>104.99</v>
      </c>
      <c r="I1756" s="53">
        <f>SmtRes!AJ533</f>
        <v>1.23</v>
      </c>
      <c r="J1756" s="47">
        <f>ROUND(H1756*I1756, 2)</f>
        <v>129.13999999999999</v>
      </c>
      <c r="K1756" s="53"/>
      <c r="L1756" s="47">
        <f>SmtRes!DG533</f>
        <v>59.31</v>
      </c>
    </row>
    <row r="1757" spans="1:83" ht="13.8" x14ac:dyDescent="0.25">
      <c r="A1757" s="51"/>
      <c r="B1757" s="51" t="s">
        <v>601</v>
      </c>
      <c r="C1757" s="51" t="s">
        <v>822</v>
      </c>
      <c r="D1757" s="52" t="s">
        <v>590</v>
      </c>
      <c r="E1757" s="48">
        <f>SmtRes!DO533*SmtRes!AT533</f>
        <v>0.89</v>
      </c>
      <c r="F1757" s="48">
        <f t="shared" si="67"/>
        <v>0.51600000000000001</v>
      </c>
      <c r="G1757" s="48">
        <f>SmtRes!DO533*SmtRes!CX533</f>
        <v>0.45923999999999998</v>
      </c>
      <c r="H1757" s="47"/>
      <c r="I1757" s="53"/>
      <c r="J1757" s="47">
        <f>ROUND(SmtRes!AG533/SmtRes!DO533, 2)</f>
        <v>597.98</v>
      </c>
      <c r="K1757" s="53"/>
      <c r="L1757" s="47">
        <f>SmtRes!DH533</f>
        <v>274.62</v>
      </c>
      <c r="CE1757" s="12">
        <v>1</v>
      </c>
    </row>
    <row r="1758" spans="1:83" ht="27.6" x14ac:dyDescent="0.25">
      <c r="A1758" s="51"/>
      <c r="B1758" s="51" t="s">
        <v>727</v>
      </c>
      <c r="C1758" s="51" t="s">
        <v>729</v>
      </c>
      <c r="D1758" s="52" t="s">
        <v>596</v>
      </c>
      <c r="E1758" s="48">
        <v>2.5499999999999998</v>
      </c>
      <c r="F1758" s="48">
        <f t="shared" si="67"/>
        <v>0.51600000000000001</v>
      </c>
      <c r="G1758" s="48">
        <f>SmtRes!CX534</f>
        <v>1.3158000000000001</v>
      </c>
      <c r="H1758" s="47">
        <f>SmtRes!CZ534</f>
        <v>2608.83</v>
      </c>
      <c r="I1758" s="53">
        <f>SmtRes!AJ534</f>
        <v>1.17</v>
      </c>
      <c r="J1758" s="47">
        <f>ROUND(H1758*I1758, 2)</f>
        <v>3052.33</v>
      </c>
      <c r="K1758" s="53"/>
      <c r="L1758" s="47">
        <f>SmtRes!DG534</f>
        <v>4016.26</v>
      </c>
    </row>
    <row r="1759" spans="1:83" ht="13.8" x14ac:dyDescent="0.25">
      <c r="A1759" s="51"/>
      <c r="B1759" s="51" t="s">
        <v>660</v>
      </c>
      <c r="C1759" s="51" t="s">
        <v>890</v>
      </c>
      <c r="D1759" s="52" t="s">
        <v>590</v>
      </c>
      <c r="E1759" s="48">
        <f>SmtRes!DO534*SmtRes!AT534</f>
        <v>2.5499999999999998</v>
      </c>
      <c r="F1759" s="48">
        <f t="shared" si="67"/>
        <v>0.51600000000000001</v>
      </c>
      <c r="G1759" s="48">
        <f>SmtRes!DO534*SmtRes!CX534</f>
        <v>1.3158000000000001</v>
      </c>
      <c r="H1759" s="47"/>
      <c r="I1759" s="53"/>
      <c r="J1759" s="47">
        <f>ROUND(SmtRes!AG534/SmtRes!DO534, 2)</f>
        <v>687.23</v>
      </c>
      <c r="K1759" s="53"/>
      <c r="L1759" s="47">
        <f>SmtRes!DH534</f>
        <v>904.26</v>
      </c>
      <c r="CE1759" s="12">
        <v>1</v>
      </c>
    </row>
    <row r="1760" spans="1:83" ht="27.6" x14ac:dyDescent="0.25">
      <c r="A1760" s="51"/>
      <c r="B1760" s="51" t="s">
        <v>598</v>
      </c>
      <c r="C1760" s="51" t="s">
        <v>600</v>
      </c>
      <c r="D1760" s="52" t="s">
        <v>596</v>
      </c>
      <c r="E1760" s="48">
        <v>0.22</v>
      </c>
      <c r="F1760" s="48">
        <f t="shared" si="67"/>
        <v>0.51600000000000001</v>
      </c>
      <c r="G1760" s="48">
        <f>SmtRes!CX535</f>
        <v>0.11352</v>
      </c>
      <c r="H1760" s="47">
        <f>SmtRes!CZ535</f>
        <v>477.92</v>
      </c>
      <c r="I1760" s="53">
        <f>SmtRes!AJ535</f>
        <v>1.22</v>
      </c>
      <c r="J1760" s="47">
        <f>ROUND(H1760*I1760, 2)</f>
        <v>583.05999999999995</v>
      </c>
      <c r="K1760" s="53"/>
      <c r="L1760" s="47">
        <f>SmtRes!DG535</f>
        <v>66.19</v>
      </c>
    </row>
    <row r="1761" spans="1:83" ht="13.8" x14ac:dyDescent="0.25">
      <c r="A1761" s="51"/>
      <c r="B1761" s="51" t="s">
        <v>601</v>
      </c>
      <c r="C1761" s="51" t="s">
        <v>822</v>
      </c>
      <c r="D1761" s="52" t="s">
        <v>590</v>
      </c>
      <c r="E1761" s="48">
        <f>SmtRes!DO535*SmtRes!AT535</f>
        <v>0.22</v>
      </c>
      <c r="F1761" s="48">
        <f t="shared" si="67"/>
        <v>0.51600000000000001</v>
      </c>
      <c r="G1761" s="48">
        <f>SmtRes!DO535*SmtRes!CX535</f>
        <v>0.11352</v>
      </c>
      <c r="H1761" s="47"/>
      <c r="I1761" s="53"/>
      <c r="J1761" s="47">
        <f>ROUND(SmtRes!AG535/SmtRes!DO535, 2)</f>
        <v>597.98</v>
      </c>
      <c r="K1761" s="53"/>
      <c r="L1761" s="47">
        <f>SmtRes!DH535</f>
        <v>67.88</v>
      </c>
      <c r="CE1761" s="12">
        <v>1</v>
      </c>
    </row>
    <row r="1762" spans="1:83" ht="13.8" x14ac:dyDescent="0.25">
      <c r="A1762" s="55"/>
      <c r="B1762" s="48">
        <v>4</v>
      </c>
      <c r="C1762" s="55" t="s">
        <v>824</v>
      </c>
      <c r="D1762" s="52"/>
      <c r="E1762" s="49"/>
      <c r="F1762" s="48"/>
      <c r="G1762" s="49"/>
      <c r="H1762" s="48"/>
      <c r="I1762" s="48"/>
      <c r="J1762" s="48"/>
      <c r="K1762" s="48"/>
      <c r="L1762" s="43">
        <f>SUM(L1763:L1763)-SUMIF(CE1763:CE1763, 1, L1763:L1763)</f>
        <v>0</v>
      </c>
    </row>
    <row r="1763" spans="1:83" ht="27.6" x14ac:dyDescent="0.25">
      <c r="A1763" s="51"/>
      <c r="B1763" s="51" t="s">
        <v>622</v>
      </c>
      <c r="C1763" s="56" t="s">
        <v>624</v>
      </c>
      <c r="D1763" s="57" t="s">
        <v>99</v>
      </c>
      <c r="E1763" s="58">
        <v>1.3999999999999999E-4</v>
      </c>
      <c r="F1763" s="58">
        <f>ROUND(0,7)</f>
        <v>0</v>
      </c>
      <c r="G1763" s="58">
        <f>SmtRes!CX536</f>
        <v>0</v>
      </c>
      <c r="H1763" s="59">
        <f>SmtRes!CZ536</f>
        <v>144581.54999999999</v>
      </c>
      <c r="I1763" s="60">
        <f>SmtRes!AI536</f>
        <v>1.77</v>
      </c>
      <c r="J1763" s="59">
        <f>ROUND(H1763*I1763, 2)</f>
        <v>255909.34</v>
      </c>
      <c r="K1763" s="60"/>
      <c r="L1763" s="59">
        <f>SmtRes!DF536</f>
        <v>0</v>
      </c>
    </row>
    <row r="1764" spans="1:83" ht="13.8" x14ac:dyDescent="0.25">
      <c r="A1764" s="51"/>
      <c r="B1764" s="51"/>
      <c r="C1764" s="61" t="s">
        <v>825</v>
      </c>
      <c r="D1764" s="52"/>
      <c r="E1764" s="48"/>
      <c r="F1764" s="48"/>
      <c r="G1764" s="48"/>
      <c r="H1764" s="47"/>
      <c r="I1764" s="53"/>
      <c r="J1764" s="47"/>
      <c r="K1764" s="53"/>
      <c r="L1764" s="47">
        <f>L1747+L1749+L1750+L1762</f>
        <v>20440.62</v>
      </c>
    </row>
    <row r="1765" spans="1:83" ht="41.4" x14ac:dyDescent="0.25">
      <c r="A1765" s="50" t="s">
        <v>956</v>
      </c>
      <c r="B1765" s="51" t="str">
        <f>Source!F678</f>
        <v>421/пр_2020_п.75_пп.а</v>
      </c>
      <c r="C1765" s="51" t="str">
        <f>Source!G678</f>
        <v>Сметная стоимость вспомогательных ненормируемых материальных ресурсов, не учтенная в сметной норме, 2%</v>
      </c>
      <c r="D1765" s="52" t="str">
        <f>Source!H678</f>
        <v>%</v>
      </c>
      <c r="E1765" s="48">
        <f>SmtRes!AT537</f>
        <v>2</v>
      </c>
      <c r="F1765" s="48"/>
      <c r="G1765" s="48">
        <f>Source!I678</f>
        <v>2</v>
      </c>
      <c r="H1765" s="47"/>
      <c r="I1765" s="53"/>
      <c r="J1765" s="47"/>
      <c r="K1765" s="53">
        <f>ROUND(0,7)</f>
        <v>0</v>
      </c>
      <c r="L1765" s="47">
        <f>Source!P678</f>
        <v>0</v>
      </c>
      <c r="AD1765" s="12">
        <f>ROUND((Source!AT678/100)*((ROUND(0*Source!I678, 2)+ROUND(0*Source!I678, 2))), 2)</f>
        <v>0</v>
      </c>
      <c r="AE1765" s="12">
        <f>ROUND((Source!AU678/100)*((ROUND(0*Source!I678, 2)+ROUND(0*Source!I678, 2))), 2)</f>
        <v>0</v>
      </c>
      <c r="AN1765" s="12">
        <f>L1765</f>
        <v>0</v>
      </c>
      <c r="AW1765" s="12">
        <f>L1765</f>
        <v>0</v>
      </c>
      <c r="AZ1765" s="12">
        <f>Source!X678</f>
        <v>0</v>
      </c>
      <c r="BA1765" s="12">
        <f>Source!Y678</f>
        <v>0</v>
      </c>
      <c r="CD1765" s="12">
        <v>2</v>
      </c>
    </row>
    <row r="1766" spans="1:83" ht="13.8" x14ac:dyDescent="0.25">
      <c r="A1766" s="51"/>
      <c r="B1766" s="51"/>
      <c r="C1766" s="51" t="s">
        <v>826</v>
      </c>
      <c r="D1766" s="52"/>
      <c r="E1766" s="48"/>
      <c r="F1766" s="48"/>
      <c r="G1766" s="48"/>
      <c r="H1766" s="47"/>
      <c r="I1766" s="53"/>
      <c r="J1766" s="47"/>
      <c r="K1766" s="53"/>
      <c r="L1766" s="47">
        <f>SUM(AR1745:AR1769)+SUM(AS1745:AS1769)+SUM(AT1745:AT1769)+SUM(AU1745:AU1769)+SUM(AV1745:AV1769)</f>
        <v>16014.34</v>
      </c>
    </row>
    <row r="1767" spans="1:83" ht="27.6" x14ac:dyDescent="0.25">
      <c r="A1767" s="51"/>
      <c r="B1767" s="51" t="s">
        <v>128</v>
      </c>
      <c r="C1767" s="51" t="s">
        <v>835</v>
      </c>
      <c r="D1767" s="52" t="s">
        <v>133</v>
      </c>
      <c r="E1767" s="48">
        <f>Source!BZ677</f>
        <v>97</v>
      </c>
      <c r="F1767" s="48"/>
      <c r="G1767" s="48">
        <f>Source!AT677</f>
        <v>97</v>
      </c>
      <c r="H1767" s="47"/>
      <c r="I1767" s="53"/>
      <c r="J1767" s="47"/>
      <c r="K1767" s="53"/>
      <c r="L1767" s="47">
        <f>SUM(AZ1745:AZ1769)</f>
        <v>15533.91</v>
      </c>
    </row>
    <row r="1768" spans="1:83" ht="27.6" x14ac:dyDescent="0.25">
      <c r="A1768" s="56"/>
      <c r="B1768" s="56" t="s">
        <v>129</v>
      </c>
      <c r="C1768" s="56" t="s">
        <v>836</v>
      </c>
      <c r="D1768" s="57" t="s">
        <v>133</v>
      </c>
      <c r="E1768" s="58">
        <f>Source!CA677</f>
        <v>51</v>
      </c>
      <c r="F1768" s="58"/>
      <c r="G1768" s="58">
        <f>Source!AU677</f>
        <v>51</v>
      </c>
      <c r="H1768" s="59"/>
      <c r="I1768" s="60"/>
      <c r="J1768" s="59"/>
      <c r="K1768" s="60"/>
      <c r="L1768" s="59">
        <f>SUM(BA1745:BA1769)</f>
        <v>8167.31</v>
      </c>
    </row>
    <row r="1769" spans="1:83" ht="13.8" x14ac:dyDescent="0.25">
      <c r="C1769" s="98" t="s">
        <v>829</v>
      </c>
      <c r="D1769" s="98"/>
      <c r="E1769" s="98"/>
      <c r="F1769" s="98"/>
      <c r="G1769" s="98"/>
      <c r="H1769" s="98"/>
      <c r="I1769" s="99">
        <f>K1769/E1745</f>
        <v>44141.84</v>
      </c>
      <c r="J1769" s="99"/>
      <c r="K1769" s="99">
        <f>L1747+L1749+L1762+L1767+L1768+L1750+SUM(L1765:L1765)</f>
        <v>44141.84</v>
      </c>
      <c r="L1769" s="99"/>
      <c r="AD1769" s="12">
        <f>ROUND((Source!AT677/100)*((ROUND(SUMIF(SmtRes!AQ528:'SmtRes'!AQ537,"=1",SmtRes!AD528:'SmtRes'!AD537)*Source!I677, 2)+ROUND(SUMIF(SmtRes!AQ528:'SmtRes'!AQ537,"=1",SmtRes!AC528:'SmtRes'!AC537)*Source!I677, 2))), 2)</f>
        <v>3701</v>
      </c>
      <c r="AE1769" s="12">
        <f>ROUND((Source!AU677/100)*((ROUND(SUMIF(SmtRes!AQ528:'SmtRes'!AQ537,"=1",SmtRes!AD528:'SmtRes'!AD537)*Source!I677, 2)+ROUND(SUMIF(SmtRes!AQ528:'SmtRes'!AQ537,"=1",SmtRes!AC528:'SmtRes'!AC537)*Source!I677, 2))), 2)</f>
        <v>1945.88</v>
      </c>
      <c r="AN1769" s="62">
        <f>L1747+L1749+L1762+L1767+L1768+L1750</f>
        <v>44141.84</v>
      </c>
      <c r="AO1769" s="62">
        <f>L1749</f>
        <v>4426.28</v>
      </c>
      <c r="AQ1769" s="12" t="s">
        <v>830</v>
      </c>
      <c r="AR1769" s="62">
        <f>L1747</f>
        <v>13977.66</v>
      </c>
      <c r="AT1769" s="62">
        <f>L1750</f>
        <v>2036.6799999999998</v>
      </c>
      <c r="AV1769" s="12" t="s">
        <v>830</v>
      </c>
      <c r="AW1769" s="62">
        <f>L1762</f>
        <v>0</v>
      </c>
      <c r="AZ1769" s="12">
        <f>Source!X677</f>
        <v>15533.91</v>
      </c>
      <c r="BA1769" s="12">
        <f>Source!Y677</f>
        <v>8167.31</v>
      </c>
      <c r="CD1769" s="12">
        <v>2</v>
      </c>
    </row>
    <row r="1770" spans="1:83" ht="107.4" x14ac:dyDescent="0.25">
      <c r="A1770" s="50" t="s">
        <v>412</v>
      </c>
      <c r="B1770" s="51" t="s">
        <v>957</v>
      </c>
      <c r="C1770" s="51" t="s">
        <v>1081</v>
      </c>
      <c r="D1770" s="52" t="str">
        <f>Source!H679</f>
        <v>пролет</v>
      </c>
      <c r="E1770" s="48">
        <f>Source!K679</f>
        <v>1</v>
      </c>
      <c r="F1770" s="48"/>
      <c r="G1770" s="48">
        <f>Source!I679</f>
        <v>1</v>
      </c>
      <c r="H1770" s="47"/>
      <c r="I1770" s="53"/>
      <c r="J1770" s="47"/>
      <c r="K1770" s="53"/>
      <c r="L1770" s="47"/>
    </row>
    <row r="1771" spans="1:83" ht="105.6" x14ac:dyDescent="0.25">
      <c r="B1771" s="54" t="str">
        <f>Source!EO679</f>
        <v>Поправка: 571/пр_2022_п.84_т.3_стр.2_стб.3</v>
      </c>
      <c r="C1771" s="54" t="str">
        <f>Source!CN679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772" spans="1:83" ht="13.8" x14ac:dyDescent="0.25">
      <c r="A1772" s="55"/>
      <c r="B1772" s="48">
        <v>1</v>
      </c>
      <c r="C1772" s="55" t="s">
        <v>819</v>
      </c>
      <c r="D1772" s="52" t="s">
        <v>590</v>
      </c>
      <c r="E1772" s="49"/>
      <c r="F1772" s="48"/>
      <c r="G1772" s="49">
        <f>Source!U679</f>
        <v>15.9444</v>
      </c>
      <c r="H1772" s="48"/>
      <c r="I1772" s="48"/>
      <c r="J1772" s="48"/>
      <c r="K1772" s="48"/>
      <c r="L1772" s="43">
        <f>SUM(L1773:L1773)-SUMIF(CE1773:CE1773, 1, L1773:L1773)</f>
        <v>9534.43</v>
      </c>
    </row>
    <row r="1773" spans="1:83" ht="13.8" x14ac:dyDescent="0.25">
      <c r="A1773" s="51"/>
      <c r="B1773" s="51" t="s">
        <v>617</v>
      </c>
      <c r="C1773" s="51" t="s">
        <v>618</v>
      </c>
      <c r="D1773" s="52" t="s">
        <v>590</v>
      </c>
      <c r="E1773" s="48">
        <v>30.9</v>
      </c>
      <c r="F1773" s="48">
        <f>ROUND((0.6)*0.86,7)</f>
        <v>0.51600000000000001</v>
      </c>
      <c r="G1773" s="48">
        <f>SmtRes!CX538</f>
        <v>15.9444</v>
      </c>
      <c r="H1773" s="47"/>
      <c r="I1773" s="53"/>
      <c r="J1773" s="47">
        <f>SmtRes!CZ538</f>
        <v>597.98</v>
      </c>
      <c r="K1773" s="53"/>
      <c r="L1773" s="47">
        <f>SmtRes!DI538</f>
        <v>9534.43</v>
      </c>
    </row>
    <row r="1774" spans="1:83" ht="13.8" x14ac:dyDescent="0.25">
      <c r="A1774" s="55"/>
      <c r="B1774" s="48">
        <v>2</v>
      </c>
      <c r="C1774" s="55" t="s">
        <v>820</v>
      </c>
      <c r="D1774" s="52"/>
      <c r="E1774" s="49"/>
      <c r="F1774" s="48"/>
      <c r="G1774" s="49"/>
      <c r="H1774" s="48"/>
      <c r="I1774" s="48"/>
      <c r="J1774" s="48"/>
      <c r="K1774" s="48"/>
      <c r="L1774" s="43">
        <f>SUM(L1775:L1786)-SUMIF(CE1775:CE1786, 1, L1775:L1786)</f>
        <v>4975.6799999999994</v>
      </c>
    </row>
    <row r="1775" spans="1:83" ht="13.8" x14ac:dyDescent="0.25">
      <c r="A1775" s="55"/>
      <c r="B1775" s="48"/>
      <c r="C1775" s="55" t="s">
        <v>823</v>
      </c>
      <c r="D1775" s="52" t="s">
        <v>590</v>
      </c>
      <c r="E1775" s="49"/>
      <c r="F1775" s="48"/>
      <c r="G1775" s="49">
        <f>Source!V679</f>
        <v>3.6997200000000001</v>
      </c>
      <c r="H1775" s="48"/>
      <c r="I1775" s="48"/>
      <c r="J1775" s="48"/>
      <c r="K1775" s="48"/>
      <c r="L1775" s="43">
        <f>SUMIF(CE1776:CE1786, 1, L1776:L1786)</f>
        <v>2266.9299999999998</v>
      </c>
      <c r="CE1775" s="12">
        <v>1</v>
      </c>
    </row>
    <row r="1776" spans="1:83" ht="27.6" x14ac:dyDescent="0.25">
      <c r="A1776" s="51"/>
      <c r="B1776" s="51" t="s">
        <v>593</v>
      </c>
      <c r="C1776" s="51" t="s">
        <v>595</v>
      </c>
      <c r="D1776" s="52" t="s">
        <v>596</v>
      </c>
      <c r="E1776" s="48">
        <v>0.2</v>
      </c>
      <c r="F1776" s="48">
        <f t="shared" ref="F1776:F1786" si="68">ROUND((0.6)*0.86,7)</f>
        <v>0.51600000000000001</v>
      </c>
      <c r="G1776" s="48">
        <f>SmtRes!CX540</f>
        <v>0.1032</v>
      </c>
      <c r="H1776" s="47"/>
      <c r="I1776" s="53"/>
      <c r="J1776" s="47">
        <f>SmtRes!CZ540</f>
        <v>1552.12</v>
      </c>
      <c r="K1776" s="53"/>
      <c r="L1776" s="47">
        <f>SmtRes!DG540</f>
        <v>160.18</v>
      </c>
    </row>
    <row r="1777" spans="1:83" ht="13.8" x14ac:dyDescent="0.25">
      <c r="A1777" s="51"/>
      <c r="B1777" s="51" t="s">
        <v>597</v>
      </c>
      <c r="C1777" s="51" t="s">
        <v>821</v>
      </c>
      <c r="D1777" s="52" t="s">
        <v>590</v>
      </c>
      <c r="E1777" s="48">
        <f>SmtRes!DO540*SmtRes!AT540</f>
        <v>0.2</v>
      </c>
      <c r="F1777" s="48">
        <f t="shared" si="68"/>
        <v>0.51600000000000001</v>
      </c>
      <c r="G1777" s="48">
        <f>SmtRes!DO540*SmtRes!CX540</f>
        <v>0.1032</v>
      </c>
      <c r="H1777" s="47"/>
      <c r="I1777" s="53"/>
      <c r="J1777" s="47">
        <f>ROUND(SmtRes!AG540/SmtRes!DO540, 2)</f>
        <v>803.25</v>
      </c>
      <c r="K1777" s="53"/>
      <c r="L1777" s="47">
        <f>SmtRes!DH540</f>
        <v>82.9</v>
      </c>
      <c r="CE1777" s="12">
        <v>1</v>
      </c>
    </row>
    <row r="1778" spans="1:83" ht="27.6" x14ac:dyDescent="0.25">
      <c r="A1778" s="51"/>
      <c r="B1778" s="51" t="s">
        <v>724</v>
      </c>
      <c r="C1778" s="51" t="s">
        <v>726</v>
      </c>
      <c r="D1778" s="52" t="s">
        <v>596</v>
      </c>
      <c r="E1778" s="48">
        <v>5.8</v>
      </c>
      <c r="F1778" s="48">
        <f t="shared" si="68"/>
        <v>0.51600000000000001</v>
      </c>
      <c r="G1778" s="48">
        <f>SmtRes!CX541</f>
        <v>2.9927999999999999</v>
      </c>
      <c r="H1778" s="47"/>
      <c r="I1778" s="53"/>
      <c r="J1778" s="47">
        <f>SmtRes!CZ541</f>
        <v>2.67</v>
      </c>
      <c r="K1778" s="53"/>
      <c r="L1778" s="47">
        <f>SmtRes!DG541</f>
        <v>7.99</v>
      </c>
    </row>
    <row r="1779" spans="1:83" ht="27.6" x14ac:dyDescent="0.25">
      <c r="A1779" s="51"/>
      <c r="B1779" s="51" t="s">
        <v>641</v>
      </c>
      <c r="C1779" s="51" t="s">
        <v>643</v>
      </c>
      <c r="D1779" s="52" t="s">
        <v>596</v>
      </c>
      <c r="E1779" s="48">
        <v>2.9</v>
      </c>
      <c r="F1779" s="48">
        <f t="shared" si="68"/>
        <v>0.51600000000000001</v>
      </c>
      <c r="G1779" s="48">
        <f>SmtRes!CX542</f>
        <v>1.4964</v>
      </c>
      <c r="H1779" s="47">
        <f>SmtRes!CZ542</f>
        <v>55.78</v>
      </c>
      <c r="I1779" s="53">
        <f>SmtRes!AJ542</f>
        <v>1.38</v>
      </c>
      <c r="J1779" s="47">
        <f>ROUND(H1779*I1779, 2)</f>
        <v>76.98</v>
      </c>
      <c r="K1779" s="53"/>
      <c r="L1779" s="47">
        <f>SmtRes!DG542</f>
        <v>115.19</v>
      </c>
    </row>
    <row r="1780" spans="1:83" ht="13.8" x14ac:dyDescent="0.25">
      <c r="A1780" s="51"/>
      <c r="B1780" s="51" t="s">
        <v>644</v>
      </c>
      <c r="C1780" s="51" t="s">
        <v>868</v>
      </c>
      <c r="D1780" s="52" t="s">
        <v>590</v>
      </c>
      <c r="E1780" s="48">
        <f>SmtRes!DO542*SmtRes!AT542</f>
        <v>2.9</v>
      </c>
      <c r="F1780" s="48">
        <f t="shared" si="68"/>
        <v>0.51600000000000001</v>
      </c>
      <c r="G1780" s="48">
        <f>SmtRes!DO542*SmtRes!CX542</f>
        <v>1.4964</v>
      </c>
      <c r="H1780" s="47"/>
      <c r="I1780" s="53"/>
      <c r="J1780" s="47">
        <f>ROUND(SmtRes!AG542/SmtRes!DO542, 2)</f>
        <v>531.04</v>
      </c>
      <c r="K1780" s="53"/>
      <c r="L1780" s="47">
        <f>SmtRes!DH542</f>
        <v>794.65</v>
      </c>
      <c r="CE1780" s="12">
        <v>1</v>
      </c>
    </row>
    <row r="1781" spans="1:83" ht="27.6" x14ac:dyDescent="0.25">
      <c r="A1781" s="51"/>
      <c r="B1781" s="51" t="s">
        <v>638</v>
      </c>
      <c r="C1781" s="51" t="s">
        <v>640</v>
      </c>
      <c r="D1781" s="52" t="s">
        <v>596</v>
      </c>
      <c r="E1781" s="48">
        <v>0.97</v>
      </c>
      <c r="F1781" s="48">
        <f t="shared" si="68"/>
        <v>0.51600000000000001</v>
      </c>
      <c r="G1781" s="48">
        <f>SmtRes!CX543</f>
        <v>0.50051999999999996</v>
      </c>
      <c r="H1781" s="47">
        <f>SmtRes!CZ543</f>
        <v>104.99</v>
      </c>
      <c r="I1781" s="53">
        <f>SmtRes!AJ543</f>
        <v>1.23</v>
      </c>
      <c r="J1781" s="47">
        <f>ROUND(H1781*I1781, 2)</f>
        <v>129.13999999999999</v>
      </c>
      <c r="K1781" s="53"/>
      <c r="L1781" s="47">
        <f>SmtRes!DG543</f>
        <v>64.64</v>
      </c>
    </row>
    <row r="1782" spans="1:83" ht="13.8" x14ac:dyDescent="0.25">
      <c r="A1782" s="51"/>
      <c r="B1782" s="51" t="s">
        <v>601</v>
      </c>
      <c r="C1782" s="51" t="s">
        <v>822</v>
      </c>
      <c r="D1782" s="52" t="s">
        <v>590</v>
      </c>
      <c r="E1782" s="48">
        <f>SmtRes!DO543*SmtRes!AT543</f>
        <v>0.97</v>
      </c>
      <c r="F1782" s="48">
        <f t="shared" si="68"/>
        <v>0.51600000000000001</v>
      </c>
      <c r="G1782" s="48">
        <f>SmtRes!DO543*SmtRes!CX543</f>
        <v>0.50051999999999996</v>
      </c>
      <c r="H1782" s="47"/>
      <c r="I1782" s="53"/>
      <c r="J1782" s="47">
        <f>ROUND(SmtRes!AG543/SmtRes!DO543, 2)</f>
        <v>597.98</v>
      </c>
      <c r="K1782" s="53"/>
      <c r="L1782" s="47">
        <f>SmtRes!DH543</f>
        <v>299.3</v>
      </c>
      <c r="CE1782" s="12">
        <v>1</v>
      </c>
    </row>
    <row r="1783" spans="1:83" ht="27.6" x14ac:dyDescent="0.25">
      <c r="A1783" s="51"/>
      <c r="B1783" s="51" t="s">
        <v>727</v>
      </c>
      <c r="C1783" s="51" t="s">
        <v>729</v>
      </c>
      <c r="D1783" s="52" t="s">
        <v>596</v>
      </c>
      <c r="E1783" s="48">
        <v>2.9</v>
      </c>
      <c r="F1783" s="48">
        <f t="shared" si="68"/>
        <v>0.51600000000000001</v>
      </c>
      <c r="G1783" s="48">
        <f>SmtRes!CX544</f>
        <v>1.4964</v>
      </c>
      <c r="H1783" s="47">
        <f>SmtRes!CZ544</f>
        <v>2608.83</v>
      </c>
      <c r="I1783" s="53">
        <f>SmtRes!AJ544</f>
        <v>1.17</v>
      </c>
      <c r="J1783" s="47">
        <f>ROUND(H1783*I1783, 2)</f>
        <v>3052.33</v>
      </c>
      <c r="K1783" s="53"/>
      <c r="L1783" s="47">
        <f>SmtRes!DG544</f>
        <v>4567.51</v>
      </c>
    </row>
    <row r="1784" spans="1:83" ht="13.8" x14ac:dyDescent="0.25">
      <c r="A1784" s="51"/>
      <c r="B1784" s="51" t="s">
        <v>660</v>
      </c>
      <c r="C1784" s="51" t="s">
        <v>890</v>
      </c>
      <c r="D1784" s="52" t="s">
        <v>590</v>
      </c>
      <c r="E1784" s="48">
        <f>SmtRes!DO544*SmtRes!AT544</f>
        <v>2.9</v>
      </c>
      <c r="F1784" s="48">
        <f t="shared" si="68"/>
        <v>0.51600000000000001</v>
      </c>
      <c r="G1784" s="48">
        <f>SmtRes!DO544*SmtRes!CX544</f>
        <v>1.4964</v>
      </c>
      <c r="H1784" s="47"/>
      <c r="I1784" s="53"/>
      <c r="J1784" s="47">
        <f>ROUND(SmtRes!AG544/SmtRes!DO544, 2)</f>
        <v>687.23</v>
      </c>
      <c r="K1784" s="53"/>
      <c r="L1784" s="47">
        <f>SmtRes!DH544</f>
        <v>1028.3699999999999</v>
      </c>
      <c r="CE1784" s="12">
        <v>1</v>
      </c>
    </row>
    <row r="1785" spans="1:83" ht="27.6" x14ac:dyDescent="0.25">
      <c r="A1785" s="51"/>
      <c r="B1785" s="51" t="s">
        <v>598</v>
      </c>
      <c r="C1785" s="51" t="s">
        <v>600</v>
      </c>
      <c r="D1785" s="52" t="s">
        <v>596</v>
      </c>
      <c r="E1785" s="48">
        <v>0.2</v>
      </c>
      <c r="F1785" s="48">
        <f t="shared" si="68"/>
        <v>0.51600000000000001</v>
      </c>
      <c r="G1785" s="48">
        <f>SmtRes!CX545</f>
        <v>0.1032</v>
      </c>
      <c r="H1785" s="47">
        <f>SmtRes!CZ545</f>
        <v>477.92</v>
      </c>
      <c r="I1785" s="53">
        <f>SmtRes!AJ545</f>
        <v>1.22</v>
      </c>
      <c r="J1785" s="47">
        <f>ROUND(H1785*I1785, 2)</f>
        <v>583.05999999999995</v>
      </c>
      <c r="K1785" s="53"/>
      <c r="L1785" s="47">
        <f>SmtRes!DG545</f>
        <v>60.17</v>
      </c>
    </row>
    <row r="1786" spans="1:83" ht="13.8" x14ac:dyDescent="0.25">
      <c r="A1786" s="51"/>
      <c r="B1786" s="51" t="s">
        <v>601</v>
      </c>
      <c r="C1786" s="51" t="s">
        <v>822</v>
      </c>
      <c r="D1786" s="52" t="s">
        <v>590</v>
      </c>
      <c r="E1786" s="48">
        <f>SmtRes!DO545*SmtRes!AT545</f>
        <v>0.2</v>
      </c>
      <c r="F1786" s="48">
        <f t="shared" si="68"/>
        <v>0.51600000000000001</v>
      </c>
      <c r="G1786" s="48">
        <f>SmtRes!DO545*SmtRes!CX545</f>
        <v>0.1032</v>
      </c>
      <c r="H1786" s="47"/>
      <c r="I1786" s="53"/>
      <c r="J1786" s="47">
        <f>ROUND(SmtRes!AG545/SmtRes!DO545, 2)</f>
        <v>597.98</v>
      </c>
      <c r="K1786" s="53"/>
      <c r="L1786" s="47">
        <f>SmtRes!DH545</f>
        <v>61.71</v>
      </c>
      <c r="CE1786" s="12">
        <v>1</v>
      </c>
    </row>
    <row r="1787" spans="1:83" ht="13.8" x14ac:dyDescent="0.25">
      <c r="A1787" s="55"/>
      <c r="B1787" s="48">
        <v>4</v>
      </c>
      <c r="C1787" s="55" t="s">
        <v>824</v>
      </c>
      <c r="D1787" s="52"/>
      <c r="E1787" s="49"/>
      <c r="F1787" s="48"/>
      <c r="G1787" s="49"/>
      <c r="H1787" s="48"/>
      <c r="I1787" s="48"/>
      <c r="J1787" s="48"/>
      <c r="K1787" s="48"/>
      <c r="L1787" s="43">
        <f>SUM(L1788:L1788)-SUMIF(CE1788:CE1788, 1, L1788:L1788)</f>
        <v>0</v>
      </c>
    </row>
    <row r="1788" spans="1:83" ht="27.6" x14ac:dyDescent="0.25">
      <c r="A1788" s="51"/>
      <c r="B1788" s="51" t="s">
        <v>622</v>
      </c>
      <c r="C1788" s="56" t="s">
        <v>624</v>
      </c>
      <c r="D1788" s="57" t="s">
        <v>99</v>
      </c>
      <c r="E1788" s="58">
        <v>1.9000000000000001E-4</v>
      </c>
      <c r="F1788" s="58">
        <f>ROUND(0,7)</f>
        <v>0</v>
      </c>
      <c r="G1788" s="58">
        <f>SmtRes!CX546</f>
        <v>0</v>
      </c>
      <c r="H1788" s="59">
        <f>SmtRes!CZ546</f>
        <v>144581.54999999999</v>
      </c>
      <c r="I1788" s="60">
        <f>SmtRes!AI546</f>
        <v>1.77</v>
      </c>
      <c r="J1788" s="59">
        <f>ROUND(H1788*I1788, 2)</f>
        <v>255909.34</v>
      </c>
      <c r="K1788" s="60"/>
      <c r="L1788" s="59">
        <f>SmtRes!DF546</f>
        <v>0</v>
      </c>
    </row>
    <row r="1789" spans="1:83" ht="13.8" x14ac:dyDescent="0.25">
      <c r="A1789" s="51"/>
      <c r="B1789" s="51"/>
      <c r="C1789" s="61" t="s">
        <v>825</v>
      </c>
      <c r="D1789" s="52"/>
      <c r="E1789" s="48"/>
      <c r="F1789" s="48"/>
      <c r="G1789" s="48"/>
      <c r="H1789" s="47"/>
      <c r="I1789" s="53"/>
      <c r="J1789" s="47"/>
      <c r="K1789" s="53"/>
      <c r="L1789" s="47">
        <f>L1772+L1774+L1775+L1787</f>
        <v>16777.04</v>
      </c>
    </row>
    <row r="1790" spans="1:83" ht="41.4" x14ac:dyDescent="0.25">
      <c r="A1790" s="50" t="s">
        <v>958</v>
      </c>
      <c r="B1790" s="51" t="str">
        <f>Source!F680</f>
        <v>421/пр_2020_п.75_пп.а</v>
      </c>
      <c r="C1790" s="51" t="str">
        <f>Source!G680</f>
        <v>Сметная стоимость вспомогательных ненормируемых материальных ресурсов, не учтенная в сметной норме, 2%</v>
      </c>
      <c r="D1790" s="52" t="str">
        <f>Source!H680</f>
        <v>%</v>
      </c>
      <c r="E1790" s="48">
        <f>SmtRes!AT547</f>
        <v>2</v>
      </c>
      <c r="F1790" s="48"/>
      <c r="G1790" s="48">
        <f>Source!I680</f>
        <v>2</v>
      </c>
      <c r="H1790" s="47"/>
      <c r="I1790" s="53"/>
      <c r="J1790" s="47"/>
      <c r="K1790" s="53">
        <f>ROUND(0,7)</f>
        <v>0</v>
      </c>
      <c r="L1790" s="47">
        <f>Source!P680</f>
        <v>0</v>
      </c>
      <c r="AD1790" s="12">
        <f>ROUND((Source!AT680/100)*((ROUND(0*Source!I680, 2)+ROUND(0*Source!I680, 2))), 2)</f>
        <v>0</v>
      </c>
      <c r="AE1790" s="12">
        <f>ROUND((Source!AU680/100)*((ROUND(0*Source!I680, 2)+ROUND(0*Source!I680, 2))), 2)</f>
        <v>0</v>
      </c>
      <c r="AN1790" s="12">
        <f>L1790</f>
        <v>0</v>
      </c>
      <c r="AW1790" s="12">
        <f>L1790</f>
        <v>0</v>
      </c>
      <c r="AZ1790" s="12">
        <f>Source!X680</f>
        <v>0</v>
      </c>
      <c r="BA1790" s="12">
        <f>Source!Y680</f>
        <v>0</v>
      </c>
      <c r="CD1790" s="12">
        <v>2</v>
      </c>
    </row>
    <row r="1791" spans="1:83" ht="13.8" x14ac:dyDescent="0.25">
      <c r="A1791" s="51"/>
      <c r="B1791" s="51"/>
      <c r="C1791" s="51" t="s">
        <v>826</v>
      </c>
      <c r="D1791" s="52"/>
      <c r="E1791" s="48"/>
      <c r="F1791" s="48"/>
      <c r="G1791" s="48"/>
      <c r="H1791" s="47"/>
      <c r="I1791" s="53"/>
      <c r="J1791" s="47"/>
      <c r="K1791" s="53"/>
      <c r="L1791" s="47">
        <f>SUM(AR1770:AR1794)+SUM(AS1770:AS1794)+SUM(AT1770:AT1794)+SUM(AU1770:AU1794)+SUM(AV1770:AV1794)</f>
        <v>11801.36</v>
      </c>
    </row>
    <row r="1792" spans="1:83" ht="27.6" x14ac:dyDescent="0.25">
      <c r="A1792" s="51"/>
      <c r="B1792" s="51" t="s">
        <v>128</v>
      </c>
      <c r="C1792" s="51" t="s">
        <v>835</v>
      </c>
      <c r="D1792" s="52" t="s">
        <v>133</v>
      </c>
      <c r="E1792" s="48">
        <f>Source!BZ679</f>
        <v>97</v>
      </c>
      <c r="F1792" s="48"/>
      <c r="G1792" s="48">
        <f>Source!AT679</f>
        <v>97</v>
      </c>
      <c r="H1792" s="47"/>
      <c r="I1792" s="53"/>
      <c r="J1792" s="47"/>
      <c r="K1792" s="53"/>
      <c r="L1792" s="47">
        <f>SUM(AZ1770:AZ1794)</f>
        <v>11447.32</v>
      </c>
    </row>
    <row r="1793" spans="1:83" ht="27.6" x14ac:dyDescent="0.25">
      <c r="A1793" s="56"/>
      <c r="B1793" s="56" t="s">
        <v>129</v>
      </c>
      <c r="C1793" s="56" t="s">
        <v>836</v>
      </c>
      <c r="D1793" s="57" t="s">
        <v>133</v>
      </c>
      <c r="E1793" s="58">
        <f>Source!CA679</f>
        <v>51</v>
      </c>
      <c r="F1793" s="58"/>
      <c r="G1793" s="58">
        <f>Source!AU679</f>
        <v>51</v>
      </c>
      <c r="H1793" s="59"/>
      <c r="I1793" s="60"/>
      <c r="J1793" s="59"/>
      <c r="K1793" s="60"/>
      <c r="L1793" s="59">
        <f>SUM(BA1770:BA1794)</f>
        <v>6018.69</v>
      </c>
    </row>
    <row r="1794" spans="1:83" ht="13.8" x14ac:dyDescent="0.25">
      <c r="C1794" s="98" t="s">
        <v>829</v>
      </c>
      <c r="D1794" s="98"/>
      <c r="E1794" s="98"/>
      <c r="F1794" s="98"/>
      <c r="G1794" s="98"/>
      <c r="H1794" s="98"/>
      <c r="I1794" s="99">
        <f>K1794/E1770</f>
        <v>34243.049999999996</v>
      </c>
      <c r="J1794" s="99"/>
      <c r="K1794" s="99">
        <f>L1772+L1774+L1787+L1792+L1793+L1775+SUM(L1790:L1790)</f>
        <v>34243.049999999996</v>
      </c>
      <c r="L1794" s="99"/>
      <c r="AD1794" s="12">
        <f>ROUND((Source!AT679/100)*((ROUND(SUMIF(SmtRes!AQ538:'SmtRes'!AQ547,"=1",SmtRes!AD538:'SmtRes'!AD547)*Source!I679, 2)+ROUND(SUMIF(SmtRes!AQ538:'SmtRes'!AQ547,"=1",SmtRes!AC538:'SmtRes'!AC547)*Source!I679, 2))), 2)</f>
        <v>3701</v>
      </c>
      <c r="AE1794" s="12">
        <f>ROUND((Source!AU679/100)*((ROUND(SUMIF(SmtRes!AQ538:'SmtRes'!AQ547,"=1",SmtRes!AD538:'SmtRes'!AD547)*Source!I679, 2)+ROUND(SUMIF(SmtRes!AQ538:'SmtRes'!AQ547,"=1",SmtRes!AC538:'SmtRes'!AC547)*Source!I679, 2))), 2)</f>
        <v>1945.88</v>
      </c>
      <c r="AN1794" s="62">
        <f>L1772+L1774+L1787+L1792+L1793+L1775</f>
        <v>34243.049999999996</v>
      </c>
      <c r="AO1794" s="62">
        <f>L1774</f>
        <v>4975.6799999999994</v>
      </c>
      <c r="AQ1794" s="12" t="s">
        <v>830</v>
      </c>
      <c r="AR1794" s="62">
        <f>L1772</f>
        <v>9534.43</v>
      </c>
      <c r="AT1794" s="62">
        <f>L1775</f>
        <v>2266.9299999999998</v>
      </c>
      <c r="AV1794" s="12" t="s">
        <v>830</v>
      </c>
      <c r="AW1794" s="62">
        <f>L1787</f>
        <v>0</v>
      </c>
      <c r="AZ1794" s="12">
        <f>Source!X679</f>
        <v>11447.32</v>
      </c>
      <c r="BA1794" s="12">
        <f>Source!Y679</f>
        <v>6018.69</v>
      </c>
      <c r="CD1794" s="12">
        <v>2</v>
      </c>
    </row>
    <row r="1795" spans="1:83" ht="107.4" x14ac:dyDescent="0.25">
      <c r="A1795" s="50" t="s">
        <v>417</v>
      </c>
      <c r="B1795" s="51" t="s">
        <v>959</v>
      </c>
      <c r="C1795" s="51" t="s">
        <v>1082</v>
      </c>
      <c r="D1795" s="52" t="str">
        <f>Source!H681</f>
        <v>пролет</v>
      </c>
      <c r="E1795" s="48">
        <f>Source!K681</f>
        <v>1</v>
      </c>
      <c r="F1795" s="48"/>
      <c r="G1795" s="48">
        <f>Source!I681</f>
        <v>1</v>
      </c>
      <c r="H1795" s="47"/>
      <c r="I1795" s="53"/>
      <c r="J1795" s="47"/>
      <c r="K1795" s="53"/>
      <c r="L1795" s="47"/>
    </row>
    <row r="1796" spans="1:83" ht="105.6" x14ac:dyDescent="0.25">
      <c r="B1796" s="54" t="str">
        <f>Source!EO681</f>
        <v>Поправка: 571/пр_2022_п.84_т.3_стр.2_стб.3</v>
      </c>
      <c r="C1796" s="54" t="str">
        <f>Source!CN681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797" spans="1:83" ht="13.8" x14ac:dyDescent="0.25">
      <c r="A1797" s="55"/>
      <c r="B1797" s="48">
        <v>1</v>
      </c>
      <c r="C1797" s="55" t="s">
        <v>819</v>
      </c>
      <c r="D1797" s="52" t="s">
        <v>590</v>
      </c>
      <c r="E1797" s="49"/>
      <c r="F1797" s="48"/>
      <c r="G1797" s="49">
        <f>Source!U681</f>
        <v>26.058</v>
      </c>
      <c r="H1797" s="48"/>
      <c r="I1797" s="48"/>
      <c r="J1797" s="48"/>
      <c r="K1797" s="48"/>
      <c r="L1797" s="43">
        <f>SUM(L1798:L1798)-SUMIF(CE1798:CE1798, 1, L1798:L1798)</f>
        <v>15582.16</v>
      </c>
    </row>
    <row r="1798" spans="1:83" ht="13.8" x14ac:dyDescent="0.25">
      <c r="A1798" s="51"/>
      <c r="B1798" s="51" t="s">
        <v>617</v>
      </c>
      <c r="C1798" s="51" t="s">
        <v>618</v>
      </c>
      <c r="D1798" s="52" t="s">
        <v>590</v>
      </c>
      <c r="E1798" s="48">
        <v>50.5</v>
      </c>
      <c r="F1798" s="48">
        <f>ROUND((0.6)*0.86,7)</f>
        <v>0.51600000000000001</v>
      </c>
      <c r="G1798" s="48">
        <f>SmtRes!CX548</f>
        <v>26.058</v>
      </c>
      <c r="H1798" s="47"/>
      <c r="I1798" s="53"/>
      <c r="J1798" s="47">
        <f>SmtRes!CZ548</f>
        <v>597.98</v>
      </c>
      <c r="K1798" s="53"/>
      <c r="L1798" s="47">
        <f>SmtRes!DI548</f>
        <v>15582.16</v>
      </c>
    </row>
    <row r="1799" spans="1:83" ht="13.8" x14ac:dyDescent="0.25">
      <c r="A1799" s="55"/>
      <c r="B1799" s="48">
        <v>2</v>
      </c>
      <c r="C1799" s="55" t="s">
        <v>820</v>
      </c>
      <c r="D1799" s="52"/>
      <c r="E1799" s="49"/>
      <c r="F1799" s="48"/>
      <c r="G1799" s="49"/>
      <c r="H1799" s="48"/>
      <c r="I1799" s="48"/>
      <c r="J1799" s="48"/>
      <c r="K1799" s="48"/>
      <c r="L1799" s="43">
        <f>SUM(L1800:L1811)-SUMIF(CE1800:CE1811, 1, L1800:L1811)</f>
        <v>4800.2200000000012</v>
      </c>
    </row>
    <row r="1800" spans="1:83" ht="13.8" x14ac:dyDescent="0.25">
      <c r="A1800" s="55"/>
      <c r="B1800" s="48"/>
      <c r="C1800" s="55" t="s">
        <v>823</v>
      </c>
      <c r="D1800" s="52" t="s">
        <v>590</v>
      </c>
      <c r="E1800" s="49"/>
      <c r="F1800" s="48"/>
      <c r="G1800" s="49">
        <f>Source!V681</f>
        <v>3.5604</v>
      </c>
      <c r="H1800" s="48"/>
      <c r="I1800" s="48"/>
      <c r="J1800" s="48"/>
      <c r="K1800" s="48"/>
      <c r="L1800" s="43">
        <f>SUMIF(CE1801:CE1811, 1, L1801:L1811)</f>
        <v>2178.46</v>
      </c>
      <c r="CE1800" s="12">
        <v>1</v>
      </c>
    </row>
    <row r="1801" spans="1:83" ht="27.6" x14ac:dyDescent="0.25">
      <c r="A1801" s="51"/>
      <c r="B1801" s="51" t="s">
        <v>593</v>
      </c>
      <c r="C1801" s="51" t="s">
        <v>595</v>
      </c>
      <c r="D1801" s="52" t="s">
        <v>596</v>
      </c>
      <c r="E1801" s="48">
        <v>0.16</v>
      </c>
      <c r="F1801" s="48">
        <f t="shared" ref="F1801:F1811" si="69">ROUND((0.6)*0.86,7)</f>
        <v>0.51600000000000001</v>
      </c>
      <c r="G1801" s="48">
        <f>SmtRes!CX550</f>
        <v>8.2559999999999995E-2</v>
      </c>
      <c r="H1801" s="47"/>
      <c r="I1801" s="53"/>
      <c r="J1801" s="47">
        <f>SmtRes!CZ550</f>
        <v>1552.12</v>
      </c>
      <c r="K1801" s="53"/>
      <c r="L1801" s="47">
        <f>SmtRes!DG550</f>
        <v>128.13999999999999</v>
      </c>
    </row>
    <row r="1802" spans="1:83" ht="13.8" x14ac:dyDescent="0.25">
      <c r="A1802" s="51"/>
      <c r="B1802" s="51" t="s">
        <v>597</v>
      </c>
      <c r="C1802" s="51" t="s">
        <v>821</v>
      </c>
      <c r="D1802" s="52" t="s">
        <v>590</v>
      </c>
      <c r="E1802" s="48">
        <f>SmtRes!DO550*SmtRes!AT550</f>
        <v>0.16</v>
      </c>
      <c r="F1802" s="48">
        <f t="shared" si="69"/>
        <v>0.51600000000000001</v>
      </c>
      <c r="G1802" s="48">
        <f>SmtRes!DO550*SmtRes!CX550</f>
        <v>8.2559999999999995E-2</v>
      </c>
      <c r="H1802" s="47"/>
      <c r="I1802" s="53"/>
      <c r="J1802" s="47">
        <f>ROUND(SmtRes!AG550/SmtRes!DO550, 2)</f>
        <v>803.25</v>
      </c>
      <c r="K1802" s="53"/>
      <c r="L1802" s="47">
        <f>SmtRes!DH550</f>
        <v>66.319999999999993</v>
      </c>
      <c r="CE1802" s="12">
        <v>1</v>
      </c>
    </row>
    <row r="1803" spans="1:83" ht="27.6" x14ac:dyDescent="0.25">
      <c r="A1803" s="51"/>
      <c r="B1803" s="51" t="s">
        <v>724</v>
      </c>
      <c r="C1803" s="51" t="s">
        <v>726</v>
      </c>
      <c r="D1803" s="52" t="s">
        <v>596</v>
      </c>
      <c r="E1803" s="48">
        <v>5.64</v>
      </c>
      <c r="F1803" s="48">
        <f t="shared" si="69"/>
        <v>0.51600000000000001</v>
      </c>
      <c r="G1803" s="48">
        <f>SmtRes!CX551</f>
        <v>2.9102399999999999</v>
      </c>
      <c r="H1803" s="47"/>
      <c r="I1803" s="53"/>
      <c r="J1803" s="47">
        <f>SmtRes!CZ551</f>
        <v>2.67</v>
      </c>
      <c r="K1803" s="53"/>
      <c r="L1803" s="47">
        <f>SmtRes!DG551</f>
        <v>7.77</v>
      </c>
    </row>
    <row r="1804" spans="1:83" ht="27.6" x14ac:dyDescent="0.25">
      <c r="A1804" s="51"/>
      <c r="B1804" s="51" t="s">
        <v>641</v>
      </c>
      <c r="C1804" s="51" t="s">
        <v>643</v>
      </c>
      <c r="D1804" s="52" t="s">
        <v>596</v>
      </c>
      <c r="E1804" s="48">
        <v>2.82</v>
      </c>
      <c r="F1804" s="48">
        <f t="shared" si="69"/>
        <v>0.51600000000000001</v>
      </c>
      <c r="G1804" s="48">
        <f>SmtRes!CX552</f>
        <v>1.45512</v>
      </c>
      <c r="H1804" s="47">
        <f>SmtRes!CZ552</f>
        <v>55.78</v>
      </c>
      <c r="I1804" s="53">
        <f>SmtRes!AJ552</f>
        <v>1.38</v>
      </c>
      <c r="J1804" s="47">
        <f>ROUND(H1804*I1804, 2)</f>
        <v>76.98</v>
      </c>
      <c r="K1804" s="53"/>
      <c r="L1804" s="47">
        <f>SmtRes!DG552</f>
        <v>112.02</v>
      </c>
    </row>
    <row r="1805" spans="1:83" ht="13.8" x14ac:dyDescent="0.25">
      <c r="A1805" s="51"/>
      <c r="B1805" s="51" t="s">
        <v>644</v>
      </c>
      <c r="C1805" s="51" t="s">
        <v>868</v>
      </c>
      <c r="D1805" s="52" t="s">
        <v>590</v>
      </c>
      <c r="E1805" s="48">
        <f>SmtRes!DO552*SmtRes!AT552</f>
        <v>2.82</v>
      </c>
      <c r="F1805" s="48">
        <f t="shared" si="69"/>
        <v>0.51600000000000001</v>
      </c>
      <c r="G1805" s="48">
        <f>SmtRes!DO552*SmtRes!CX552</f>
        <v>1.45512</v>
      </c>
      <c r="H1805" s="47"/>
      <c r="I1805" s="53"/>
      <c r="J1805" s="47">
        <f>ROUND(SmtRes!AG552/SmtRes!DO552, 2)</f>
        <v>531.04</v>
      </c>
      <c r="K1805" s="53"/>
      <c r="L1805" s="47">
        <f>SmtRes!DH552</f>
        <v>772.73</v>
      </c>
      <c r="CE1805" s="12">
        <v>1</v>
      </c>
    </row>
    <row r="1806" spans="1:83" ht="27.6" x14ac:dyDescent="0.25">
      <c r="A1806" s="51"/>
      <c r="B1806" s="51" t="s">
        <v>638</v>
      </c>
      <c r="C1806" s="51" t="s">
        <v>640</v>
      </c>
      <c r="D1806" s="52" t="s">
        <v>596</v>
      </c>
      <c r="E1806" s="48">
        <v>0.94</v>
      </c>
      <c r="F1806" s="48">
        <f t="shared" si="69"/>
        <v>0.51600000000000001</v>
      </c>
      <c r="G1806" s="48">
        <f>SmtRes!CX553</f>
        <v>0.48504000000000003</v>
      </c>
      <c r="H1806" s="47">
        <f>SmtRes!CZ553</f>
        <v>104.99</v>
      </c>
      <c r="I1806" s="53">
        <f>SmtRes!AJ553</f>
        <v>1.23</v>
      </c>
      <c r="J1806" s="47">
        <f>ROUND(H1806*I1806, 2)</f>
        <v>129.13999999999999</v>
      </c>
      <c r="K1806" s="53"/>
      <c r="L1806" s="47">
        <f>SmtRes!DG553</f>
        <v>62.64</v>
      </c>
    </row>
    <row r="1807" spans="1:83" ht="13.8" x14ac:dyDescent="0.25">
      <c r="A1807" s="51"/>
      <c r="B1807" s="51" t="s">
        <v>601</v>
      </c>
      <c r="C1807" s="51" t="s">
        <v>822</v>
      </c>
      <c r="D1807" s="52" t="s">
        <v>590</v>
      </c>
      <c r="E1807" s="48">
        <f>SmtRes!DO553*SmtRes!AT553</f>
        <v>0.94</v>
      </c>
      <c r="F1807" s="48">
        <f t="shared" si="69"/>
        <v>0.51600000000000001</v>
      </c>
      <c r="G1807" s="48">
        <f>SmtRes!DO553*SmtRes!CX553</f>
        <v>0.48504000000000003</v>
      </c>
      <c r="H1807" s="47"/>
      <c r="I1807" s="53"/>
      <c r="J1807" s="47">
        <f>ROUND(SmtRes!AG553/SmtRes!DO553, 2)</f>
        <v>597.98</v>
      </c>
      <c r="K1807" s="53"/>
      <c r="L1807" s="47">
        <f>SmtRes!DH553</f>
        <v>290.04000000000002</v>
      </c>
      <c r="CE1807" s="12">
        <v>1</v>
      </c>
    </row>
    <row r="1808" spans="1:83" ht="27.6" x14ac:dyDescent="0.25">
      <c r="A1808" s="51"/>
      <c r="B1808" s="51" t="s">
        <v>727</v>
      </c>
      <c r="C1808" s="51" t="s">
        <v>729</v>
      </c>
      <c r="D1808" s="52" t="s">
        <v>596</v>
      </c>
      <c r="E1808" s="48">
        <v>2.82</v>
      </c>
      <c r="F1808" s="48">
        <f t="shared" si="69"/>
        <v>0.51600000000000001</v>
      </c>
      <c r="G1808" s="48">
        <f>SmtRes!CX554</f>
        <v>1.45512</v>
      </c>
      <c r="H1808" s="47">
        <f>SmtRes!CZ554</f>
        <v>2608.83</v>
      </c>
      <c r="I1808" s="53">
        <f>SmtRes!AJ554</f>
        <v>1.17</v>
      </c>
      <c r="J1808" s="47">
        <f>ROUND(H1808*I1808, 2)</f>
        <v>3052.33</v>
      </c>
      <c r="K1808" s="53"/>
      <c r="L1808" s="47">
        <f>SmtRes!DG554</f>
        <v>4441.51</v>
      </c>
    </row>
    <row r="1809" spans="1:83" ht="13.8" x14ac:dyDescent="0.25">
      <c r="A1809" s="51"/>
      <c r="B1809" s="51" t="s">
        <v>660</v>
      </c>
      <c r="C1809" s="51" t="s">
        <v>890</v>
      </c>
      <c r="D1809" s="52" t="s">
        <v>590</v>
      </c>
      <c r="E1809" s="48">
        <f>SmtRes!DO554*SmtRes!AT554</f>
        <v>2.82</v>
      </c>
      <c r="F1809" s="48">
        <f t="shared" si="69"/>
        <v>0.51600000000000001</v>
      </c>
      <c r="G1809" s="48">
        <f>SmtRes!DO554*SmtRes!CX554</f>
        <v>1.45512</v>
      </c>
      <c r="H1809" s="47"/>
      <c r="I1809" s="53"/>
      <c r="J1809" s="47">
        <f>ROUND(SmtRes!AG554/SmtRes!DO554, 2)</f>
        <v>687.23</v>
      </c>
      <c r="K1809" s="53"/>
      <c r="L1809" s="47">
        <f>SmtRes!DH554</f>
        <v>1000</v>
      </c>
      <c r="CE1809" s="12">
        <v>1</v>
      </c>
    </row>
    <row r="1810" spans="1:83" ht="27.6" x14ac:dyDescent="0.25">
      <c r="A1810" s="51"/>
      <c r="B1810" s="51" t="s">
        <v>598</v>
      </c>
      <c r="C1810" s="51" t="s">
        <v>600</v>
      </c>
      <c r="D1810" s="52" t="s">
        <v>596</v>
      </c>
      <c r="E1810" s="48">
        <v>0.16</v>
      </c>
      <c r="F1810" s="48">
        <f t="shared" si="69"/>
        <v>0.51600000000000001</v>
      </c>
      <c r="G1810" s="48">
        <f>SmtRes!CX555</f>
        <v>8.2559999999999995E-2</v>
      </c>
      <c r="H1810" s="47">
        <f>SmtRes!CZ555</f>
        <v>477.92</v>
      </c>
      <c r="I1810" s="53">
        <f>SmtRes!AJ555</f>
        <v>1.22</v>
      </c>
      <c r="J1810" s="47">
        <f>ROUND(H1810*I1810, 2)</f>
        <v>583.05999999999995</v>
      </c>
      <c r="K1810" s="53"/>
      <c r="L1810" s="47">
        <f>SmtRes!DG555</f>
        <v>48.14</v>
      </c>
    </row>
    <row r="1811" spans="1:83" ht="13.8" x14ac:dyDescent="0.25">
      <c r="A1811" s="51"/>
      <c r="B1811" s="51" t="s">
        <v>601</v>
      </c>
      <c r="C1811" s="51" t="s">
        <v>822</v>
      </c>
      <c r="D1811" s="52" t="s">
        <v>590</v>
      </c>
      <c r="E1811" s="48">
        <f>SmtRes!DO555*SmtRes!AT555</f>
        <v>0.16</v>
      </c>
      <c r="F1811" s="48">
        <f t="shared" si="69"/>
        <v>0.51600000000000001</v>
      </c>
      <c r="G1811" s="48">
        <f>SmtRes!DO555*SmtRes!CX555</f>
        <v>8.2559999999999995E-2</v>
      </c>
      <c r="H1811" s="47"/>
      <c r="I1811" s="53"/>
      <c r="J1811" s="47">
        <f>ROUND(SmtRes!AG555/SmtRes!DO555, 2)</f>
        <v>597.98</v>
      </c>
      <c r="K1811" s="53"/>
      <c r="L1811" s="47">
        <f>SmtRes!DH555</f>
        <v>49.37</v>
      </c>
      <c r="CE1811" s="12">
        <v>1</v>
      </c>
    </row>
    <row r="1812" spans="1:83" ht="13.8" x14ac:dyDescent="0.25">
      <c r="A1812" s="55"/>
      <c r="B1812" s="48">
        <v>4</v>
      </c>
      <c r="C1812" s="55" t="s">
        <v>824</v>
      </c>
      <c r="D1812" s="52"/>
      <c r="E1812" s="49"/>
      <c r="F1812" s="48"/>
      <c r="G1812" s="49"/>
      <c r="H1812" s="48"/>
      <c r="I1812" s="48"/>
      <c r="J1812" s="48"/>
      <c r="K1812" s="48"/>
      <c r="L1812" s="43">
        <f>SUM(L1813:L1813)-SUMIF(CE1813:CE1813, 1, L1813:L1813)</f>
        <v>0</v>
      </c>
    </row>
    <row r="1813" spans="1:83" ht="27.6" x14ac:dyDescent="0.25">
      <c r="A1813" s="51"/>
      <c r="B1813" s="51" t="s">
        <v>622</v>
      </c>
      <c r="C1813" s="56" t="s">
        <v>624</v>
      </c>
      <c r="D1813" s="57" t="s">
        <v>99</v>
      </c>
      <c r="E1813" s="58">
        <v>1.9000000000000001E-4</v>
      </c>
      <c r="F1813" s="58">
        <f>ROUND(0,7)</f>
        <v>0</v>
      </c>
      <c r="G1813" s="58">
        <f>SmtRes!CX556</f>
        <v>0</v>
      </c>
      <c r="H1813" s="59">
        <f>SmtRes!CZ556</f>
        <v>144581.54999999999</v>
      </c>
      <c r="I1813" s="60">
        <f>SmtRes!AI556</f>
        <v>1.77</v>
      </c>
      <c r="J1813" s="59">
        <f>ROUND(H1813*I1813, 2)</f>
        <v>255909.34</v>
      </c>
      <c r="K1813" s="60"/>
      <c r="L1813" s="59">
        <f>SmtRes!DF556</f>
        <v>0</v>
      </c>
    </row>
    <row r="1814" spans="1:83" ht="13.8" x14ac:dyDescent="0.25">
      <c r="A1814" s="51"/>
      <c r="B1814" s="51"/>
      <c r="C1814" s="61" t="s">
        <v>825</v>
      </c>
      <c r="D1814" s="52"/>
      <c r="E1814" s="48"/>
      <c r="F1814" s="48"/>
      <c r="G1814" s="48"/>
      <c r="H1814" s="47"/>
      <c r="I1814" s="53"/>
      <c r="J1814" s="47"/>
      <c r="K1814" s="53"/>
      <c r="L1814" s="47">
        <f>L1797+L1799+L1800+L1812</f>
        <v>22560.84</v>
      </c>
    </row>
    <row r="1815" spans="1:83" ht="41.4" x14ac:dyDescent="0.25">
      <c r="A1815" s="50" t="s">
        <v>960</v>
      </c>
      <c r="B1815" s="51" t="str">
        <f>Source!F682</f>
        <v>421/пр_2020_п.75_пп.а</v>
      </c>
      <c r="C1815" s="51" t="str">
        <f>Source!G682</f>
        <v>Сметная стоимость вспомогательных ненормируемых материальных ресурсов, не учтенная в сметной норме, 2%</v>
      </c>
      <c r="D1815" s="52" t="str">
        <f>Source!H682</f>
        <v>%</v>
      </c>
      <c r="E1815" s="48">
        <f>SmtRes!AT557</f>
        <v>2</v>
      </c>
      <c r="F1815" s="48"/>
      <c r="G1815" s="48">
        <f>Source!I682</f>
        <v>2</v>
      </c>
      <c r="H1815" s="47"/>
      <c r="I1815" s="53"/>
      <c r="J1815" s="47"/>
      <c r="K1815" s="53">
        <f>ROUND(0,7)</f>
        <v>0</v>
      </c>
      <c r="L1815" s="47">
        <f>Source!P682</f>
        <v>0</v>
      </c>
      <c r="AD1815" s="12">
        <f>ROUND((Source!AT682/100)*((ROUND(0*Source!I682, 2)+ROUND(0*Source!I682, 2))), 2)</f>
        <v>0</v>
      </c>
      <c r="AE1815" s="12">
        <f>ROUND((Source!AU682/100)*((ROUND(0*Source!I682, 2)+ROUND(0*Source!I682, 2))), 2)</f>
        <v>0</v>
      </c>
      <c r="AN1815" s="12">
        <f>L1815</f>
        <v>0</v>
      </c>
      <c r="AW1815" s="12">
        <f>L1815</f>
        <v>0</v>
      </c>
      <c r="AZ1815" s="12">
        <f>Source!X682</f>
        <v>0</v>
      </c>
      <c r="BA1815" s="12">
        <f>Source!Y682</f>
        <v>0</v>
      </c>
      <c r="CD1815" s="12">
        <v>2</v>
      </c>
    </row>
    <row r="1816" spans="1:83" ht="13.8" x14ac:dyDescent="0.25">
      <c r="A1816" s="51"/>
      <c r="B1816" s="51"/>
      <c r="C1816" s="51" t="s">
        <v>826</v>
      </c>
      <c r="D1816" s="52"/>
      <c r="E1816" s="48"/>
      <c r="F1816" s="48"/>
      <c r="G1816" s="48"/>
      <c r="H1816" s="47"/>
      <c r="I1816" s="53"/>
      <c r="J1816" s="47"/>
      <c r="K1816" s="53"/>
      <c r="L1816" s="47">
        <f>SUM(AR1795:AR1819)+SUM(AS1795:AS1819)+SUM(AT1795:AT1819)+SUM(AU1795:AU1819)+SUM(AV1795:AV1819)</f>
        <v>17760.62</v>
      </c>
    </row>
    <row r="1817" spans="1:83" ht="27.6" x14ac:dyDescent="0.25">
      <c r="A1817" s="51"/>
      <c r="B1817" s="51" t="s">
        <v>128</v>
      </c>
      <c r="C1817" s="51" t="s">
        <v>835</v>
      </c>
      <c r="D1817" s="52" t="s">
        <v>133</v>
      </c>
      <c r="E1817" s="48">
        <f>Source!BZ681</f>
        <v>97</v>
      </c>
      <c r="F1817" s="48"/>
      <c r="G1817" s="48">
        <f>Source!AT681</f>
        <v>97</v>
      </c>
      <c r="H1817" s="47"/>
      <c r="I1817" s="53"/>
      <c r="J1817" s="47"/>
      <c r="K1817" s="53"/>
      <c r="L1817" s="47">
        <f>SUM(AZ1795:AZ1819)</f>
        <v>17227.8</v>
      </c>
    </row>
    <row r="1818" spans="1:83" ht="27.6" x14ac:dyDescent="0.25">
      <c r="A1818" s="56"/>
      <c r="B1818" s="56" t="s">
        <v>129</v>
      </c>
      <c r="C1818" s="56" t="s">
        <v>836</v>
      </c>
      <c r="D1818" s="57" t="s">
        <v>133</v>
      </c>
      <c r="E1818" s="58">
        <f>Source!CA681</f>
        <v>51</v>
      </c>
      <c r="F1818" s="58"/>
      <c r="G1818" s="58">
        <f>Source!AU681</f>
        <v>51</v>
      </c>
      <c r="H1818" s="59"/>
      <c r="I1818" s="60"/>
      <c r="J1818" s="59"/>
      <c r="K1818" s="60"/>
      <c r="L1818" s="59">
        <f>SUM(BA1795:BA1819)</f>
        <v>9057.92</v>
      </c>
    </row>
    <row r="1819" spans="1:83" ht="13.8" x14ac:dyDescent="0.25">
      <c r="C1819" s="98" t="s">
        <v>829</v>
      </c>
      <c r="D1819" s="98"/>
      <c r="E1819" s="98"/>
      <c r="F1819" s="98"/>
      <c r="G1819" s="98"/>
      <c r="H1819" s="98"/>
      <c r="I1819" s="99">
        <f>K1819/E1795</f>
        <v>48846.559999999998</v>
      </c>
      <c r="J1819" s="99"/>
      <c r="K1819" s="99">
        <f>L1797+L1799+L1812+L1817+L1818+L1800+SUM(L1815:L1815)</f>
        <v>48846.559999999998</v>
      </c>
      <c r="L1819" s="99"/>
      <c r="AD1819" s="12">
        <f>ROUND((Source!AT681/100)*((ROUND(SUMIF(SmtRes!AQ548:'SmtRes'!AQ557,"=1",SmtRes!AD548:'SmtRes'!AD557)*Source!I681, 2)+ROUND(SUMIF(SmtRes!AQ548:'SmtRes'!AQ557,"=1",SmtRes!AC548:'SmtRes'!AC557)*Source!I681, 2))), 2)</f>
        <v>3701</v>
      </c>
      <c r="AE1819" s="12">
        <f>ROUND((Source!AU681/100)*((ROUND(SUMIF(SmtRes!AQ548:'SmtRes'!AQ557,"=1",SmtRes!AD548:'SmtRes'!AD557)*Source!I681, 2)+ROUND(SUMIF(SmtRes!AQ548:'SmtRes'!AQ557,"=1",SmtRes!AC548:'SmtRes'!AC557)*Source!I681, 2))), 2)</f>
        <v>1945.88</v>
      </c>
      <c r="AN1819" s="62">
        <f>L1797+L1799+L1812+L1817+L1818+L1800</f>
        <v>48846.559999999998</v>
      </c>
      <c r="AO1819" s="62">
        <f>L1799</f>
        <v>4800.2200000000012</v>
      </c>
      <c r="AQ1819" s="12" t="s">
        <v>830</v>
      </c>
      <c r="AR1819" s="62">
        <f>L1797</f>
        <v>15582.16</v>
      </c>
      <c r="AT1819" s="62">
        <f>L1800</f>
        <v>2178.46</v>
      </c>
      <c r="AV1819" s="12" t="s">
        <v>830</v>
      </c>
      <c r="AW1819" s="62">
        <f>L1812</f>
        <v>0</v>
      </c>
      <c r="AZ1819" s="12">
        <f>Source!X681</f>
        <v>17227.8</v>
      </c>
      <c r="BA1819" s="12">
        <f>Source!Y681</f>
        <v>9057.92</v>
      </c>
      <c r="CD1819" s="12">
        <v>2</v>
      </c>
    </row>
    <row r="1820" spans="1:83" ht="107.4" x14ac:dyDescent="0.25">
      <c r="A1820" s="50" t="s">
        <v>422</v>
      </c>
      <c r="B1820" s="51" t="s">
        <v>961</v>
      </c>
      <c r="C1820" s="51" t="s">
        <v>1083</v>
      </c>
      <c r="D1820" s="52" t="str">
        <f>Source!H683</f>
        <v>пролет</v>
      </c>
      <c r="E1820" s="48">
        <f>Source!K683</f>
        <v>1</v>
      </c>
      <c r="F1820" s="48"/>
      <c r="G1820" s="48">
        <f>Source!I683</f>
        <v>1</v>
      </c>
      <c r="H1820" s="47"/>
      <c r="I1820" s="53"/>
      <c r="J1820" s="47"/>
      <c r="K1820" s="53"/>
      <c r="L1820" s="47"/>
    </row>
    <row r="1821" spans="1:83" ht="105.6" x14ac:dyDescent="0.25">
      <c r="B1821" s="54" t="str">
        <f>Source!EO683</f>
        <v>Поправка: 571/пр_2022_п.84_т.3_стр.2_стб.3</v>
      </c>
      <c r="C1821" s="54" t="str">
        <f>Source!CN683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822" spans="1:83" ht="13.8" x14ac:dyDescent="0.25">
      <c r="A1822" s="55"/>
      <c r="B1822" s="48">
        <v>1</v>
      </c>
      <c r="C1822" s="55" t="s">
        <v>819</v>
      </c>
      <c r="D1822" s="52" t="s">
        <v>590</v>
      </c>
      <c r="E1822" s="49"/>
      <c r="F1822" s="48"/>
      <c r="G1822" s="49">
        <f>Source!U683</f>
        <v>18.627600000000001</v>
      </c>
      <c r="H1822" s="48"/>
      <c r="I1822" s="48"/>
      <c r="J1822" s="48"/>
      <c r="K1822" s="48"/>
      <c r="L1822" s="43">
        <f>SUM(L1823:L1823)-SUMIF(CE1823:CE1823, 1, L1823:L1823)</f>
        <v>11138.93</v>
      </c>
    </row>
    <row r="1823" spans="1:83" ht="13.8" x14ac:dyDescent="0.25">
      <c r="A1823" s="51"/>
      <c r="B1823" s="51" t="s">
        <v>617</v>
      </c>
      <c r="C1823" s="51" t="s">
        <v>618</v>
      </c>
      <c r="D1823" s="52" t="s">
        <v>590</v>
      </c>
      <c r="E1823" s="48">
        <v>36.1</v>
      </c>
      <c r="F1823" s="48">
        <f>ROUND((0.6)*0.86,7)</f>
        <v>0.51600000000000001</v>
      </c>
      <c r="G1823" s="48">
        <f>SmtRes!CX558</f>
        <v>18.627600000000001</v>
      </c>
      <c r="H1823" s="47"/>
      <c r="I1823" s="53"/>
      <c r="J1823" s="47">
        <f>SmtRes!CZ558</f>
        <v>597.98</v>
      </c>
      <c r="K1823" s="53"/>
      <c r="L1823" s="47">
        <f>SmtRes!DI558</f>
        <v>11138.93</v>
      </c>
    </row>
    <row r="1824" spans="1:83" ht="13.8" x14ac:dyDescent="0.25">
      <c r="A1824" s="55"/>
      <c r="B1824" s="48">
        <v>2</v>
      </c>
      <c r="C1824" s="55" t="s">
        <v>820</v>
      </c>
      <c r="D1824" s="52"/>
      <c r="E1824" s="49"/>
      <c r="F1824" s="48"/>
      <c r="G1824" s="49"/>
      <c r="H1824" s="48"/>
      <c r="I1824" s="48"/>
      <c r="J1824" s="48"/>
      <c r="K1824" s="48"/>
      <c r="L1824" s="43">
        <f>SUM(L1825:L1836)-SUMIF(CE1825:CE1836, 1, L1825:L1836)</f>
        <v>5774.55</v>
      </c>
    </row>
    <row r="1825" spans="1:83" ht="13.8" x14ac:dyDescent="0.25">
      <c r="A1825" s="55"/>
      <c r="B1825" s="48"/>
      <c r="C1825" s="55" t="s">
        <v>823</v>
      </c>
      <c r="D1825" s="52" t="s">
        <v>590</v>
      </c>
      <c r="E1825" s="49"/>
      <c r="F1825" s="48"/>
      <c r="G1825" s="49">
        <f>Source!V683</f>
        <v>4.3137600000000003</v>
      </c>
      <c r="H1825" s="48"/>
      <c r="I1825" s="48"/>
      <c r="J1825" s="48"/>
      <c r="K1825" s="48"/>
      <c r="L1825" s="43">
        <f>SUMIF(CE1826:CE1836, 1, L1826:L1836)</f>
        <v>2652.48</v>
      </c>
      <c r="CE1825" s="12">
        <v>1</v>
      </c>
    </row>
    <row r="1826" spans="1:83" ht="27.6" x14ac:dyDescent="0.25">
      <c r="A1826" s="51"/>
      <c r="B1826" s="51" t="s">
        <v>593</v>
      </c>
      <c r="C1826" s="51" t="s">
        <v>595</v>
      </c>
      <c r="D1826" s="52" t="s">
        <v>596</v>
      </c>
      <c r="E1826" s="48">
        <v>0.33</v>
      </c>
      <c r="F1826" s="48">
        <f t="shared" ref="F1826:F1836" si="70">ROUND((0.6)*0.86,7)</f>
        <v>0.51600000000000001</v>
      </c>
      <c r="G1826" s="48">
        <f>SmtRes!CX560</f>
        <v>0.17027999999999999</v>
      </c>
      <c r="H1826" s="47"/>
      <c r="I1826" s="53"/>
      <c r="J1826" s="47">
        <f>SmtRes!CZ560</f>
        <v>1552.12</v>
      </c>
      <c r="K1826" s="53"/>
      <c r="L1826" s="47">
        <f>SmtRes!DG560</f>
        <v>264.29000000000002</v>
      </c>
    </row>
    <row r="1827" spans="1:83" ht="13.8" x14ac:dyDescent="0.25">
      <c r="A1827" s="51"/>
      <c r="B1827" s="51" t="s">
        <v>597</v>
      </c>
      <c r="C1827" s="51" t="s">
        <v>821</v>
      </c>
      <c r="D1827" s="52" t="s">
        <v>590</v>
      </c>
      <c r="E1827" s="48">
        <f>SmtRes!DO560*SmtRes!AT560</f>
        <v>0.33</v>
      </c>
      <c r="F1827" s="48">
        <f t="shared" si="70"/>
        <v>0.51600000000000001</v>
      </c>
      <c r="G1827" s="48">
        <f>SmtRes!DO560*SmtRes!CX560</f>
        <v>0.17027999999999999</v>
      </c>
      <c r="H1827" s="47"/>
      <c r="I1827" s="53"/>
      <c r="J1827" s="47">
        <f>ROUND(SmtRes!AG560/SmtRes!DO560, 2)</f>
        <v>803.25</v>
      </c>
      <c r="K1827" s="53"/>
      <c r="L1827" s="47">
        <f>SmtRes!DH560</f>
        <v>136.78</v>
      </c>
      <c r="CE1827" s="12">
        <v>1</v>
      </c>
    </row>
    <row r="1828" spans="1:83" ht="27.6" x14ac:dyDescent="0.25">
      <c r="A1828" s="51"/>
      <c r="B1828" s="51" t="s">
        <v>724</v>
      </c>
      <c r="C1828" s="51" t="s">
        <v>726</v>
      </c>
      <c r="D1828" s="52" t="s">
        <v>596</v>
      </c>
      <c r="E1828" s="48">
        <v>6.6</v>
      </c>
      <c r="F1828" s="48">
        <f t="shared" si="70"/>
        <v>0.51600000000000001</v>
      </c>
      <c r="G1828" s="48">
        <f>SmtRes!CX561</f>
        <v>3.4056000000000002</v>
      </c>
      <c r="H1828" s="47"/>
      <c r="I1828" s="53"/>
      <c r="J1828" s="47">
        <f>SmtRes!CZ561</f>
        <v>2.67</v>
      </c>
      <c r="K1828" s="53"/>
      <c r="L1828" s="47">
        <f>SmtRes!DG561</f>
        <v>9.09</v>
      </c>
    </row>
    <row r="1829" spans="1:83" ht="27.6" x14ac:dyDescent="0.25">
      <c r="A1829" s="51"/>
      <c r="B1829" s="51" t="s">
        <v>641</v>
      </c>
      <c r="C1829" s="51" t="s">
        <v>643</v>
      </c>
      <c r="D1829" s="52" t="s">
        <v>596</v>
      </c>
      <c r="E1829" s="48">
        <v>3.3</v>
      </c>
      <c r="F1829" s="48">
        <f t="shared" si="70"/>
        <v>0.51600000000000001</v>
      </c>
      <c r="G1829" s="48">
        <f>SmtRes!CX562</f>
        <v>1.7028000000000001</v>
      </c>
      <c r="H1829" s="47">
        <f>SmtRes!CZ562</f>
        <v>55.78</v>
      </c>
      <c r="I1829" s="53">
        <f>SmtRes!AJ562</f>
        <v>1.38</v>
      </c>
      <c r="J1829" s="47">
        <f>ROUND(H1829*I1829, 2)</f>
        <v>76.98</v>
      </c>
      <c r="K1829" s="53"/>
      <c r="L1829" s="47">
        <f>SmtRes!DG562</f>
        <v>131.08000000000001</v>
      </c>
    </row>
    <row r="1830" spans="1:83" ht="13.8" x14ac:dyDescent="0.25">
      <c r="A1830" s="51"/>
      <c r="B1830" s="51" t="s">
        <v>644</v>
      </c>
      <c r="C1830" s="51" t="s">
        <v>868</v>
      </c>
      <c r="D1830" s="52" t="s">
        <v>590</v>
      </c>
      <c r="E1830" s="48">
        <f>SmtRes!DO562*SmtRes!AT562</f>
        <v>3.3</v>
      </c>
      <c r="F1830" s="48">
        <f t="shared" si="70"/>
        <v>0.51600000000000001</v>
      </c>
      <c r="G1830" s="48">
        <f>SmtRes!DO562*SmtRes!CX562</f>
        <v>1.7028000000000001</v>
      </c>
      <c r="H1830" s="47"/>
      <c r="I1830" s="53"/>
      <c r="J1830" s="47">
        <f>ROUND(SmtRes!AG562/SmtRes!DO562, 2)</f>
        <v>531.04</v>
      </c>
      <c r="K1830" s="53"/>
      <c r="L1830" s="47">
        <f>SmtRes!DH562</f>
        <v>904.25</v>
      </c>
      <c r="CE1830" s="12">
        <v>1</v>
      </c>
    </row>
    <row r="1831" spans="1:83" ht="27.6" x14ac:dyDescent="0.25">
      <c r="A1831" s="51"/>
      <c r="B1831" s="51" t="s">
        <v>638</v>
      </c>
      <c r="C1831" s="51" t="s">
        <v>640</v>
      </c>
      <c r="D1831" s="52" t="s">
        <v>596</v>
      </c>
      <c r="E1831" s="48">
        <v>1.1000000000000001</v>
      </c>
      <c r="F1831" s="48">
        <f t="shared" si="70"/>
        <v>0.51600000000000001</v>
      </c>
      <c r="G1831" s="48">
        <f>SmtRes!CX563</f>
        <v>0.56759999999999999</v>
      </c>
      <c r="H1831" s="47">
        <f>SmtRes!CZ563</f>
        <v>104.99</v>
      </c>
      <c r="I1831" s="53">
        <f>SmtRes!AJ563</f>
        <v>1.23</v>
      </c>
      <c r="J1831" s="47">
        <f>ROUND(H1831*I1831, 2)</f>
        <v>129.13999999999999</v>
      </c>
      <c r="K1831" s="53"/>
      <c r="L1831" s="47">
        <f>SmtRes!DG563</f>
        <v>73.3</v>
      </c>
    </row>
    <row r="1832" spans="1:83" ht="13.8" x14ac:dyDescent="0.25">
      <c r="A1832" s="51"/>
      <c r="B1832" s="51" t="s">
        <v>601</v>
      </c>
      <c r="C1832" s="51" t="s">
        <v>822</v>
      </c>
      <c r="D1832" s="52" t="s">
        <v>590</v>
      </c>
      <c r="E1832" s="48">
        <f>SmtRes!DO563*SmtRes!AT563</f>
        <v>1.1000000000000001</v>
      </c>
      <c r="F1832" s="48">
        <f t="shared" si="70"/>
        <v>0.51600000000000001</v>
      </c>
      <c r="G1832" s="48">
        <f>SmtRes!DO563*SmtRes!CX563</f>
        <v>0.56759999999999999</v>
      </c>
      <c r="H1832" s="47"/>
      <c r="I1832" s="53"/>
      <c r="J1832" s="47">
        <f>ROUND(SmtRes!AG563/SmtRes!DO563, 2)</f>
        <v>597.98</v>
      </c>
      <c r="K1832" s="53"/>
      <c r="L1832" s="47">
        <f>SmtRes!DH563</f>
        <v>339.41</v>
      </c>
      <c r="CE1832" s="12">
        <v>1</v>
      </c>
    </row>
    <row r="1833" spans="1:83" ht="27.6" x14ac:dyDescent="0.25">
      <c r="A1833" s="51"/>
      <c r="B1833" s="51" t="s">
        <v>727</v>
      </c>
      <c r="C1833" s="51" t="s">
        <v>729</v>
      </c>
      <c r="D1833" s="52" t="s">
        <v>596</v>
      </c>
      <c r="E1833" s="48">
        <v>3.3</v>
      </c>
      <c r="F1833" s="48">
        <f t="shared" si="70"/>
        <v>0.51600000000000001</v>
      </c>
      <c r="G1833" s="48">
        <f>SmtRes!CX564</f>
        <v>1.7028000000000001</v>
      </c>
      <c r="H1833" s="47">
        <f>SmtRes!CZ564</f>
        <v>2608.83</v>
      </c>
      <c r="I1833" s="53">
        <f>SmtRes!AJ564</f>
        <v>1.17</v>
      </c>
      <c r="J1833" s="47">
        <f>ROUND(H1833*I1833, 2)</f>
        <v>3052.33</v>
      </c>
      <c r="K1833" s="53"/>
      <c r="L1833" s="47">
        <f>SmtRes!DG564</f>
        <v>5197.51</v>
      </c>
    </row>
    <row r="1834" spans="1:83" ht="13.8" x14ac:dyDescent="0.25">
      <c r="A1834" s="51"/>
      <c r="B1834" s="51" t="s">
        <v>660</v>
      </c>
      <c r="C1834" s="51" t="s">
        <v>890</v>
      </c>
      <c r="D1834" s="52" t="s">
        <v>590</v>
      </c>
      <c r="E1834" s="48">
        <f>SmtRes!DO564*SmtRes!AT564</f>
        <v>3.3</v>
      </c>
      <c r="F1834" s="48">
        <f t="shared" si="70"/>
        <v>0.51600000000000001</v>
      </c>
      <c r="G1834" s="48">
        <f>SmtRes!DO564*SmtRes!CX564</f>
        <v>1.7028000000000001</v>
      </c>
      <c r="H1834" s="47"/>
      <c r="I1834" s="53"/>
      <c r="J1834" s="47">
        <f>ROUND(SmtRes!AG564/SmtRes!DO564, 2)</f>
        <v>687.23</v>
      </c>
      <c r="K1834" s="53"/>
      <c r="L1834" s="47">
        <f>SmtRes!DH564</f>
        <v>1170.22</v>
      </c>
      <c r="CE1834" s="12">
        <v>1</v>
      </c>
    </row>
    <row r="1835" spans="1:83" ht="27.6" x14ac:dyDescent="0.25">
      <c r="A1835" s="51"/>
      <c r="B1835" s="51" t="s">
        <v>598</v>
      </c>
      <c r="C1835" s="51" t="s">
        <v>600</v>
      </c>
      <c r="D1835" s="52" t="s">
        <v>596</v>
      </c>
      <c r="E1835" s="48">
        <v>0.33</v>
      </c>
      <c r="F1835" s="48">
        <f t="shared" si="70"/>
        <v>0.51600000000000001</v>
      </c>
      <c r="G1835" s="48">
        <f>SmtRes!CX565</f>
        <v>0.17027999999999999</v>
      </c>
      <c r="H1835" s="47">
        <f>SmtRes!CZ565</f>
        <v>477.92</v>
      </c>
      <c r="I1835" s="53">
        <f>SmtRes!AJ565</f>
        <v>1.22</v>
      </c>
      <c r="J1835" s="47">
        <f>ROUND(H1835*I1835, 2)</f>
        <v>583.05999999999995</v>
      </c>
      <c r="K1835" s="53"/>
      <c r="L1835" s="47">
        <f>SmtRes!DG565</f>
        <v>99.28</v>
      </c>
    </row>
    <row r="1836" spans="1:83" ht="13.8" x14ac:dyDescent="0.25">
      <c r="A1836" s="51"/>
      <c r="B1836" s="51" t="s">
        <v>601</v>
      </c>
      <c r="C1836" s="51" t="s">
        <v>822</v>
      </c>
      <c r="D1836" s="52" t="s">
        <v>590</v>
      </c>
      <c r="E1836" s="48">
        <f>SmtRes!DO565*SmtRes!AT565</f>
        <v>0.33</v>
      </c>
      <c r="F1836" s="48">
        <f t="shared" si="70"/>
        <v>0.51600000000000001</v>
      </c>
      <c r="G1836" s="48">
        <f>SmtRes!DO565*SmtRes!CX565</f>
        <v>0.17027999999999999</v>
      </c>
      <c r="H1836" s="47"/>
      <c r="I1836" s="53"/>
      <c r="J1836" s="47">
        <f>ROUND(SmtRes!AG565/SmtRes!DO565, 2)</f>
        <v>597.98</v>
      </c>
      <c r="K1836" s="53"/>
      <c r="L1836" s="47">
        <f>SmtRes!DH565</f>
        <v>101.82</v>
      </c>
      <c r="CE1836" s="12">
        <v>1</v>
      </c>
    </row>
    <row r="1837" spans="1:83" ht="13.8" x14ac:dyDescent="0.25">
      <c r="A1837" s="55"/>
      <c r="B1837" s="48">
        <v>4</v>
      </c>
      <c r="C1837" s="55" t="s">
        <v>824</v>
      </c>
      <c r="D1837" s="52"/>
      <c r="E1837" s="49"/>
      <c r="F1837" s="48"/>
      <c r="G1837" s="49"/>
      <c r="H1837" s="48"/>
      <c r="I1837" s="48"/>
      <c r="J1837" s="48"/>
      <c r="K1837" s="48"/>
      <c r="L1837" s="43">
        <f>SUM(L1838:L1838)-SUMIF(CE1838:CE1838, 1, L1838:L1838)</f>
        <v>0</v>
      </c>
    </row>
    <row r="1838" spans="1:83" ht="27.6" x14ac:dyDescent="0.25">
      <c r="A1838" s="51"/>
      <c r="B1838" s="51" t="s">
        <v>622</v>
      </c>
      <c r="C1838" s="56" t="s">
        <v>624</v>
      </c>
      <c r="D1838" s="57" t="s">
        <v>99</v>
      </c>
      <c r="E1838" s="58">
        <v>1.3999999999999999E-4</v>
      </c>
      <c r="F1838" s="58">
        <f>ROUND(0,7)</f>
        <v>0</v>
      </c>
      <c r="G1838" s="58">
        <f>SmtRes!CX566</f>
        <v>0</v>
      </c>
      <c r="H1838" s="59">
        <f>SmtRes!CZ566</f>
        <v>144581.54999999999</v>
      </c>
      <c r="I1838" s="60">
        <f>SmtRes!AI566</f>
        <v>1.77</v>
      </c>
      <c r="J1838" s="59">
        <f>ROUND(H1838*I1838, 2)</f>
        <v>255909.34</v>
      </c>
      <c r="K1838" s="60"/>
      <c r="L1838" s="59">
        <f>SmtRes!DF566</f>
        <v>0</v>
      </c>
    </row>
    <row r="1839" spans="1:83" ht="13.8" x14ac:dyDescent="0.25">
      <c r="A1839" s="51"/>
      <c r="B1839" s="51"/>
      <c r="C1839" s="61" t="s">
        <v>825</v>
      </c>
      <c r="D1839" s="52"/>
      <c r="E1839" s="48"/>
      <c r="F1839" s="48"/>
      <c r="G1839" s="48"/>
      <c r="H1839" s="47"/>
      <c r="I1839" s="53"/>
      <c r="J1839" s="47"/>
      <c r="K1839" s="53"/>
      <c r="L1839" s="47">
        <f>L1822+L1824+L1825+L1837</f>
        <v>19565.96</v>
      </c>
    </row>
    <row r="1840" spans="1:83" ht="41.4" x14ac:dyDescent="0.25">
      <c r="A1840" s="50" t="s">
        <v>962</v>
      </c>
      <c r="B1840" s="51" t="str">
        <f>Source!F684</f>
        <v>421/пр_2020_п.75_пп.а</v>
      </c>
      <c r="C1840" s="51" t="str">
        <f>Source!G684</f>
        <v>Сметная стоимость вспомогательных ненормируемых материальных ресурсов, не учтенная в сметной норме, 2%</v>
      </c>
      <c r="D1840" s="52" t="str">
        <f>Source!H684</f>
        <v>%</v>
      </c>
      <c r="E1840" s="48">
        <f>SmtRes!AT567</f>
        <v>2</v>
      </c>
      <c r="F1840" s="48"/>
      <c r="G1840" s="48">
        <f>Source!I684</f>
        <v>2</v>
      </c>
      <c r="H1840" s="47"/>
      <c r="I1840" s="53"/>
      <c r="J1840" s="47"/>
      <c r="K1840" s="53">
        <f>ROUND(0,7)</f>
        <v>0</v>
      </c>
      <c r="L1840" s="47">
        <f>Source!P684</f>
        <v>0</v>
      </c>
      <c r="AD1840" s="12">
        <f>ROUND((Source!AT684/100)*((ROUND(0*Source!I684, 2)+ROUND(0*Source!I684, 2))), 2)</f>
        <v>0</v>
      </c>
      <c r="AE1840" s="12">
        <f>ROUND((Source!AU684/100)*((ROUND(0*Source!I684, 2)+ROUND(0*Source!I684, 2))), 2)</f>
        <v>0</v>
      </c>
      <c r="AN1840" s="12">
        <f>L1840</f>
        <v>0</v>
      </c>
      <c r="AW1840" s="12">
        <f>L1840</f>
        <v>0</v>
      </c>
      <c r="AZ1840" s="12">
        <f>Source!X684</f>
        <v>0</v>
      </c>
      <c r="BA1840" s="12">
        <f>Source!Y684</f>
        <v>0</v>
      </c>
      <c r="CD1840" s="12">
        <v>2</v>
      </c>
    </row>
    <row r="1841" spans="1:83" ht="13.8" x14ac:dyDescent="0.25">
      <c r="A1841" s="51"/>
      <c r="B1841" s="51"/>
      <c r="C1841" s="51" t="s">
        <v>826</v>
      </c>
      <c r="D1841" s="52"/>
      <c r="E1841" s="48"/>
      <c r="F1841" s="48"/>
      <c r="G1841" s="48"/>
      <c r="H1841" s="47"/>
      <c r="I1841" s="53"/>
      <c r="J1841" s="47"/>
      <c r="K1841" s="53"/>
      <c r="L1841" s="47">
        <f>SUM(AR1820:AR1844)+SUM(AS1820:AS1844)+SUM(AT1820:AT1844)+SUM(AU1820:AU1844)+SUM(AV1820:AV1844)</f>
        <v>13791.41</v>
      </c>
    </row>
    <row r="1842" spans="1:83" ht="27.6" x14ac:dyDescent="0.25">
      <c r="A1842" s="51"/>
      <c r="B1842" s="51" t="s">
        <v>128</v>
      </c>
      <c r="C1842" s="51" t="s">
        <v>835</v>
      </c>
      <c r="D1842" s="52" t="s">
        <v>133</v>
      </c>
      <c r="E1842" s="48">
        <f>Source!BZ683</f>
        <v>97</v>
      </c>
      <c r="F1842" s="48"/>
      <c r="G1842" s="48">
        <f>Source!AT683</f>
        <v>97</v>
      </c>
      <c r="H1842" s="47"/>
      <c r="I1842" s="53"/>
      <c r="J1842" s="47"/>
      <c r="K1842" s="53"/>
      <c r="L1842" s="47">
        <f>SUM(AZ1820:AZ1844)</f>
        <v>13377.67</v>
      </c>
    </row>
    <row r="1843" spans="1:83" ht="27.6" x14ac:dyDescent="0.25">
      <c r="A1843" s="56"/>
      <c r="B1843" s="56" t="s">
        <v>129</v>
      </c>
      <c r="C1843" s="56" t="s">
        <v>836</v>
      </c>
      <c r="D1843" s="57" t="s">
        <v>133</v>
      </c>
      <c r="E1843" s="58">
        <f>Source!CA683</f>
        <v>51</v>
      </c>
      <c r="F1843" s="58"/>
      <c r="G1843" s="58">
        <f>Source!AU683</f>
        <v>51</v>
      </c>
      <c r="H1843" s="59"/>
      <c r="I1843" s="60"/>
      <c r="J1843" s="59"/>
      <c r="K1843" s="60"/>
      <c r="L1843" s="59">
        <f>SUM(BA1820:BA1844)</f>
        <v>7033.62</v>
      </c>
    </row>
    <row r="1844" spans="1:83" ht="13.8" x14ac:dyDescent="0.25">
      <c r="C1844" s="98" t="s">
        <v>829</v>
      </c>
      <c r="D1844" s="98"/>
      <c r="E1844" s="98"/>
      <c r="F1844" s="98"/>
      <c r="G1844" s="98"/>
      <c r="H1844" s="98"/>
      <c r="I1844" s="99">
        <f>K1844/E1820</f>
        <v>39977.250000000007</v>
      </c>
      <c r="J1844" s="99"/>
      <c r="K1844" s="99">
        <f>L1822+L1824+L1837+L1842+L1843+L1825+SUM(L1840:L1840)</f>
        <v>39977.250000000007</v>
      </c>
      <c r="L1844" s="99"/>
      <c r="AD1844" s="12">
        <f>ROUND((Source!AT683/100)*((ROUND(SUMIF(SmtRes!AQ558:'SmtRes'!AQ567,"=1",SmtRes!AD558:'SmtRes'!AD567)*Source!I683, 2)+ROUND(SUMIF(SmtRes!AQ558:'SmtRes'!AQ567,"=1",SmtRes!AC558:'SmtRes'!AC567)*Source!I683, 2))), 2)</f>
        <v>3701</v>
      </c>
      <c r="AE1844" s="12">
        <f>ROUND((Source!AU683/100)*((ROUND(SUMIF(SmtRes!AQ558:'SmtRes'!AQ567,"=1",SmtRes!AD558:'SmtRes'!AD567)*Source!I683, 2)+ROUND(SUMIF(SmtRes!AQ558:'SmtRes'!AQ567,"=1",SmtRes!AC558:'SmtRes'!AC567)*Source!I683, 2))), 2)</f>
        <v>1945.88</v>
      </c>
      <c r="AN1844" s="62">
        <f>L1822+L1824+L1837+L1842+L1843+L1825</f>
        <v>39977.250000000007</v>
      </c>
      <c r="AO1844" s="62">
        <f>L1824</f>
        <v>5774.55</v>
      </c>
      <c r="AQ1844" s="12" t="s">
        <v>830</v>
      </c>
      <c r="AR1844" s="62">
        <f>L1822</f>
        <v>11138.93</v>
      </c>
      <c r="AT1844" s="62">
        <f>L1825</f>
        <v>2652.48</v>
      </c>
      <c r="AV1844" s="12" t="s">
        <v>830</v>
      </c>
      <c r="AW1844" s="62">
        <f>L1837</f>
        <v>0</v>
      </c>
      <c r="AZ1844" s="12">
        <f>Source!X683</f>
        <v>13377.67</v>
      </c>
      <c r="BA1844" s="12">
        <f>Source!Y683</f>
        <v>7033.62</v>
      </c>
      <c r="CD1844" s="12">
        <v>2</v>
      </c>
    </row>
    <row r="1845" spans="1:83" ht="107.4" x14ac:dyDescent="0.25">
      <c r="A1845" s="50" t="s">
        <v>427</v>
      </c>
      <c r="B1845" s="51" t="s">
        <v>963</v>
      </c>
      <c r="C1845" s="51" t="s">
        <v>1084</v>
      </c>
      <c r="D1845" s="52" t="str">
        <f>Source!H685</f>
        <v>пролет</v>
      </c>
      <c r="E1845" s="48">
        <f>Source!K685</f>
        <v>1</v>
      </c>
      <c r="F1845" s="48"/>
      <c r="G1845" s="48">
        <f>Source!I685</f>
        <v>1</v>
      </c>
      <c r="H1845" s="47"/>
      <c r="I1845" s="53"/>
      <c r="J1845" s="47"/>
      <c r="K1845" s="53"/>
      <c r="L1845" s="47"/>
    </row>
    <row r="1846" spans="1:83" ht="105.6" x14ac:dyDescent="0.25">
      <c r="B1846" s="54" t="str">
        <f>Source!EO685</f>
        <v>Поправка: 571/пр_2022_п.84_т.3_стр.2_стб.3</v>
      </c>
      <c r="C1846" s="54" t="str">
        <f>Source!CN685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847" spans="1:83" ht="13.8" x14ac:dyDescent="0.25">
      <c r="A1847" s="55"/>
      <c r="B1847" s="48">
        <v>1</v>
      </c>
      <c r="C1847" s="55" t="s">
        <v>819</v>
      </c>
      <c r="D1847" s="52" t="s">
        <v>590</v>
      </c>
      <c r="E1847" s="49"/>
      <c r="F1847" s="48"/>
      <c r="G1847" s="49">
        <f>Source!U685</f>
        <v>26.574000000000002</v>
      </c>
      <c r="H1847" s="48"/>
      <c r="I1847" s="48"/>
      <c r="J1847" s="48"/>
      <c r="K1847" s="48"/>
      <c r="L1847" s="43">
        <f>SUM(L1848:L1848)-SUMIF(CE1848:CE1848, 1, L1848:L1848)</f>
        <v>15890.72</v>
      </c>
    </row>
    <row r="1848" spans="1:83" ht="13.8" x14ac:dyDescent="0.25">
      <c r="A1848" s="51"/>
      <c r="B1848" s="51" t="s">
        <v>617</v>
      </c>
      <c r="C1848" s="51" t="s">
        <v>618</v>
      </c>
      <c r="D1848" s="52" t="s">
        <v>590</v>
      </c>
      <c r="E1848" s="48">
        <v>51.5</v>
      </c>
      <c r="F1848" s="48">
        <f>ROUND((0.6)*0.86,7)</f>
        <v>0.51600000000000001</v>
      </c>
      <c r="G1848" s="48">
        <f>SmtRes!CX568</f>
        <v>26.574000000000002</v>
      </c>
      <c r="H1848" s="47"/>
      <c r="I1848" s="53"/>
      <c r="J1848" s="47">
        <f>SmtRes!CZ568</f>
        <v>597.98</v>
      </c>
      <c r="K1848" s="53"/>
      <c r="L1848" s="47">
        <f>SmtRes!DI568</f>
        <v>15890.72</v>
      </c>
    </row>
    <row r="1849" spans="1:83" ht="13.8" x14ac:dyDescent="0.25">
      <c r="A1849" s="55"/>
      <c r="B1849" s="48">
        <v>2</v>
      </c>
      <c r="C1849" s="55" t="s">
        <v>820</v>
      </c>
      <c r="D1849" s="52"/>
      <c r="E1849" s="49"/>
      <c r="F1849" s="48"/>
      <c r="G1849" s="49"/>
      <c r="H1849" s="48"/>
      <c r="I1849" s="48"/>
      <c r="J1849" s="48"/>
      <c r="K1849" s="48"/>
      <c r="L1849" s="43">
        <f>SUM(L1850:L1861)-SUMIF(CE1850:CE1861, 1, L1850:L1861)</f>
        <v>5140.9900000000016</v>
      </c>
    </row>
    <row r="1850" spans="1:83" ht="13.8" x14ac:dyDescent="0.25">
      <c r="A1850" s="55"/>
      <c r="B1850" s="48"/>
      <c r="C1850" s="55" t="s">
        <v>823</v>
      </c>
      <c r="D1850" s="52" t="s">
        <v>590</v>
      </c>
      <c r="E1850" s="49"/>
      <c r="F1850" s="48"/>
      <c r="G1850" s="49">
        <f>Source!V685</f>
        <v>3.8596800000000004</v>
      </c>
      <c r="H1850" s="48"/>
      <c r="I1850" s="48"/>
      <c r="J1850" s="48"/>
      <c r="K1850" s="48"/>
      <c r="L1850" s="43">
        <f>SUMIF(CE1851:CE1861, 1, L1851:L1861)</f>
        <v>2381.42</v>
      </c>
      <c r="CE1850" s="12">
        <v>1</v>
      </c>
    </row>
    <row r="1851" spans="1:83" ht="27.6" x14ac:dyDescent="0.25">
      <c r="A1851" s="51"/>
      <c r="B1851" s="51" t="s">
        <v>593</v>
      </c>
      <c r="C1851" s="51" t="s">
        <v>595</v>
      </c>
      <c r="D1851" s="52" t="s">
        <v>596</v>
      </c>
      <c r="E1851" s="48">
        <v>0.38</v>
      </c>
      <c r="F1851" s="48">
        <f t="shared" ref="F1851:F1861" si="71">ROUND((0.6)*0.86,7)</f>
        <v>0.51600000000000001</v>
      </c>
      <c r="G1851" s="48">
        <f>SmtRes!CX570</f>
        <v>0.19608</v>
      </c>
      <c r="H1851" s="47"/>
      <c r="I1851" s="53"/>
      <c r="J1851" s="47">
        <f>SmtRes!CZ570</f>
        <v>1552.12</v>
      </c>
      <c r="K1851" s="53"/>
      <c r="L1851" s="47">
        <f>SmtRes!DG570</f>
        <v>304.33999999999997</v>
      </c>
    </row>
    <row r="1852" spans="1:83" ht="13.8" x14ac:dyDescent="0.25">
      <c r="A1852" s="51"/>
      <c r="B1852" s="51" t="s">
        <v>597</v>
      </c>
      <c r="C1852" s="51" t="s">
        <v>821</v>
      </c>
      <c r="D1852" s="52" t="s">
        <v>590</v>
      </c>
      <c r="E1852" s="48">
        <f>SmtRes!DO570*SmtRes!AT570</f>
        <v>0.38</v>
      </c>
      <c r="F1852" s="48">
        <f t="shared" si="71"/>
        <v>0.51600000000000001</v>
      </c>
      <c r="G1852" s="48">
        <f>SmtRes!DO570*SmtRes!CX570</f>
        <v>0.19608</v>
      </c>
      <c r="H1852" s="47"/>
      <c r="I1852" s="53"/>
      <c r="J1852" s="47">
        <f>ROUND(SmtRes!AG570/SmtRes!DO570, 2)</f>
        <v>803.25</v>
      </c>
      <c r="K1852" s="53"/>
      <c r="L1852" s="47">
        <f>SmtRes!DH570</f>
        <v>157.5</v>
      </c>
      <c r="CE1852" s="12">
        <v>1</v>
      </c>
    </row>
    <row r="1853" spans="1:83" ht="27.6" x14ac:dyDescent="0.25">
      <c r="A1853" s="51"/>
      <c r="B1853" s="51" t="s">
        <v>724</v>
      </c>
      <c r="C1853" s="51" t="s">
        <v>726</v>
      </c>
      <c r="D1853" s="52" t="s">
        <v>596</v>
      </c>
      <c r="E1853" s="48">
        <v>5.76</v>
      </c>
      <c r="F1853" s="48">
        <f t="shared" si="71"/>
        <v>0.51600000000000001</v>
      </c>
      <c r="G1853" s="48">
        <f>SmtRes!CX571</f>
        <v>2.9721600000000001</v>
      </c>
      <c r="H1853" s="47"/>
      <c r="I1853" s="53"/>
      <c r="J1853" s="47">
        <f>SmtRes!CZ571</f>
        <v>2.67</v>
      </c>
      <c r="K1853" s="53"/>
      <c r="L1853" s="47">
        <f>SmtRes!DG571</f>
        <v>7.94</v>
      </c>
    </row>
    <row r="1854" spans="1:83" ht="27.6" x14ac:dyDescent="0.25">
      <c r="A1854" s="51"/>
      <c r="B1854" s="51" t="s">
        <v>641</v>
      </c>
      <c r="C1854" s="51" t="s">
        <v>643</v>
      </c>
      <c r="D1854" s="52" t="s">
        <v>596</v>
      </c>
      <c r="E1854" s="48">
        <v>2.88</v>
      </c>
      <c r="F1854" s="48">
        <f t="shared" si="71"/>
        <v>0.51600000000000001</v>
      </c>
      <c r="G1854" s="48">
        <f>SmtRes!CX572</f>
        <v>1.4860800000000001</v>
      </c>
      <c r="H1854" s="47">
        <f>SmtRes!CZ572</f>
        <v>55.78</v>
      </c>
      <c r="I1854" s="53">
        <f>SmtRes!AJ572</f>
        <v>1.38</v>
      </c>
      <c r="J1854" s="47">
        <f>ROUND(H1854*I1854, 2)</f>
        <v>76.98</v>
      </c>
      <c r="K1854" s="53"/>
      <c r="L1854" s="47">
        <f>SmtRes!DG572</f>
        <v>114.4</v>
      </c>
    </row>
    <row r="1855" spans="1:83" ht="13.8" x14ac:dyDescent="0.25">
      <c r="A1855" s="51"/>
      <c r="B1855" s="51" t="s">
        <v>644</v>
      </c>
      <c r="C1855" s="51" t="s">
        <v>868</v>
      </c>
      <c r="D1855" s="52" t="s">
        <v>590</v>
      </c>
      <c r="E1855" s="48">
        <f>SmtRes!DO572*SmtRes!AT572</f>
        <v>2.88</v>
      </c>
      <c r="F1855" s="48">
        <f t="shared" si="71"/>
        <v>0.51600000000000001</v>
      </c>
      <c r="G1855" s="48">
        <f>SmtRes!DO572*SmtRes!CX572</f>
        <v>1.4860800000000001</v>
      </c>
      <c r="H1855" s="47"/>
      <c r="I1855" s="53"/>
      <c r="J1855" s="47">
        <f>ROUND(SmtRes!AG572/SmtRes!DO572, 2)</f>
        <v>531.04</v>
      </c>
      <c r="K1855" s="53"/>
      <c r="L1855" s="47">
        <f>SmtRes!DH572</f>
        <v>789.17</v>
      </c>
      <c r="CE1855" s="12">
        <v>1</v>
      </c>
    </row>
    <row r="1856" spans="1:83" ht="27.6" x14ac:dyDescent="0.25">
      <c r="A1856" s="51"/>
      <c r="B1856" s="51" t="s">
        <v>638</v>
      </c>
      <c r="C1856" s="51" t="s">
        <v>640</v>
      </c>
      <c r="D1856" s="52" t="s">
        <v>596</v>
      </c>
      <c r="E1856" s="48">
        <v>0.96</v>
      </c>
      <c r="F1856" s="48">
        <f t="shared" si="71"/>
        <v>0.51600000000000001</v>
      </c>
      <c r="G1856" s="48">
        <f>SmtRes!CX573</f>
        <v>0.49536000000000002</v>
      </c>
      <c r="H1856" s="47">
        <f>SmtRes!CZ573</f>
        <v>104.99</v>
      </c>
      <c r="I1856" s="53">
        <f>SmtRes!AJ573</f>
        <v>1.23</v>
      </c>
      <c r="J1856" s="47">
        <f>ROUND(H1856*I1856, 2)</f>
        <v>129.13999999999999</v>
      </c>
      <c r="K1856" s="53"/>
      <c r="L1856" s="47">
        <f>SmtRes!DG573</f>
        <v>63.97</v>
      </c>
    </row>
    <row r="1857" spans="1:83" ht="13.8" x14ac:dyDescent="0.25">
      <c r="A1857" s="51"/>
      <c r="B1857" s="51" t="s">
        <v>601</v>
      </c>
      <c r="C1857" s="51" t="s">
        <v>822</v>
      </c>
      <c r="D1857" s="52" t="s">
        <v>590</v>
      </c>
      <c r="E1857" s="48">
        <f>SmtRes!DO573*SmtRes!AT573</f>
        <v>0.96</v>
      </c>
      <c r="F1857" s="48">
        <f t="shared" si="71"/>
        <v>0.51600000000000001</v>
      </c>
      <c r="G1857" s="48">
        <f>SmtRes!DO573*SmtRes!CX573</f>
        <v>0.49536000000000002</v>
      </c>
      <c r="H1857" s="47"/>
      <c r="I1857" s="53"/>
      <c r="J1857" s="47">
        <f>ROUND(SmtRes!AG573/SmtRes!DO573, 2)</f>
        <v>597.98</v>
      </c>
      <c r="K1857" s="53"/>
      <c r="L1857" s="47">
        <f>SmtRes!DH573</f>
        <v>296.22000000000003</v>
      </c>
      <c r="CE1857" s="12">
        <v>1</v>
      </c>
    </row>
    <row r="1858" spans="1:83" ht="27.6" x14ac:dyDescent="0.25">
      <c r="A1858" s="51"/>
      <c r="B1858" s="51" t="s">
        <v>727</v>
      </c>
      <c r="C1858" s="51" t="s">
        <v>729</v>
      </c>
      <c r="D1858" s="52" t="s">
        <v>596</v>
      </c>
      <c r="E1858" s="48">
        <v>2.88</v>
      </c>
      <c r="F1858" s="48">
        <f t="shared" si="71"/>
        <v>0.51600000000000001</v>
      </c>
      <c r="G1858" s="48">
        <f>SmtRes!CX574</f>
        <v>1.4860800000000001</v>
      </c>
      <c r="H1858" s="47">
        <f>SmtRes!CZ574</f>
        <v>2608.83</v>
      </c>
      <c r="I1858" s="53">
        <f>SmtRes!AJ574</f>
        <v>1.17</v>
      </c>
      <c r="J1858" s="47">
        <f>ROUND(H1858*I1858, 2)</f>
        <v>3052.33</v>
      </c>
      <c r="K1858" s="53"/>
      <c r="L1858" s="47">
        <f>SmtRes!DG574</f>
        <v>4536.01</v>
      </c>
    </row>
    <row r="1859" spans="1:83" ht="13.8" x14ac:dyDescent="0.25">
      <c r="A1859" s="51"/>
      <c r="B1859" s="51" t="s">
        <v>660</v>
      </c>
      <c r="C1859" s="51" t="s">
        <v>890</v>
      </c>
      <c r="D1859" s="52" t="s">
        <v>590</v>
      </c>
      <c r="E1859" s="48">
        <f>SmtRes!DO574*SmtRes!AT574</f>
        <v>2.88</v>
      </c>
      <c r="F1859" s="48">
        <f t="shared" si="71"/>
        <v>0.51600000000000001</v>
      </c>
      <c r="G1859" s="48">
        <f>SmtRes!DO574*SmtRes!CX574</f>
        <v>1.4860800000000001</v>
      </c>
      <c r="H1859" s="47"/>
      <c r="I1859" s="53"/>
      <c r="J1859" s="47">
        <f>ROUND(SmtRes!AG574/SmtRes!DO574, 2)</f>
        <v>687.23</v>
      </c>
      <c r="K1859" s="53"/>
      <c r="L1859" s="47">
        <f>SmtRes!DH574</f>
        <v>1021.28</v>
      </c>
      <c r="CE1859" s="12">
        <v>1</v>
      </c>
    </row>
    <row r="1860" spans="1:83" ht="27.6" x14ac:dyDescent="0.25">
      <c r="A1860" s="51"/>
      <c r="B1860" s="51" t="s">
        <v>598</v>
      </c>
      <c r="C1860" s="51" t="s">
        <v>600</v>
      </c>
      <c r="D1860" s="52" t="s">
        <v>596</v>
      </c>
      <c r="E1860" s="48">
        <v>0.38</v>
      </c>
      <c r="F1860" s="48">
        <f t="shared" si="71"/>
        <v>0.51600000000000001</v>
      </c>
      <c r="G1860" s="48">
        <f>SmtRes!CX575</f>
        <v>0.19608</v>
      </c>
      <c r="H1860" s="47">
        <f>SmtRes!CZ575</f>
        <v>477.92</v>
      </c>
      <c r="I1860" s="53">
        <f>SmtRes!AJ575</f>
        <v>1.22</v>
      </c>
      <c r="J1860" s="47">
        <f>ROUND(H1860*I1860, 2)</f>
        <v>583.05999999999995</v>
      </c>
      <c r="K1860" s="53"/>
      <c r="L1860" s="47">
        <f>SmtRes!DG575</f>
        <v>114.33</v>
      </c>
    </row>
    <row r="1861" spans="1:83" ht="13.8" x14ac:dyDescent="0.25">
      <c r="A1861" s="51"/>
      <c r="B1861" s="51" t="s">
        <v>601</v>
      </c>
      <c r="C1861" s="51" t="s">
        <v>822</v>
      </c>
      <c r="D1861" s="52" t="s">
        <v>590</v>
      </c>
      <c r="E1861" s="48">
        <f>SmtRes!DO575*SmtRes!AT575</f>
        <v>0.38</v>
      </c>
      <c r="F1861" s="48">
        <f t="shared" si="71"/>
        <v>0.51600000000000001</v>
      </c>
      <c r="G1861" s="48">
        <f>SmtRes!DO575*SmtRes!CX575</f>
        <v>0.19608</v>
      </c>
      <c r="H1861" s="47"/>
      <c r="I1861" s="53"/>
      <c r="J1861" s="47">
        <f>ROUND(SmtRes!AG575/SmtRes!DO575, 2)</f>
        <v>597.98</v>
      </c>
      <c r="K1861" s="53"/>
      <c r="L1861" s="47">
        <f>SmtRes!DH575</f>
        <v>117.25</v>
      </c>
      <c r="CE1861" s="12">
        <v>1</v>
      </c>
    </row>
    <row r="1862" spans="1:83" ht="13.8" x14ac:dyDescent="0.25">
      <c r="A1862" s="55"/>
      <c r="B1862" s="48">
        <v>4</v>
      </c>
      <c r="C1862" s="55" t="s">
        <v>824</v>
      </c>
      <c r="D1862" s="52"/>
      <c r="E1862" s="49"/>
      <c r="F1862" s="48"/>
      <c r="G1862" s="49"/>
      <c r="H1862" s="48"/>
      <c r="I1862" s="48"/>
      <c r="J1862" s="48"/>
      <c r="K1862" s="48"/>
      <c r="L1862" s="43">
        <f>SUM(L1863:L1863)-SUMIF(CE1863:CE1863, 1, L1863:L1863)</f>
        <v>0</v>
      </c>
    </row>
    <row r="1863" spans="1:83" ht="27.6" x14ac:dyDescent="0.25">
      <c r="A1863" s="51"/>
      <c r="B1863" s="51" t="s">
        <v>622</v>
      </c>
      <c r="C1863" s="56" t="s">
        <v>624</v>
      </c>
      <c r="D1863" s="57" t="s">
        <v>99</v>
      </c>
      <c r="E1863" s="58">
        <v>1.3999999999999999E-4</v>
      </c>
      <c r="F1863" s="58">
        <f>ROUND(0,7)</f>
        <v>0</v>
      </c>
      <c r="G1863" s="58">
        <f>SmtRes!CX576</f>
        <v>0</v>
      </c>
      <c r="H1863" s="59">
        <f>SmtRes!CZ576</f>
        <v>144581.54999999999</v>
      </c>
      <c r="I1863" s="60">
        <f>SmtRes!AI576</f>
        <v>1.77</v>
      </c>
      <c r="J1863" s="59">
        <f>ROUND(H1863*I1863, 2)</f>
        <v>255909.34</v>
      </c>
      <c r="K1863" s="60"/>
      <c r="L1863" s="59">
        <f>SmtRes!DF576</f>
        <v>0</v>
      </c>
    </row>
    <row r="1864" spans="1:83" ht="13.8" x14ac:dyDescent="0.25">
      <c r="A1864" s="51"/>
      <c r="B1864" s="51"/>
      <c r="C1864" s="61" t="s">
        <v>825</v>
      </c>
      <c r="D1864" s="52"/>
      <c r="E1864" s="48"/>
      <c r="F1864" s="48"/>
      <c r="G1864" s="48"/>
      <c r="H1864" s="47"/>
      <c r="I1864" s="53"/>
      <c r="J1864" s="47"/>
      <c r="K1864" s="53"/>
      <c r="L1864" s="47">
        <f>L1847+L1849+L1850+L1862</f>
        <v>23413.129999999997</v>
      </c>
    </row>
    <row r="1865" spans="1:83" ht="41.4" x14ac:dyDescent="0.25">
      <c r="A1865" s="50" t="s">
        <v>964</v>
      </c>
      <c r="B1865" s="51" t="str">
        <f>Source!F686</f>
        <v>421/пр_2020_п.75_пп.а</v>
      </c>
      <c r="C1865" s="51" t="str">
        <f>Source!G686</f>
        <v>Сметная стоимость вспомогательных ненормируемых материальных ресурсов, не учтенная в сметной норме, 2%</v>
      </c>
      <c r="D1865" s="52" t="str">
        <f>Source!H686</f>
        <v>%</v>
      </c>
      <c r="E1865" s="48">
        <f>SmtRes!AT577</f>
        <v>2</v>
      </c>
      <c r="F1865" s="48"/>
      <c r="G1865" s="48">
        <f>Source!I686</f>
        <v>2</v>
      </c>
      <c r="H1865" s="47"/>
      <c r="I1865" s="53"/>
      <c r="J1865" s="47"/>
      <c r="K1865" s="53">
        <f>ROUND(0,7)</f>
        <v>0</v>
      </c>
      <c r="L1865" s="47">
        <f>Source!P686</f>
        <v>0</v>
      </c>
      <c r="AD1865" s="12">
        <f>ROUND((Source!AT686/100)*((ROUND(0*Source!I686, 2)+ROUND(0*Source!I686, 2))), 2)</f>
        <v>0</v>
      </c>
      <c r="AE1865" s="12">
        <f>ROUND((Source!AU686/100)*((ROUND(0*Source!I686, 2)+ROUND(0*Source!I686, 2))), 2)</f>
        <v>0</v>
      </c>
      <c r="AN1865" s="12">
        <f>L1865</f>
        <v>0</v>
      </c>
      <c r="AW1865" s="12">
        <f>L1865</f>
        <v>0</v>
      </c>
      <c r="AZ1865" s="12">
        <f>Source!X686</f>
        <v>0</v>
      </c>
      <c r="BA1865" s="12">
        <f>Source!Y686</f>
        <v>0</v>
      </c>
      <c r="CD1865" s="12">
        <v>2</v>
      </c>
    </row>
    <row r="1866" spans="1:83" ht="13.8" x14ac:dyDescent="0.25">
      <c r="A1866" s="51"/>
      <c r="B1866" s="51"/>
      <c r="C1866" s="51" t="s">
        <v>826</v>
      </c>
      <c r="D1866" s="52"/>
      <c r="E1866" s="48"/>
      <c r="F1866" s="48"/>
      <c r="G1866" s="48"/>
      <c r="H1866" s="47"/>
      <c r="I1866" s="53"/>
      <c r="J1866" s="47"/>
      <c r="K1866" s="53"/>
      <c r="L1866" s="47">
        <f>SUM(AR1845:AR1869)+SUM(AS1845:AS1869)+SUM(AT1845:AT1869)+SUM(AU1845:AU1869)+SUM(AV1845:AV1869)</f>
        <v>18272.14</v>
      </c>
    </row>
    <row r="1867" spans="1:83" ht="27.6" x14ac:dyDescent="0.25">
      <c r="A1867" s="51"/>
      <c r="B1867" s="51" t="s">
        <v>128</v>
      </c>
      <c r="C1867" s="51" t="s">
        <v>835</v>
      </c>
      <c r="D1867" s="52" t="s">
        <v>133</v>
      </c>
      <c r="E1867" s="48">
        <f>Source!BZ685</f>
        <v>97</v>
      </c>
      <c r="F1867" s="48"/>
      <c r="G1867" s="48">
        <f>Source!AT685</f>
        <v>97</v>
      </c>
      <c r="H1867" s="47"/>
      <c r="I1867" s="53"/>
      <c r="J1867" s="47"/>
      <c r="K1867" s="53"/>
      <c r="L1867" s="47">
        <f>SUM(AZ1845:AZ1869)</f>
        <v>17723.98</v>
      </c>
    </row>
    <row r="1868" spans="1:83" ht="27.6" x14ac:dyDescent="0.25">
      <c r="A1868" s="56"/>
      <c r="B1868" s="56" t="s">
        <v>129</v>
      </c>
      <c r="C1868" s="56" t="s">
        <v>836</v>
      </c>
      <c r="D1868" s="57" t="s">
        <v>133</v>
      </c>
      <c r="E1868" s="58">
        <f>Source!CA685</f>
        <v>51</v>
      </c>
      <c r="F1868" s="58"/>
      <c r="G1868" s="58">
        <f>Source!AU685</f>
        <v>51</v>
      </c>
      <c r="H1868" s="59"/>
      <c r="I1868" s="60"/>
      <c r="J1868" s="59"/>
      <c r="K1868" s="60"/>
      <c r="L1868" s="59">
        <f>SUM(BA1845:BA1869)</f>
        <v>9318.7900000000009</v>
      </c>
    </row>
    <row r="1869" spans="1:83" ht="13.8" x14ac:dyDescent="0.25">
      <c r="C1869" s="98" t="s">
        <v>829</v>
      </c>
      <c r="D1869" s="98"/>
      <c r="E1869" s="98"/>
      <c r="F1869" s="98"/>
      <c r="G1869" s="98"/>
      <c r="H1869" s="98"/>
      <c r="I1869" s="99">
        <f>K1869/E1845</f>
        <v>50455.9</v>
      </c>
      <c r="J1869" s="99"/>
      <c r="K1869" s="99">
        <f>L1847+L1849+L1862+L1867+L1868+L1850+SUM(L1865:L1865)</f>
        <v>50455.9</v>
      </c>
      <c r="L1869" s="99"/>
      <c r="AD1869" s="12">
        <f>ROUND((Source!AT685/100)*((ROUND(SUMIF(SmtRes!AQ568:'SmtRes'!AQ577,"=1",SmtRes!AD568:'SmtRes'!AD577)*Source!I685, 2)+ROUND(SUMIF(SmtRes!AQ568:'SmtRes'!AQ577,"=1",SmtRes!AC568:'SmtRes'!AC577)*Source!I685, 2))), 2)</f>
        <v>3701</v>
      </c>
      <c r="AE1869" s="12">
        <f>ROUND((Source!AU685/100)*((ROUND(SUMIF(SmtRes!AQ568:'SmtRes'!AQ577,"=1",SmtRes!AD568:'SmtRes'!AD577)*Source!I685, 2)+ROUND(SUMIF(SmtRes!AQ568:'SmtRes'!AQ577,"=1",SmtRes!AC568:'SmtRes'!AC577)*Source!I685, 2))), 2)</f>
        <v>1945.88</v>
      </c>
      <c r="AN1869" s="62">
        <f>L1847+L1849+L1862+L1867+L1868+L1850</f>
        <v>50455.9</v>
      </c>
      <c r="AO1869" s="62">
        <f>L1849</f>
        <v>5140.9900000000016</v>
      </c>
      <c r="AQ1869" s="12" t="s">
        <v>830</v>
      </c>
      <c r="AR1869" s="62">
        <f>L1847</f>
        <v>15890.72</v>
      </c>
      <c r="AT1869" s="62">
        <f>L1850</f>
        <v>2381.42</v>
      </c>
      <c r="AV1869" s="12" t="s">
        <v>830</v>
      </c>
      <c r="AW1869" s="62">
        <f>L1862</f>
        <v>0</v>
      </c>
      <c r="AZ1869" s="12">
        <f>Source!X685</f>
        <v>17723.98</v>
      </c>
      <c r="BA1869" s="12">
        <f>Source!Y685</f>
        <v>9318.7900000000009</v>
      </c>
      <c r="CD1869" s="12">
        <v>2</v>
      </c>
    </row>
    <row r="1870" spans="1:83" ht="107.4" x14ac:dyDescent="0.25">
      <c r="A1870" s="50" t="s">
        <v>432</v>
      </c>
      <c r="B1870" s="51" t="s">
        <v>965</v>
      </c>
      <c r="C1870" s="51" t="s">
        <v>1085</v>
      </c>
      <c r="D1870" s="52" t="str">
        <f>Source!H687</f>
        <v>пролет</v>
      </c>
      <c r="E1870" s="48">
        <f>Source!K687</f>
        <v>1</v>
      </c>
      <c r="F1870" s="48"/>
      <c r="G1870" s="48">
        <f>Source!I687</f>
        <v>1</v>
      </c>
      <c r="H1870" s="47"/>
      <c r="I1870" s="53"/>
      <c r="J1870" s="47"/>
      <c r="K1870" s="53"/>
      <c r="L1870" s="47"/>
    </row>
    <row r="1871" spans="1:83" ht="105.6" x14ac:dyDescent="0.25">
      <c r="B1871" s="54" t="str">
        <f>Source!EO687</f>
        <v>Поправка: 571/пр_2022_п.84_т.3_стр.2_стб.3</v>
      </c>
      <c r="C1871" s="54" t="str">
        <f>Source!CN687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872" spans="1:83" ht="13.8" x14ac:dyDescent="0.25">
      <c r="A1872" s="55"/>
      <c r="B1872" s="48">
        <v>1</v>
      </c>
      <c r="C1872" s="55" t="s">
        <v>819</v>
      </c>
      <c r="D1872" s="52" t="s">
        <v>590</v>
      </c>
      <c r="E1872" s="49"/>
      <c r="F1872" s="48"/>
      <c r="G1872" s="49">
        <f>Source!U687</f>
        <v>20.175599999999999</v>
      </c>
      <c r="H1872" s="48"/>
      <c r="I1872" s="48"/>
      <c r="J1872" s="48"/>
      <c r="K1872" s="48"/>
      <c r="L1872" s="43">
        <f>SUM(L1873:L1873)-SUMIF(CE1873:CE1873, 1, L1873:L1873)</f>
        <v>12064.61</v>
      </c>
    </row>
    <row r="1873" spans="1:83" ht="13.8" x14ac:dyDescent="0.25">
      <c r="A1873" s="51"/>
      <c r="B1873" s="51" t="s">
        <v>617</v>
      </c>
      <c r="C1873" s="51" t="s">
        <v>618</v>
      </c>
      <c r="D1873" s="52" t="s">
        <v>590</v>
      </c>
      <c r="E1873" s="48">
        <v>39.1</v>
      </c>
      <c r="F1873" s="48">
        <f>ROUND((0.6)*0.86,7)</f>
        <v>0.51600000000000001</v>
      </c>
      <c r="G1873" s="48">
        <f>SmtRes!CX578</f>
        <v>20.175599999999999</v>
      </c>
      <c r="H1873" s="47"/>
      <c r="I1873" s="53"/>
      <c r="J1873" s="47">
        <f>SmtRes!CZ578</f>
        <v>597.98</v>
      </c>
      <c r="K1873" s="53"/>
      <c r="L1873" s="47">
        <f>SmtRes!DI578</f>
        <v>12064.61</v>
      </c>
    </row>
    <row r="1874" spans="1:83" ht="13.8" x14ac:dyDescent="0.25">
      <c r="A1874" s="55"/>
      <c r="B1874" s="48">
        <v>2</v>
      </c>
      <c r="C1874" s="55" t="s">
        <v>820</v>
      </c>
      <c r="D1874" s="52"/>
      <c r="E1874" s="49"/>
      <c r="F1874" s="48"/>
      <c r="G1874" s="49"/>
      <c r="H1874" s="48"/>
      <c r="I1874" s="48"/>
      <c r="J1874" s="48"/>
      <c r="K1874" s="48"/>
      <c r="L1874" s="43">
        <f>SUM(L1875:L1886)-SUMIF(CE1875:CE1886, 1, L1875:L1886)</f>
        <v>6206.2899999999991</v>
      </c>
    </row>
    <row r="1875" spans="1:83" ht="13.8" x14ac:dyDescent="0.25">
      <c r="A1875" s="55"/>
      <c r="B1875" s="48"/>
      <c r="C1875" s="55" t="s">
        <v>823</v>
      </c>
      <c r="D1875" s="52" t="s">
        <v>590</v>
      </c>
      <c r="E1875" s="49"/>
      <c r="F1875" s="48"/>
      <c r="G1875" s="49">
        <f>Source!V687</f>
        <v>4.63368</v>
      </c>
      <c r="H1875" s="48"/>
      <c r="I1875" s="48"/>
      <c r="J1875" s="48"/>
      <c r="K1875" s="48"/>
      <c r="L1875" s="43">
        <f>SUMIF(CE1876:CE1886, 1, L1876:L1886)</f>
        <v>2848.7999999999997</v>
      </c>
      <c r="CE1875" s="12">
        <v>1</v>
      </c>
    </row>
    <row r="1876" spans="1:83" ht="27.6" x14ac:dyDescent="0.25">
      <c r="A1876" s="51"/>
      <c r="B1876" s="51" t="s">
        <v>593</v>
      </c>
      <c r="C1876" s="51" t="s">
        <v>595</v>
      </c>
      <c r="D1876" s="52" t="s">
        <v>596</v>
      </c>
      <c r="E1876" s="48">
        <v>0.35</v>
      </c>
      <c r="F1876" s="48">
        <f t="shared" ref="F1876:F1886" si="72">ROUND((0.6)*0.86,7)</f>
        <v>0.51600000000000001</v>
      </c>
      <c r="G1876" s="48">
        <f>SmtRes!CX580</f>
        <v>0.18060000000000001</v>
      </c>
      <c r="H1876" s="47"/>
      <c r="I1876" s="53"/>
      <c r="J1876" s="47">
        <f>SmtRes!CZ580</f>
        <v>1552.12</v>
      </c>
      <c r="K1876" s="53"/>
      <c r="L1876" s="47">
        <f>SmtRes!DG580</f>
        <v>280.31</v>
      </c>
    </row>
    <row r="1877" spans="1:83" ht="13.8" x14ac:dyDescent="0.25">
      <c r="A1877" s="51"/>
      <c r="B1877" s="51" t="s">
        <v>597</v>
      </c>
      <c r="C1877" s="51" t="s">
        <v>821</v>
      </c>
      <c r="D1877" s="52" t="s">
        <v>590</v>
      </c>
      <c r="E1877" s="48">
        <f>SmtRes!DO580*SmtRes!AT580</f>
        <v>0.35</v>
      </c>
      <c r="F1877" s="48">
        <f t="shared" si="72"/>
        <v>0.51600000000000001</v>
      </c>
      <c r="G1877" s="48">
        <f>SmtRes!DO580*SmtRes!CX580</f>
        <v>0.18060000000000001</v>
      </c>
      <c r="H1877" s="47"/>
      <c r="I1877" s="53"/>
      <c r="J1877" s="47">
        <f>ROUND(SmtRes!AG580/SmtRes!DO580, 2)</f>
        <v>803.25</v>
      </c>
      <c r="K1877" s="53"/>
      <c r="L1877" s="47">
        <f>SmtRes!DH580</f>
        <v>145.07</v>
      </c>
      <c r="CE1877" s="12">
        <v>1</v>
      </c>
    </row>
    <row r="1878" spans="1:83" ht="27.6" x14ac:dyDescent="0.25">
      <c r="A1878" s="51"/>
      <c r="B1878" s="51" t="s">
        <v>724</v>
      </c>
      <c r="C1878" s="51" t="s">
        <v>726</v>
      </c>
      <c r="D1878" s="52" t="s">
        <v>596</v>
      </c>
      <c r="E1878" s="48">
        <v>7.1</v>
      </c>
      <c r="F1878" s="48">
        <f t="shared" si="72"/>
        <v>0.51600000000000001</v>
      </c>
      <c r="G1878" s="48">
        <f>SmtRes!CX581</f>
        <v>3.6636000000000002</v>
      </c>
      <c r="H1878" s="47"/>
      <c r="I1878" s="53"/>
      <c r="J1878" s="47">
        <f>SmtRes!CZ581</f>
        <v>2.67</v>
      </c>
      <c r="K1878" s="53"/>
      <c r="L1878" s="47">
        <f>SmtRes!DG581</f>
        <v>9.7799999999999994</v>
      </c>
    </row>
    <row r="1879" spans="1:83" ht="27.6" x14ac:dyDescent="0.25">
      <c r="A1879" s="51"/>
      <c r="B1879" s="51" t="s">
        <v>641</v>
      </c>
      <c r="C1879" s="51" t="s">
        <v>643</v>
      </c>
      <c r="D1879" s="52" t="s">
        <v>596</v>
      </c>
      <c r="E1879" s="48">
        <v>3.55</v>
      </c>
      <c r="F1879" s="48">
        <f t="shared" si="72"/>
        <v>0.51600000000000001</v>
      </c>
      <c r="G1879" s="48">
        <f>SmtRes!CX582</f>
        <v>1.8318000000000001</v>
      </c>
      <c r="H1879" s="47">
        <f>SmtRes!CZ582</f>
        <v>55.78</v>
      </c>
      <c r="I1879" s="53">
        <f>SmtRes!AJ582</f>
        <v>1.38</v>
      </c>
      <c r="J1879" s="47">
        <f>ROUND(H1879*I1879, 2)</f>
        <v>76.98</v>
      </c>
      <c r="K1879" s="53"/>
      <c r="L1879" s="47">
        <f>SmtRes!DG582</f>
        <v>141.01</v>
      </c>
    </row>
    <row r="1880" spans="1:83" ht="13.8" x14ac:dyDescent="0.25">
      <c r="A1880" s="51"/>
      <c r="B1880" s="51" t="s">
        <v>644</v>
      </c>
      <c r="C1880" s="51" t="s">
        <v>868</v>
      </c>
      <c r="D1880" s="52" t="s">
        <v>590</v>
      </c>
      <c r="E1880" s="48">
        <f>SmtRes!DO582*SmtRes!AT582</f>
        <v>3.55</v>
      </c>
      <c r="F1880" s="48">
        <f t="shared" si="72"/>
        <v>0.51600000000000001</v>
      </c>
      <c r="G1880" s="48">
        <f>SmtRes!DO582*SmtRes!CX582</f>
        <v>1.8318000000000001</v>
      </c>
      <c r="H1880" s="47"/>
      <c r="I1880" s="53"/>
      <c r="J1880" s="47">
        <f>ROUND(SmtRes!AG582/SmtRes!DO582, 2)</f>
        <v>531.04</v>
      </c>
      <c r="K1880" s="53"/>
      <c r="L1880" s="47">
        <f>SmtRes!DH582</f>
        <v>972.76</v>
      </c>
      <c r="CE1880" s="12">
        <v>1</v>
      </c>
    </row>
    <row r="1881" spans="1:83" ht="27.6" x14ac:dyDescent="0.25">
      <c r="A1881" s="51"/>
      <c r="B1881" s="51" t="s">
        <v>638</v>
      </c>
      <c r="C1881" s="51" t="s">
        <v>640</v>
      </c>
      <c r="D1881" s="52" t="s">
        <v>596</v>
      </c>
      <c r="E1881" s="48">
        <v>1.18</v>
      </c>
      <c r="F1881" s="48">
        <f t="shared" si="72"/>
        <v>0.51600000000000001</v>
      </c>
      <c r="G1881" s="48">
        <f>SmtRes!CX583</f>
        <v>0.60887999999999998</v>
      </c>
      <c r="H1881" s="47">
        <f>SmtRes!CZ583</f>
        <v>104.99</v>
      </c>
      <c r="I1881" s="53">
        <f>SmtRes!AJ583</f>
        <v>1.23</v>
      </c>
      <c r="J1881" s="47">
        <f>ROUND(H1881*I1881, 2)</f>
        <v>129.13999999999999</v>
      </c>
      <c r="K1881" s="53"/>
      <c r="L1881" s="47">
        <f>SmtRes!DG583</f>
        <v>78.63</v>
      </c>
    </row>
    <row r="1882" spans="1:83" ht="13.8" x14ac:dyDescent="0.25">
      <c r="A1882" s="51"/>
      <c r="B1882" s="51" t="s">
        <v>601</v>
      </c>
      <c r="C1882" s="51" t="s">
        <v>822</v>
      </c>
      <c r="D1882" s="52" t="s">
        <v>590</v>
      </c>
      <c r="E1882" s="48">
        <f>SmtRes!DO583*SmtRes!AT583</f>
        <v>1.18</v>
      </c>
      <c r="F1882" s="48">
        <f t="shared" si="72"/>
        <v>0.51600000000000001</v>
      </c>
      <c r="G1882" s="48">
        <f>SmtRes!DO583*SmtRes!CX583</f>
        <v>0.60887999999999998</v>
      </c>
      <c r="H1882" s="47"/>
      <c r="I1882" s="53"/>
      <c r="J1882" s="47">
        <f>ROUND(SmtRes!AG583/SmtRes!DO583, 2)</f>
        <v>597.98</v>
      </c>
      <c r="K1882" s="53"/>
      <c r="L1882" s="47">
        <f>SmtRes!DH583</f>
        <v>364.1</v>
      </c>
      <c r="CE1882" s="12">
        <v>1</v>
      </c>
    </row>
    <row r="1883" spans="1:83" ht="27.6" x14ac:dyDescent="0.25">
      <c r="A1883" s="51"/>
      <c r="B1883" s="51" t="s">
        <v>727</v>
      </c>
      <c r="C1883" s="51" t="s">
        <v>729</v>
      </c>
      <c r="D1883" s="52" t="s">
        <v>596</v>
      </c>
      <c r="E1883" s="48">
        <v>3.55</v>
      </c>
      <c r="F1883" s="48">
        <f t="shared" si="72"/>
        <v>0.51600000000000001</v>
      </c>
      <c r="G1883" s="48">
        <f>SmtRes!CX584</f>
        <v>1.8318000000000001</v>
      </c>
      <c r="H1883" s="47">
        <f>SmtRes!CZ584</f>
        <v>2608.83</v>
      </c>
      <c r="I1883" s="53">
        <f>SmtRes!AJ584</f>
        <v>1.17</v>
      </c>
      <c r="J1883" s="47">
        <f>ROUND(H1883*I1883, 2)</f>
        <v>3052.33</v>
      </c>
      <c r="K1883" s="53"/>
      <c r="L1883" s="47">
        <f>SmtRes!DG584</f>
        <v>5591.26</v>
      </c>
    </row>
    <row r="1884" spans="1:83" ht="13.8" x14ac:dyDescent="0.25">
      <c r="A1884" s="51"/>
      <c r="B1884" s="51" t="s">
        <v>660</v>
      </c>
      <c r="C1884" s="51" t="s">
        <v>890</v>
      </c>
      <c r="D1884" s="52" t="s">
        <v>590</v>
      </c>
      <c r="E1884" s="48">
        <f>SmtRes!DO584*SmtRes!AT584</f>
        <v>3.55</v>
      </c>
      <c r="F1884" s="48">
        <f t="shared" si="72"/>
        <v>0.51600000000000001</v>
      </c>
      <c r="G1884" s="48">
        <f>SmtRes!DO584*SmtRes!CX584</f>
        <v>1.8318000000000001</v>
      </c>
      <c r="H1884" s="47"/>
      <c r="I1884" s="53"/>
      <c r="J1884" s="47">
        <f>ROUND(SmtRes!AG584/SmtRes!DO584, 2)</f>
        <v>687.23</v>
      </c>
      <c r="K1884" s="53"/>
      <c r="L1884" s="47">
        <f>SmtRes!DH584</f>
        <v>1258.8699999999999</v>
      </c>
      <c r="CE1884" s="12">
        <v>1</v>
      </c>
    </row>
    <row r="1885" spans="1:83" ht="27.6" x14ac:dyDescent="0.25">
      <c r="A1885" s="51"/>
      <c r="B1885" s="51" t="s">
        <v>598</v>
      </c>
      <c r="C1885" s="51" t="s">
        <v>600</v>
      </c>
      <c r="D1885" s="52" t="s">
        <v>596</v>
      </c>
      <c r="E1885" s="48">
        <v>0.35</v>
      </c>
      <c r="F1885" s="48">
        <f t="shared" si="72"/>
        <v>0.51600000000000001</v>
      </c>
      <c r="G1885" s="48">
        <f>SmtRes!CX585</f>
        <v>0.18060000000000001</v>
      </c>
      <c r="H1885" s="47">
        <f>SmtRes!CZ585</f>
        <v>477.92</v>
      </c>
      <c r="I1885" s="53">
        <f>SmtRes!AJ585</f>
        <v>1.22</v>
      </c>
      <c r="J1885" s="47">
        <f>ROUND(H1885*I1885, 2)</f>
        <v>583.05999999999995</v>
      </c>
      <c r="K1885" s="53"/>
      <c r="L1885" s="47">
        <f>SmtRes!DG585</f>
        <v>105.3</v>
      </c>
    </row>
    <row r="1886" spans="1:83" ht="13.8" x14ac:dyDescent="0.25">
      <c r="A1886" s="51"/>
      <c r="B1886" s="51" t="s">
        <v>601</v>
      </c>
      <c r="C1886" s="51" t="s">
        <v>822</v>
      </c>
      <c r="D1886" s="52" t="s">
        <v>590</v>
      </c>
      <c r="E1886" s="48">
        <f>SmtRes!DO585*SmtRes!AT585</f>
        <v>0.35</v>
      </c>
      <c r="F1886" s="48">
        <f t="shared" si="72"/>
        <v>0.51600000000000001</v>
      </c>
      <c r="G1886" s="48">
        <f>SmtRes!DO585*SmtRes!CX585</f>
        <v>0.18060000000000001</v>
      </c>
      <c r="H1886" s="47"/>
      <c r="I1886" s="53"/>
      <c r="J1886" s="47">
        <f>ROUND(SmtRes!AG585/SmtRes!DO585, 2)</f>
        <v>597.98</v>
      </c>
      <c r="K1886" s="53"/>
      <c r="L1886" s="47">
        <f>SmtRes!DH585</f>
        <v>108</v>
      </c>
      <c r="CE1886" s="12">
        <v>1</v>
      </c>
    </row>
    <row r="1887" spans="1:83" ht="13.8" x14ac:dyDescent="0.25">
      <c r="A1887" s="55"/>
      <c r="B1887" s="48">
        <v>4</v>
      </c>
      <c r="C1887" s="55" t="s">
        <v>824</v>
      </c>
      <c r="D1887" s="52"/>
      <c r="E1887" s="49"/>
      <c r="F1887" s="48"/>
      <c r="G1887" s="49"/>
      <c r="H1887" s="48"/>
      <c r="I1887" s="48"/>
      <c r="J1887" s="48"/>
      <c r="K1887" s="48"/>
      <c r="L1887" s="43">
        <f>SUM(L1888:L1888)-SUMIF(CE1888:CE1888, 1, L1888:L1888)</f>
        <v>0</v>
      </c>
    </row>
    <row r="1888" spans="1:83" ht="27.6" x14ac:dyDescent="0.25">
      <c r="A1888" s="51"/>
      <c r="B1888" s="51" t="s">
        <v>622</v>
      </c>
      <c r="C1888" s="56" t="s">
        <v>624</v>
      </c>
      <c r="D1888" s="57" t="s">
        <v>99</v>
      </c>
      <c r="E1888" s="58">
        <v>2.4000000000000001E-4</v>
      </c>
      <c r="F1888" s="58">
        <f>ROUND(0,7)</f>
        <v>0</v>
      </c>
      <c r="G1888" s="58">
        <f>SmtRes!CX586</f>
        <v>0</v>
      </c>
      <c r="H1888" s="59">
        <f>SmtRes!CZ586</f>
        <v>144581.54999999999</v>
      </c>
      <c r="I1888" s="60">
        <f>SmtRes!AI586</f>
        <v>1.77</v>
      </c>
      <c r="J1888" s="59">
        <f>ROUND(H1888*I1888, 2)</f>
        <v>255909.34</v>
      </c>
      <c r="K1888" s="60"/>
      <c r="L1888" s="59">
        <f>SmtRes!DF586</f>
        <v>0</v>
      </c>
    </row>
    <row r="1889" spans="1:83" ht="13.8" x14ac:dyDescent="0.25">
      <c r="A1889" s="51"/>
      <c r="B1889" s="51"/>
      <c r="C1889" s="61" t="s">
        <v>825</v>
      </c>
      <c r="D1889" s="52"/>
      <c r="E1889" s="48"/>
      <c r="F1889" s="48"/>
      <c r="G1889" s="48"/>
      <c r="H1889" s="47"/>
      <c r="I1889" s="53"/>
      <c r="J1889" s="47"/>
      <c r="K1889" s="53"/>
      <c r="L1889" s="47">
        <f>L1872+L1874+L1875+L1887</f>
        <v>21119.7</v>
      </c>
    </row>
    <row r="1890" spans="1:83" ht="41.4" x14ac:dyDescent="0.25">
      <c r="A1890" s="50" t="s">
        <v>966</v>
      </c>
      <c r="B1890" s="51" t="str">
        <f>Source!F688</f>
        <v>421/пр_2020_п.75_пп.а</v>
      </c>
      <c r="C1890" s="51" t="str">
        <f>Source!G688</f>
        <v>Сметная стоимость вспомогательных ненормируемых материальных ресурсов, не учтенная в сметной норме, 2%</v>
      </c>
      <c r="D1890" s="52" t="str">
        <f>Source!H688</f>
        <v>%</v>
      </c>
      <c r="E1890" s="48">
        <f>SmtRes!AT587</f>
        <v>2</v>
      </c>
      <c r="F1890" s="48"/>
      <c r="G1890" s="48">
        <f>Source!I688</f>
        <v>2</v>
      </c>
      <c r="H1890" s="47"/>
      <c r="I1890" s="53"/>
      <c r="J1890" s="47"/>
      <c r="K1890" s="53">
        <f>ROUND(0,7)</f>
        <v>0</v>
      </c>
      <c r="L1890" s="47">
        <f>Source!P688</f>
        <v>0</v>
      </c>
      <c r="AD1890" s="12">
        <f>ROUND((Source!AT688/100)*((ROUND(0*Source!I688, 2)+ROUND(0*Source!I688, 2))), 2)</f>
        <v>0</v>
      </c>
      <c r="AE1890" s="12">
        <f>ROUND((Source!AU688/100)*((ROUND(0*Source!I688, 2)+ROUND(0*Source!I688, 2))), 2)</f>
        <v>0</v>
      </c>
      <c r="AN1890" s="12">
        <f>L1890</f>
        <v>0</v>
      </c>
      <c r="AW1890" s="12">
        <f>L1890</f>
        <v>0</v>
      </c>
      <c r="AZ1890" s="12">
        <f>Source!X688</f>
        <v>0</v>
      </c>
      <c r="BA1890" s="12">
        <f>Source!Y688</f>
        <v>0</v>
      </c>
      <c r="CD1890" s="12">
        <v>2</v>
      </c>
    </row>
    <row r="1891" spans="1:83" ht="13.8" x14ac:dyDescent="0.25">
      <c r="A1891" s="51"/>
      <c r="B1891" s="51"/>
      <c r="C1891" s="51" t="s">
        <v>826</v>
      </c>
      <c r="D1891" s="52"/>
      <c r="E1891" s="48"/>
      <c r="F1891" s="48"/>
      <c r="G1891" s="48"/>
      <c r="H1891" s="47"/>
      <c r="I1891" s="53"/>
      <c r="J1891" s="47"/>
      <c r="K1891" s="53"/>
      <c r="L1891" s="47">
        <f>SUM(AR1870:AR1894)+SUM(AS1870:AS1894)+SUM(AT1870:AT1894)+SUM(AU1870:AU1894)+SUM(AV1870:AV1894)</f>
        <v>14913.41</v>
      </c>
    </row>
    <row r="1892" spans="1:83" ht="27.6" x14ac:dyDescent="0.25">
      <c r="A1892" s="51"/>
      <c r="B1892" s="51" t="s">
        <v>128</v>
      </c>
      <c r="C1892" s="51" t="s">
        <v>835</v>
      </c>
      <c r="D1892" s="52" t="s">
        <v>133</v>
      </c>
      <c r="E1892" s="48">
        <f>Source!BZ687</f>
        <v>97</v>
      </c>
      <c r="F1892" s="48"/>
      <c r="G1892" s="48">
        <f>Source!AT687</f>
        <v>97</v>
      </c>
      <c r="H1892" s="47"/>
      <c r="I1892" s="53"/>
      <c r="J1892" s="47"/>
      <c r="K1892" s="53"/>
      <c r="L1892" s="47">
        <f>SUM(AZ1870:AZ1894)</f>
        <v>14466.01</v>
      </c>
    </row>
    <row r="1893" spans="1:83" ht="27.6" x14ac:dyDescent="0.25">
      <c r="A1893" s="56"/>
      <c r="B1893" s="56" t="s">
        <v>129</v>
      </c>
      <c r="C1893" s="56" t="s">
        <v>836</v>
      </c>
      <c r="D1893" s="57" t="s">
        <v>133</v>
      </c>
      <c r="E1893" s="58">
        <f>Source!CA687</f>
        <v>51</v>
      </c>
      <c r="F1893" s="58"/>
      <c r="G1893" s="58">
        <f>Source!AU687</f>
        <v>51</v>
      </c>
      <c r="H1893" s="59"/>
      <c r="I1893" s="60"/>
      <c r="J1893" s="59"/>
      <c r="K1893" s="60"/>
      <c r="L1893" s="59">
        <f>SUM(BA1870:BA1894)</f>
        <v>7605.84</v>
      </c>
    </row>
    <row r="1894" spans="1:83" ht="13.8" x14ac:dyDescent="0.25">
      <c r="C1894" s="98" t="s">
        <v>829</v>
      </c>
      <c r="D1894" s="98"/>
      <c r="E1894" s="98"/>
      <c r="F1894" s="98"/>
      <c r="G1894" s="98"/>
      <c r="H1894" s="98"/>
      <c r="I1894" s="99">
        <f>K1894/E1870</f>
        <v>43191.55</v>
      </c>
      <c r="J1894" s="99"/>
      <c r="K1894" s="99">
        <f>L1872+L1874+L1887+L1892+L1893+L1875+SUM(L1890:L1890)</f>
        <v>43191.55</v>
      </c>
      <c r="L1894" s="99"/>
      <c r="AD1894" s="12">
        <f>ROUND((Source!AT687/100)*((ROUND(SUMIF(SmtRes!AQ578:'SmtRes'!AQ587,"=1",SmtRes!AD578:'SmtRes'!AD587)*Source!I687, 2)+ROUND(SUMIF(SmtRes!AQ578:'SmtRes'!AQ587,"=1",SmtRes!AC578:'SmtRes'!AC587)*Source!I687, 2))), 2)</f>
        <v>3701</v>
      </c>
      <c r="AE1894" s="12">
        <f>ROUND((Source!AU687/100)*((ROUND(SUMIF(SmtRes!AQ578:'SmtRes'!AQ587,"=1",SmtRes!AD578:'SmtRes'!AD587)*Source!I687, 2)+ROUND(SUMIF(SmtRes!AQ578:'SmtRes'!AQ587,"=1",SmtRes!AC578:'SmtRes'!AC587)*Source!I687, 2))), 2)</f>
        <v>1945.88</v>
      </c>
      <c r="AN1894" s="62">
        <f>L1872+L1874+L1887+L1892+L1893+L1875</f>
        <v>43191.55</v>
      </c>
      <c r="AO1894" s="62">
        <f>L1874</f>
        <v>6206.2899999999991</v>
      </c>
      <c r="AQ1894" s="12" t="s">
        <v>830</v>
      </c>
      <c r="AR1894" s="62">
        <f>L1872</f>
        <v>12064.61</v>
      </c>
      <c r="AT1894" s="62">
        <f>L1875</f>
        <v>2848.7999999999997</v>
      </c>
      <c r="AV1894" s="12" t="s">
        <v>830</v>
      </c>
      <c r="AW1894" s="62">
        <f>L1887</f>
        <v>0</v>
      </c>
      <c r="AZ1894" s="12">
        <f>Source!X687</f>
        <v>14466.01</v>
      </c>
      <c r="BA1894" s="12">
        <f>Source!Y687</f>
        <v>7605.84</v>
      </c>
      <c r="CD1894" s="12">
        <v>2</v>
      </c>
    </row>
    <row r="1895" spans="1:83" ht="107.4" x14ac:dyDescent="0.25">
      <c r="A1895" s="50" t="s">
        <v>437</v>
      </c>
      <c r="B1895" s="51" t="s">
        <v>967</v>
      </c>
      <c r="C1895" s="51" t="s">
        <v>1086</v>
      </c>
      <c r="D1895" s="52" t="str">
        <f>Source!H689</f>
        <v>пролет</v>
      </c>
      <c r="E1895" s="48">
        <f>Source!K689</f>
        <v>1</v>
      </c>
      <c r="F1895" s="48"/>
      <c r="G1895" s="48">
        <f>Source!I689</f>
        <v>1</v>
      </c>
      <c r="H1895" s="47"/>
      <c r="I1895" s="53"/>
      <c r="J1895" s="47"/>
      <c r="K1895" s="53"/>
      <c r="L1895" s="47"/>
    </row>
    <row r="1896" spans="1:83" ht="105.6" x14ac:dyDescent="0.25">
      <c r="B1896" s="54" t="str">
        <f>Source!EO689</f>
        <v>Поправка: 571/пр_2022_п.84_т.3_стр.2_стб.3</v>
      </c>
      <c r="C1896" s="54" t="str">
        <f>Source!CN689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897" spans="1:83" ht="13.8" x14ac:dyDescent="0.25">
      <c r="A1897" s="55"/>
      <c r="B1897" s="48">
        <v>1</v>
      </c>
      <c r="C1897" s="55" t="s">
        <v>819</v>
      </c>
      <c r="D1897" s="52" t="s">
        <v>590</v>
      </c>
      <c r="E1897" s="49"/>
      <c r="F1897" s="48"/>
      <c r="G1897" s="49">
        <f>Source!U689</f>
        <v>28.689599999999999</v>
      </c>
      <c r="H1897" s="48"/>
      <c r="I1897" s="48"/>
      <c r="J1897" s="48"/>
      <c r="K1897" s="48"/>
      <c r="L1897" s="43">
        <f>SUM(L1898:L1898)-SUMIF(CE1898:CE1898, 1, L1898:L1898)</f>
        <v>17155.810000000001</v>
      </c>
    </row>
    <row r="1898" spans="1:83" ht="13.8" x14ac:dyDescent="0.25">
      <c r="A1898" s="51"/>
      <c r="B1898" s="51" t="s">
        <v>617</v>
      </c>
      <c r="C1898" s="51" t="s">
        <v>618</v>
      </c>
      <c r="D1898" s="52" t="s">
        <v>590</v>
      </c>
      <c r="E1898" s="48">
        <v>55.6</v>
      </c>
      <c r="F1898" s="48">
        <f>ROUND((0.6)*0.86,7)</f>
        <v>0.51600000000000001</v>
      </c>
      <c r="G1898" s="48">
        <f>SmtRes!CX588</f>
        <v>28.689599999999999</v>
      </c>
      <c r="H1898" s="47"/>
      <c r="I1898" s="53"/>
      <c r="J1898" s="47">
        <f>SmtRes!CZ588</f>
        <v>597.98</v>
      </c>
      <c r="K1898" s="53"/>
      <c r="L1898" s="47">
        <f>SmtRes!DI588</f>
        <v>17155.810000000001</v>
      </c>
    </row>
    <row r="1899" spans="1:83" ht="13.8" x14ac:dyDescent="0.25">
      <c r="A1899" s="55"/>
      <c r="B1899" s="48">
        <v>2</v>
      </c>
      <c r="C1899" s="55" t="s">
        <v>820</v>
      </c>
      <c r="D1899" s="52"/>
      <c r="E1899" s="49"/>
      <c r="F1899" s="48"/>
      <c r="G1899" s="49"/>
      <c r="H1899" s="48"/>
      <c r="I1899" s="48"/>
      <c r="J1899" s="48"/>
      <c r="K1899" s="48"/>
      <c r="L1899" s="43">
        <f>SUM(L1900:L1911)-SUMIF(CE1900:CE1911, 1, L1900:L1911)</f>
        <v>5775.35</v>
      </c>
    </row>
    <row r="1900" spans="1:83" ht="13.8" x14ac:dyDescent="0.25">
      <c r="A1900" s="55"/>
      <c r="B1900" s="48"/>
      <c r="C1900" s="55" t="s">
        <v>823</v>
      </c>
      <c r="D1900" s="52" t="s">
        <v>590</v>
      </c>
      <c r="E1900" s="49"/>
      <c r="F1900" s="48"/>
      <c r="G1900" s="49">
        <f>Source!V689</f>
        <v>4.3343999999999996</v>
      </c>
      <c r="H1900" s="48"/>
      <c r="I1900" s="48"/>
      <c r="J1900" s="48"/>
      <c r="K1900" s="48"/>
      <c r="L1900" s="43">
        <f>SUMIF(CE1901:CE1911, 1, L1901:L1911)</f>
        <v>2673.66</v>
      </c>
      <c r="CE1900" s="12">
        <v>1</v>
      </c>
    </row>
    <row r="1901" spans="1:83" ht="27.6" x14ac:dyDescent="0.25">
      <c r="A1901" s="51"/>
      <c r="B1901" s="51" t="s">
        <v>593</v>
      </c>
      <c r="C1901" s="51" t="s">
        <v>595</v>
      </c>
      <c r="D1901" s="52" t="s">
        <v>596</v>
      </c>
      <c r="E1901" s="48">
        <v>0.42</v>
      </c>
      <c r="F1901" s="48">
        <f t="shared" ref="F1901:F1911" si="73">ROUND((0.6)*0.86,7)</f>
        <v>0.51600000000000001</v>
      </c>
      <c r="G1901" s="48">
        <f>SmtRes!CX590</f>
        <v>0.21672</v>
      </c>
      <c r="H1901" s="47"/>
      <c r="I1901" s="53"/>
      <c r="J1901" s="47">
        <f>SmtRes!CZ590</f>
        <v>1552.12</v>
      </c>
      <c r="K1901" s="53"/>
      <c r="L1901" s="47">
        <f>SmtRes!DG590</f>
        <v>336.38</v>
      </c>
    </row>
    <row r="1902" spans="1:83" ht="13.8" x14ac:dyDescent="0.25">
      <c r="A1902" s="51"/>
      <c r="B1902" s="51" t="s">
        <v>597</v>
      </c>
      <c r="C1902" s="51" t="s">
        <v>821</v>
      </c>
      <c r="D1902" s="52" t="s">
        <v>590</v>
      </c>
      <c r="E1902" s="48">
        <f>SmtRes!DO590*SmtRes!AT590</f>
        <v>0.42</v>
      </c>
      <c r="F1902" s="48">
        <f t="shared" si="73"/>
        <v>0.51600000000000001</v>
      </c>
      <c r="G1902" s="48">
        <f>SmtRes!DO590*SmtRes!CX590</f>
        <v>0.21672</v>
      </c>
      <c r="H1902" s="47"/>
      <c r="I1902" s="53"/>
      <c r="J1902" s="47">
        <f>ROUND(SmtRes!AG590/SmtRes!DO590, 2)</f>
        <v>803.25</v>
      </c>
      <c r="K1902" s="53"/>
      <c r="L1902" s="47">
        <f>SmtRes!DH590</f>
        <v>174.08</v>
      </c>
      <c r="CE1902" s="12">
        <v>1</v>
      </c>
    </row>
    <row r="1903" spans="1:83" ht="27.6" x14ac:dyDescent="0.25">
      <c r="A1903" s="51"/>
      <c r="B1903" s="51" t="s">
        <v>724</v>
      </c>
      <c r="C1903" s="51" t="s">
        <v>726</v>
      </c>
      <c r="D1903" s="52" t="s">
        <v>596</v>
      </c>
      <c r="E1903" s="48">
        <v>6.48</v>
      </c>
      <c r="F1903" s="48">
        <f t="shared" si="73"/>
        <v>0.51600000000000001</v>
      </c>
      <c r="G1903" s="48">
        <f>SmtRes!CX591</f>
        <v>3.34368</v>
      </c>
      <c r="H1903" s="47"/>
      <c r="I1903" s="53"/>
      <c r="J1903" s="47">
        <f>SmtRes!CZ591</f>
        <v>2.67</v>
      </c>
      <c r="K1903" s="53"/>
      <c r="L1903" s="47">
        <f>SmtRes!DG591</f>
        <v>8.93</v>
      </c>
    </row>
    <row r="1904" spans="1:83" ht="27.6" x14ac:dyDescent="0.25">
      <c r="A1904" s="51"/>
      <c r="B1904" s="51" t="s">
        <v>641</v>
      </c>
      <c r="C1904" s="51" t="s">
        <v>643</v>
      </c>
      <c r="D1904" s="52" t="s">
        <v>596</v>
      </c>
      <c r="E1904" s="48">
        <v>3.24</v>
      </c>
      <c r="F1904" s="48">
        <f t="shared" si="73"/>
        <v>0.51600000000000001</v>
      </c>
      <c r="G1904" s="48">
        <f>SmtRes!CX592</f>
        <v>1.67184</v>
      </c>
      <c r="H1904" s="47">
        <f>SmtRes!CZ592</f>
        <v>55.78</v>
      </c>
      <c r="I1904" s="53">
        <f>SmtRes!AJ592</f>
        <v>1.38</v>
      </c>
      <c r="J1904" s="47">
        <f>ROUND(H1904*I1904, 2)</f>
        <v>76.98</v>
      </c>
      <c r="K1904" s="53"/>
      <c r="L1904" s="47">
        <f>SmtRes!DG592</f>
        <v>128.69999999999999</v>
      </c>
    </row>
    <row r="1905" spans="1:83" ht="13.8" x14ac:dyDescent="0.25">
      <c r="A1905" s="51"/>
      <c r="B1905" s="51" t="s">
        <v>644</v>
      </c>
      <c r="C1905" s="51" t="s">
        <v>868</v>
      </c>
      <c r="D1905" s="52" t="s">
        <v>590</v>
      </c>
      <c r="E1905" s="48">
        <f>SmtRes!DO592*SmtRes!AT592</f>
        <v>3.24</v>
      </c>
      <c r="F1905" s="48">
        <f t="shared" si="73"/>
        <v>0.51600000000000001</v>
      </c>
      <c r="G1905" s="48">
        <f>SmtRes!DO592*SmtRes!CX592</f>
        <v>1.67184</v>
      </c>
      <c r="H1905" s="47"/>
      <c r="I1905" s="53"/>
      <c r="J1905" s="47">
        <f>ROUND(SmtRes!AG592/SmtRes!DO592, 2)</f>
        <v>531.04</v>
      </c>
      <c r="K1905" s="53"/>
      <c r="L1905" s="47">
        <f>SmtRes!DH592</f>
        <v>887.81</v>
      </c>
      <c r="CE1905" s="12">
        <v>1</v>
      </c>
    </row>
    <row r="1906" spans="1:83" ht="27.6" x14ac:dyDescent="0.25">
      <c r="A1906" s="51"/>
      <c r="B1906" s="51" t="s">
        <v>638</v>
      </c>
      <c r="C1906" s="51" t="s">
        <v>640</v>
      </c>
      <c r="D1906" s="52" t="s">
        <v>596</v>
      </c>
      <c r="E1906" s="48">
        <v>1.08</v>
      </c>
      <c r="F1906" s="48">
        <f t="shared" si="73"/>
        <v>0.51600000000000001</v>
      </c>
      <c r="G1906" s="48">
        <f>SmtRes!CX593</f>
        <v>0.55728</v>
      </c>
      <c r="H1906" s="47">
        <f>SmtRes!CZ593</f>
        <v>104.99</v>
      </c>
      <c r="I1906" s="53">
        <f>SmtRes!AJ593</f>
        <v>1.23</v>
      </c>
      <c r="J1906" s="47">
        <f>ROUND(H1906*I1906, 2)</f>
        <v>129.13999999999999</v>
      </c>
      <c r="K1906" s="53"/>
      <c r="L1906" s="47">
        <f>SmtRes!DG593</f>
        <v>71.97</v>
      </c>
    </row>
    <row r="1907" spans="1:83" ht="13.8" x14ac:dyDescent="0.25">
      <c r="A1907" s="51"/>
      <c r="B1907" s="51" t="s">
        <v>601</v>
      </c>
      <c r="C1907" s="51" t="s">
        <v>822</v>
      </c>
      <c r="D1907" s="52" t="s">
        <v>590</v>
      </c>
      <c r="E1907" s="48">
        <f>SmtRes!DO593*SmtRes!AT593</f>
        <v>1.08</v>
      </c>
      <c r="F1907" s="48">
        <f t="shared" si="73"/>
        <v>0.51600000000000001</v>
      </c>
      <c r="G1907" s="48">
        <f>SmtRes!DO593*SmtRes!CX593</f>
        <v>0.55728</v>
      </c>
      <c r="H1907" s="47"/>
      <c r="I1907" s="53"/>
      <c r="J1907" s="47">
        <f>ROUND(SmtRes!AG593/SmtRes!DO593, 2)</f>
        <v>597.98</v>
      </c>
      <c r="K1907" s="53"/>
      <c r="L1907" s="47">
        <f>SmtRes!DH593</f>
        <v>333.24</v>
      </c>
      <c r="CE1907" s="12">
        <v>1</v>
      </c>
    </row>
    <row r="1908" spans="1:83" ht="27.6" x14ac:dyDescent="0.25">
      <c r="A1908" s="51"/>
      <c r="B1908" s="51" t="s">
        <v>727</v>
      </c>
      <c r="C1908" s="51" t="s">
        <v>729</v>
      </c>
      <c r="D1908" s="52" t="s">
        <v>596</v>
      </c>
      <c r="E1908" s="48">
        <v>3.24</v>
      </c>
      <c r="F1908" s="48">
        <f t="shared" si="73"/>
        <v>0.51600000000000001</v>
      </c>
      <c r="G1908" s="48">
        <f>SmtRes!CX594</f>
        <v>1.67184</v>
      </c>
      <c r="H1908" s="47">
        <f>SmtRes!CZ594</f>
        <v>2608.83</v>
      </c>
      <c r="I1908" s="53">
        <f>SmtRes!AJ594</f>
        <v>1.17</v>
      </c>
      <c r="J1908" s="47">
        <f>ROUND(H1908*I1908, 2)</f>
        <v>3052.33</v>
      </c>
      <c r="K1908" s="53"/>
      <c r="L1908" s="47">
        <f>SmtRes!DG594</f>
        <v>5103.01</v>
      </c>
    </row>
    <row r="1909" spans="1:83" ht="13.8" x14ac:dyDescent="0.25">
      <c r="A1909" s="51"/>
      <c r="B1909" s="51" t="s">
        <v>660</v>
      </c>
      <c r="C1909" s="51" t="s">
        <v>890</v>
      </c>
      <c r="D1909" s="52" t="s">
        <v>590</v>
      </c>
      <c r="E1909" s="48">
        <f>SmtRes!DO594*SmtRes!AT594</f>
        <v>3.24</v>
      </c>
      <c r="F1909" s="48">
        <f t="shared" si="73"/>
        <v>0.51600000000000001</v>
      </c>
      <c r="G1909" s="48">
        <f>SmtRes!DO594*SmtRes!CX594</f>
        <v>1.67184</v>
      </c>
      <c r="H1909" s="47"/>
      <c r="I1909" s="53"/>
      <c r="J1909" s="47">
        <f>ROUND(SmtRes!AG594/SmtRes!DO594, 2)</f>
        <v>687.23</v>
      </c>
      <c r="K1909" s="53"/>
      <c r="L1909" s="47">
        <f>SmtRes!DH594</f>
        <v>1148.94</v>
      </c>
      <c r="CE1909" s="12">
        <v>1</v>
      </c>
    </row>
    <row r="1910" spans="1:83" ht="27.6" x14ac:dyDescent="0.25">
      <c r="A1910" s="51"/>
      <c r="B1910" s="51" t="s">
        <v>598</v>
      </c>
      <c r="C1910" s="51" t="s">
        <v>600</v>
      </c>
      <c r="D1910" s="52" t="s">
        <v>596</v>
      </c>
      <c r="E1910" s="48">
        <v>0.42</v>
      </c>
      <c r="F1910" s="48">
        <f t="shared" si="73"/>
        <v>0.51600000000000001</v>
      </c>
      <c r="G1910" s="48">
        <f>SmtRes!CX595</f>
        <v>0.21672</v>
      </c>
      <c r="H1910" s="47">
        <f>SmtRes!CZ595</f>
        <v>477.92</v>
      </c>
      <c r="I1910" s="53">
        <f>SmtRes!AJ595</f>
        <v>1.22</v>
      </c>
      <c r="J1910" s="47">
        <f>ROUND(H1910*I1910, 2)</f>
        <v>583.05999999999995</v>
      </c>
      <c r="K1910" s="53"/>
      <c r="L1910" s="47">
        <f>SmtRes!DG595</f>
        <v>126.36</v>
      </c>
    </row>
    <row r="1911" spans="1:83" ht="13.8" x14ac:dyDescent="0.25">
      <c r="A1911" s="51"/>
      <c r="B1911" s="51" t="s">
        <v>601</v>
      </c>
      <c r="C1911" s="51" t="s">
        <v>822</v>
      </c>
      <c r="D1911" s="52" t="s">
        <v>590</v>
      </c>
      <c r="E1911" s="48">
        <f>SmtRes!DO595*SmtRes!AT595</f>
        <v>0.42</v>
      </c>
      <c r="F1911" s="48">
        <f t="shared" si="73"/>
        <v>0.51600000000000001</v>
      </c>
      <c r="G1911" s="48">
        <f>SmtRes!DO595*SmtRes!CX595</f>
        <v>0.21672</v>
      </c>
      <c r="H1911" s="47"/>
      <c r="I1911" s="53"/>
      <c r="J1911" s="47">
        <f>ROUND(SmtRes!AG595/SmtRes!DO595, 2)</f>
        <v>597.98</v>
      </c>
      <c r="K1911" s="53"/>
      <c r="L1911" s="47">
        <f>SmtRes!DH595</f>
        <v>129.59</v>
      </c>
      <c r="CE1911" s="12">
        <v>1</v>
      </c>
    </row>
    <row r="1912" spans="1:83" ht="13.8" x14ac:dyDescent="0.25">
      <c r="A1912" s="55"/>
      <c r="B1912" s="48">
        <v>4</v>
      </c>
      <c r="C1912" s="55" t="s">
        <v>824</v>
      </c>
      <c r="D1912" s="52"/>
      <c r="E1912" s="49"/>
      <c r="F1912" s="48"/>
      <c r="G1912" s="49"/>
      <c r="H1912" s="48"/>
      <c r="I1912" s="48"/>
      <c r="J1912" s="48"/>
      <c r="K1912" s="48"/>
      <c r="L1912" s="43">
        <f>SUM(L1913:L1913)-SUMIF(CE1913:CE1913, 1, L1913:L1913)</f>
        <v>0</v>
      </c>
    </row>
    <row r="1913" spans="1:83" ht="27.6" x14ac:dyDescent="0.25">
      <c r="A1913" s="51"/>
      <c r="B1913" s="51" t="s">
        <v>622</v>
      </c>
      <c r="C1913" s="56" t="s">
        <v>624</v>
      </c>
      <c r="D1913" s="57" t="s">
        <v>99</v>
      </c>
      <c r="E1913" s="58">
        <v>2.4000000000000001E-4</v>
      </c>
      <c r="F1913" s="58">
        <f>ROUND(0,7)</f>
        <v>0</v>
      </c>
      <c r="G1913" s="58">
        <f>SmtRes!CX596</f>
        <v>0</v>
      </c>
      <c r="H1913" s="59">
        <f>SmtRes!CZ596</f>
        <v>144581.54999999999</v>
      </c>
      <c r="I1913" s="60">
        <f>SmtRes!AI596</f>
        <v>1.77</v>
      </c>
      <c r="J1913" s="59">
        <f>ROUND(H1913*I1913, 2)</f>
        <v>255909.34</v>
      </c>
      <c r="K1913" s="60"/>
      <c r="L1913" s="59">
        <f>SmtRes!DF596</f>
        <v>0</v>
      </c>
    </row>
    <row r="1914" spans="1:83" ht="13.8" x14ac:dyDescent="0.25">
      <c r="A1914" s="51"/>
      <c r="B1914" s="51"/>
      <c r="C1914" s="61" t="s">
        <v>825</v>
      </c>
      <c r="D1914" s="52"/>
      <c r="E1914" s="48"/>
      <c r="F1914" s="48"/>
      <c r="G1914" s="48"/>
      <c r="H1914" s="47"/>
      <c r="I1914" s="53"/>
      <c r="J1914" s="47"/>
      <c r="K1914" s="53"/>
      <c r="L1914" s="47">
        <f>L1897+L1899+L1900+L1912</f>
        <v>25604.820000000003</v>
      </c>
    </row>
    <row r="1915" spans="1:83" ht="41.4" x14ac:dyDescent="0.25">
      <c r="A1915" s="50" t="s">
        <v>968</v>
      </c>
      <c r="B1915" s="51" t="str">
        <f>Source!F690</f>
        <v>421/пр_2020_п.75_пп.а</v>
      </c>
      <c r="C1915" s="51" t="str">
        <f>Source!G690</f>
        <v>Сметная стоимость вспомогательных ненормируемых материальных ресурсов, не учтенная в сметной норме, 2%</v>
      </c>
      <c r="D1915" s="52" t="str">
        <f>Source!H690</f>
        <v>%</v>
      </c>
      <c r="E1915" s="48">
        <f>SmtRes!AT597</f>
        <v>2</v>
      </c>
      <c r="F1915" s="48"/>
      <c r="G1915" s="48">
        <f>Source!I690</f>
        <v>2</v>
      </c>
      <c r="H1915" s="47"/>
      <c r="I1915" s="53"/>
      <c r="J1915" s="47"/>
      <c r="K1915" s="53">
        <f>ROUND(0,7)</f>
        <v>0</v>
      </c>
      <c r="L1915" s="47">
        <f>Source!P690</f>
        <v>0</v>
      </c>
      <c r="AD1915" s="12">
        <f>ROUND((Source!AT690/100)*((ROUND(0*Source!I690, 2)+ROUND(0*Source!I690, 2))), 2)</f>
        <v>0</v>
      </c>
      <c r="AE1915" s="12">
        <f>ROUND((Source!AU690/100)*((ROUND(0*Source!I690, 2)+ROUND(0*Source!I690, 2))), 2)</f>
        <v>0</v>
      </c>
      <c r="AN1915" s="12">
        <f>L1915</f>
        <v>0</v>
      </c>
      <c r="AW1915" s="12">
        <f>L1915</f>
        <v>0</v>
      </c>
      <c r="AZ1915" s="12">
        <f>Source!X690</f>
        <v>0</v>
      </c>
      <c r="BA1915" s="12">
        <f>Source!Y690</f>
        <v>0</v>
      </c>
      <c r="CD1915" s="12">
        <v>2</v>
      </c>
    </row>
    <row r="1916" spans="1:83" ht="13.8" x14ac:dyDescent="0.25">
      <c r="A1916" s="51"/>
      <c r="B1916" s="51"/>
      <c r="C1916" s="51" t="s">
        <v>826</v>
      </c>
      <c r="D1916" s="52"/>
      <c r="E1916" s="48"/>
      <c r="F1916" s="48"/>
      <c r="G1916" s="48"/>
      <c r="H1916" s="47"/>
      <c r="I1916" s="53"/>
      <c r="J1916" s="47"/>
      <c r="K1916" s="53"/>
      <c r="L1916" s="47">
        <f>SUM(AR1895:AR1919)+SUM(AS1895:AS1919)+SUM(AT1895:AT1919)+SUM(AU1895:AU1919)+SUM(AV1895:AV1919)</f>
        <v>19829.47</v>
      </c>
    </row>
    <row r="1917" spans="1:83" ht="27.6" x14ac:dyDescent="0.25">
      <c r="A1917" s="51"/>
      <c r="B1917" s="51" t="s">
        <v>128</v>
      </c>
      <c r="C1917" s="51" t="s">
        <v>835</v>
      </c>
      <c r="D1917" s="52" t="s">
        <v>133</v>
      </c>
      <c r="E1917" s="48">
        <f>Source!BZ689</f>
        <v>97</v>
      </c>
      <c r="F1917" s="48"/>
      <c r="G1917" s="48">
        <f>Source!AT689</f>
        <v>97</v>
      </c>
      <c r="H1917" s="47"/>
      <c r="I1917" s="53"/>
      <c r="J1917" s="47"/>
      <c r="K1917" s="53"/>
      <c r="L1917" s="47">
        <f>SUM(AZ1895:AZ1919)</f>
        <v>19234.59</v>
      </c>
    </row>
    <row r="1918" spans="1:83" ht="27.6" x14ac:dyDescent="0.25">
      <c r="A1918" s="56"/>
      <c r="B1918" s="56" t="s">
        <v>129</v>
      </c>
      <c r="C1918" s="56" t="s">
        <v>836</v>
      </c>
      <c r="D1918" s="57" t="s">
        <v>133</v>
      </c>
      <c r="E1918" s="58">
        <f>Source!CA689</f>
        <v>51</v>
      </c>
      <c r="F1918" s="58"/>
      <c r="G1918" s="58">
        <f>Source!AU689</f>
        <v>51</v>
      </c>
      <c r="H1918" s="59"/>
      <c r="I1918" s="60"/>
      <c r="J1918" s="59"/>
      <c r="K1918" s="60"/>
      <c r="L1918" s="59">
        <f>SUM(BA1895:BA1919)</f>
        <v>10113.030000000001</v>
      </c>
    </row>
    <row r="1919" spans="1:83" ht="13.8" x14ac:dyDescent="0.25">
      <c r="C1919" s="98" t="s">
        <v>829</v>
      </c>
      <c r="D1919" s="98"/>
      <c r="E1919" s="98"/>
      <c r="F1919" s="98"/>
      <c r="G1919" s="98"/>
      <c r="H1919" s="98"/>
      <c r="I1919" s="99">
        <f>K1919/E1895</f>
        <v>54952.44</v>
      </c>
      <c r="J1919" s="99"/>
      <c r="K1919" s="99">
        <f>L1897+L1899+L1912+L1917+L1918+L1900+SUM(L1915:L1915)</f>
        <v>54952.44</v>
      </c>
      <c r="L1919" s="99"/>
      <c r="AD1919" s="12">
        <f>ROUND((Source!AT689/100)*((ROUND(SUMIF(SmtRes!AQ588:'SmtRes'!AQ597,"=1",SmtRes!AD588:'SmtRes'!AD597)*Source!I689, 2)+ROUND(SUMIF(SmtRes!AQ588:'SmtRes'!AQ597,"=1",SmtRes!AC588:'SmtRes'!AC597)*Source!I689, 2))), 2)</f>
        <v>3701</v>
      </c>
      <c r="AE1919" s="12">
        <f>ROUND((Source!AU689/100)*((ROUND(SUMIF(SmtRes!AQ588:'SmtRes'!AQ597,"=1",SmtRes!AD588:'SmtRes'!AD597)*Source!I689, 2)+ROUND(SUMIF(SmtRes!AQ588:'SmtRes'!AQ597,"=1",SmtRes!AC588:'SmtRes'!AC597)*Source!I689, 2))), 2)</f>
        <v>1945.88</v>
      </c>
      <c r="AN1919" s="62">
        <f>L1897+L1899+L1912+L1917+L1918+L1900</f>
        <v>54952.44</v>
      </c>
      <c r="AO1919" s="62">
        <f>L1899</f>
        <v>5775.35</v>
      </c>
      <c r="AQ1919" s="12" t="s">
        <v>830</v>
      </c>
      <c r="AR1919" s="62">
        <f>L1897</f>
        <v>17155.810000000001</v>
      </c>
      <c r="AT1919" s="62">
        <f>L1900</f>
        <v>2673.66</v>
      </c>
      <c r="AV1919" s="12" t="s">
        <v>830</v>
      </c>
      <c r="AW1919" s="62">
        <f>L1912</f>
        <v>0</v>
      </c>
      <c r="AZ1919" s="12">
        <f>Source!X689</f>
        <v>19234.59</v>
      </c>
      <c r="BA1919" s="12">
        <f>Source!Y689</f>
        <v>10113.030000000001</v>
      </c>
      <c r="CD1919" s="12">
        <v>2</v>
      </c>
    </row>
    <row r="1920" spans="1:83" ht="107.4" x14ac:dyDescent="0.25">
      <c r="A1920" s="50" t="s">
        <v>442</v>
      </c>
      <c r="B1920" s="51" t="s">
        <v>969</v>
      </c>
      <c r="C1920" s="51" t="s">
        <v>1087</v>
      </c>
      <c r="D1920" s="52" t="str">
        <f>Source!H691</f>
        <v>пролет</v>
      </c>
      <c r="E1920" s="48">
        <f>Source!K691</f>
        <v>1</v>
      </c>
      <c r="F1920" s="48"/>
      <c r="G1920" s="48">
        <f>Source!I691</f>
        <v>1</v>
      </c>
      <c r="H1920" s="47"/>
      <c r="I1920" s="53"/>
      <c r="J1920" s="47"/>
      <c r="K1920" s="53"/>
      <c r="L1920" s="47"/>
    </row>
    <row r="1921" spans="1:83" ht="105.6" x14ac:dyDescent="0.25">
      <c r="B1921" s="54" t="str">
        <f>Source!EO691</f>
        <v>Поправка: 571/пр_2022_п.84_т.3_стр.2_стб.3</v>
      </c>
      <c r="C1921" s="54" t="str">
        <f>Source!CN691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922" spans="1:83" ht="13.8" x14ac:dyDescent="0.25">
      <c r="A1922" s="55"/>
      <c r="B1922" s="48">
        <v>1</v>
      </c>
      <c r="C1922" s="55" t="s">
        <v>819</v>
      </c>
      <c r="D1922" s="52" t="s">
        <v>590</v>
      </c>
      <c r="E1922" s="49"/>
      <c r="F1922" s="48"/>
      <c r="G1922" s="49">
        <f>Source!U691</f>
        <v>23.942399999999999</v>
      </c>
      <c r="H1922" s="48"/>
      <c r="I1922" s="48"/>
      <c r="J1922" s="48"/>
      <c r="K1922" s="48"/>
      <c r="L1922" s="43">
        <f>SUM(L1923:L1923)-SUMIF(CE1923:CE1923, 1, L1923:L1923)</f>
        <v>14317.08</v>
      </c>
    </row>
    <row r="1923" spans="1:83" ht="13.8" x14ac:dyDescent="0.25">
      <c r="A1923" s="51"/>
      <c r="B1923" s="51" t="s">
        <v>617</v>
      </c>
      <c r="C1923" s="51" t="s">
        <v>618</v>
      </c>
      <c r="D1923" s="52" t="s">
        <v>590</v>
      </c>
      <c r="E1923" s="48">
        <v>46.4</v>
      </c>
      <c r="F1923" s="48">
        <f>ROUND((0.6)*0.86,7)</f>
        <v>0.51600000000000001</v>
      </c>
      <c r="G1923" s="48">
        <f>SmtRes!CX598</f>
        <v>23.942399999999999</v>
      </c>
      <c r="H1923" s="47"/>
      <c r="I1923" s="53"/>
      <c r="J1923" s="47">
        <f>SmtRes!CZ598</f>
        <v>597.98</v>
      </c>
      <c r="K1923" s="53"/>
      <c r="L1923" s="47">
        <f>SmtRes!DI598</f>
        <v>14317.08</v>
      </c>
    </row>
    <row r="1924" spans="1:83" ht="13.8" x14ac:dyDescent="0.25">
      <c r="A1924" s="55"/>
      <c r="B1924" s="48">
        <v>2</v>
      </c>
      <c r="C1924" s="55" t="s">
        <v>820</v>
      </c>
      <c r="D1924" s="52"/>
      <c r="E1924" s="49"/>
      <c r="F1924" s="48"/>
      <c r="G1924" s="49"/>
      <c r="H1924" s="48"/>
      <c r="I1924" s="48"/>
      <c r="J1924" s="48"/>
      <c r="K1924" s="48"/>
      <c r="L1924" s="43">
        <f>SUM(L1925:L1936)-SUMIF(CE1925:CE1936, 1, L1925:L1936)</f>
        <v>7552.8400000000011</v>
      </c>
    </row>
    <row r="1925" spans="1:83" ht="13.8" x14ac:dyDescent="0.25">
      <c r="A1925" s="55"/>
      <c r="B1925" s="48"/>
      <c r="C1925" s="55" t="s">
        <v>823</v>
      </c>
      <c r="D1925" s="52" t="s">
        <v>590</v>
      </c>
      <c r="E1925" s="49"/>
      <c r="F1925" s="48"/>
      <c r="G1925" s="49">
        <f>Source!V691</f>
        <v>5.6656800000000009</v>
      </c>
      <c r="H1925" s="48"/>
      <c r="I1925" s="48"/>
      <c r="J1925" s="48"/>
      <c r="K1925" s="48"/>
      <c r="L1925" s="43">
        <f>SUMIF(CE1926:CE1936, 1, L1926:L1936)</f>
        <v>3493.0299999999997</v>
      </c>
      <c r="CE1925" s="12">
        <v>1</v>
      </c>
    </row>
    <row r="1926" spans="1:83" ht="27.6" x14ac:dyDescent="0.25">
      <c r="A1926" s="51"/>
      <c r="B1926" s="51" t="s">
        <v>593</v>
      </c>
      <c r="C1926" s="51" t="s">
        <v>595</v>
      </c>
      <c r="D1926" s="52" t="s">
        <v>596</v>
      </c>
      <c r="E1926" s="48">
        <v>0.53</v>
      </c>
      <c r="F1926" s="48">
        <f t="shared" ref="F1926:F1936" si="74">ROUND((0.6)*0.86,7)</f>
        <v>0.51600000000000001</v>
      </c>
      <c r="G1926" s="48">
        <f>SmtRes!CX600</f>
        <v>0.27348</v>
      </c>
      <c r="H1926" s="47"/>
      <c r="I1926" s="53"/>
      <c r="J1926" s="47">
        <f>SmtRes!CZ600</f>
        <v>1552.12</v>
      </c>
      <c r="K1926" s="53"/>
      <c r="L1926" s="47">
        <f>SmtRes!DG600</f>
        <v>424.47</v>
      </c>
    </row>
    <row r="1927" spans="1:83" ht="13.8" x14ac:dyDescent="0.25">
      <c r="A1927" s="51"/>
      <c r="B1927" s="51" t="s">
        <v>597</v>
      </c>
      <c r="C1927" s="51" t="s">
        <v>821</v>
      </c>
      <c r="D1927" s="52" t="s">
        <v>590</v>
      </c>
      <c r="E1927" s="48">
        <f>SmtRes!DO600*SmtRes!AT600</f>
        <v>0.53</v>
      </c>
      <c r="F1927" s="48">
        <f t="shared" si="74"/>
        <v>0.51600000000000001</v>
      </c>
      <c r="G1927" s="48">
        <f>SmtRes!DO600*SmtRes!CX600</f>
        <v>0.27348</v>
      </c>
      <c r="H1927" s="47"/>
      <c r="I1927" s="53"/>
      <c r="J1927" s="47">
        <f>ROUND(SmtRes!AG600/SmtRes!DO600, 2)</f>
        <v>803.25</v>
      </c>
      <c r="K1927" s="53"/>
      <c r="L1927" s="47">
        <f>SmtRes!DH600</f>
        <v>219.67</v>
      </c>
      <c r="CE1927" s="12">
        <v>1</v>
      </c>
    </row>
    <row r="1928" spans="1:83" ht="27.6" x14ac:dyDescent="0.25">
      <c r="A1928" s="51"/>
      <c r="B1928" s="51" t="s">
        <v>724</v>
      </c>
      <c r="C1928" s="51" t="s">
        <v>726</v>
      </c>
      <c r="D1928" s="52" t="s">
        <v>596</v>
      </c>
      <c r="E1928" s="48">
        <v>8.5</v>
      </c>
      <c r="F1928" s="48">
        <f t="shared" si="74"/>
        <v>0.51600000000000001</v>
      </c>
      <c r="G1928" s="48">
        <f>SmtRes!CX601</f>
        <v>4.3860000000000001</v>
      </c>
      <c r="H1928" s="47"/>
      <c r="I1928" s="53"/>
      <c r="J1928" s="47">
        <f>SmtRes!CZ601</f>
        <v>2.67</v>
      </c>
      <c r="K1928" s="53"/>
      <c r="L1928" s="47">
        <f>SmtRes!DG601</f>
        <v>11.71</v>
      </c>
    </row>
    <row r="1929" spans="1:83" ht="27.6" x14ac:dyDescent="0.25">
      <c r="A1929" s="51"/>
      <c r="B1929" s="51" t="s">
        <v>641</v>
      </c>
      <c r="C1929" s="51" t="s">
        <v>643</v>
      </c>
      <c r="D1929" s="52" t="s">
        <v>596</v>
      </c>
      <c r="E1929" s="48">
        <v>4.25</v>
      </c>
      <c r="F1929" s="48">
        <f t="shared" si="74"/>
        <v>0.51600000000000001</v>
      </c>
      <c r="G1929" s="48">
        <f>SmtRes!CX602</f>
        <v>2.1930000000000001</v>
      </c>
      <c r="H1929" s="47">
        <f>SmtRes!CZ602</f>
        <v>55.78</v>
      </c>
      <c r="I1929" s="53">
        <f>SmtRes!AJ602</f>
        <v>1.38</v>
      </c>
      <c r="J1929" s="47">
        <f>ROUND(H1929*I1929, 2)</f>
        <v>76.98</v>
      </c>
      <c r="K1929" s="53"/>
      <c r="L1929" s="47">
        <f>SmtRes!DG602</f>
        <v>168.82</v>
      </c>
    </row>
    <row r="1930" spans="1:83" ht="13.8" x14ac:dyDescent="0.25">
      <c r="A1930" s="51"/>
      <c r="B1930" s="51" t="s">
        <v>644</v>
      </c>
      <c r="C1930" s="51" t="s">
        <v>868</v>
      </c>
      <c r="D1930" s="52" t="s">
        <v>590</v>
      </c>
      <c r="E1930" s="48">
        <f>SmtRes!DO602*SmtRes!AT602</f>
        <v>4.25</v>
      </c>
      <c r="F1930" s="48">
        <f t="shared" si="74"/>
        <v>0.51600000000000001</v>
      </c>
      <c r="G1930" s="48">
        <f>SmtRes!DO602*SmtRes!CX602</f>
        <v>2.1930000000000001</v>
      </c>
      <c r="H1930" s="47"/>
      <c r="I1930" s="53"/>
      <c r="J1930" s="47">
        <f>ROUND(SmtRes!AG602/SmtRes!DO602, 2)</f>
        <v>531.04</v>
      </c>
      <c r="K1930" s="53"/>
      <c r="L1930" s="47">
        <f>SmtRes!DH602</f>
        <v>1164.57</v>
      </c>
      <c r="CE1930" s="12">
        <v>1</v>
      </c>
    </row>
    <row r="1931" spans="1:83" ht="27.6" x14ac:dyDescent="0.25">
      <c r="A1931" s="51"/>
      <c r="B1931" s="51" t="s">
        <v>638</v>
      </c>
      <c r="C1931" s="51" t="s">
        <v>640</v>
      </c>
      <c r="D1931" s="52" t="s">
        <v>596</v>
      </c>
      <c r="E1931" s="48">
        <v>1.42</v>
      </c>
      <c r="F1931" s="48">
        <f t="shared" si="74"/>
        <v>0.51600000000000001</v>
      </c>
      <c r="G1931" s="48">
        <f>SmtRes!CX603</f>
        <v>0.73272000000000004</v>
      </c>
      <c r="H1931" s="47">
        <f>SmtRes!CZ603</f>
        <v>104.99</v>
      </c>
      <c r="I1931" s="53">
        <f>SmtRes!AJ603</f>
        <v>1.23</v>
      </c>
      <c r="J1931" s="47">
        <f>ROUND(H1931*I1931, 2)</f>
        <v>129.13999999999999</v>
      </c>
      <c r="K1931" s="53"/>
      <c r="L1931" s="47">
        <f>SmtRes!DG603</f>
        <v>94.62</v>
      </c>
    </row>
    <row r="1932" spans="1:83" ht="13.8" x14ac:dyDescent="0.25">
      <c r="A1932" s="51"/>
      <c r="B1932" s="51" t="s">
        <v>601</v>
      </c>
      <c r="C1932" s="51" t="s">
        <v>822</v>
      </c>
      <c r="D1932" s="52" t="s">
        <v>590</v>
      </c>
      <c r="E1932" s="48">
        <f>SmtRes!DO603*SmtRes!AT603</f>
        <v>1.42</v>
      </c>
      <c r="F1932" s="48">
        <f t="shared" si="74"/>
        <v>0.51600000000000001</v>
      </c>
      <c r="G1932" s="48">
        <f>SmtRes!DO603*SmtRes!CX603</f>
        <v>0.73272000000000004</v>
      </c>
      <c r="H1932" s="47"/>
      <c r="I1932" s="53"/>
      <c r="J1932" s="47">
        <f>ROUND(SmtRes!AG603/SmtRes!DO603, 2)</f>
        <v>597.98</v>
      </c>
      <c r="K1932" s="53"/>
      <c r="L1932" s="47">
        <f>SmtRes!DH603</f>
        <v>438.15</v>
      </c>
      <c r="CE1932" s="12">
        <v>1</v>
      </c>
    </row>
    <row r="1933" spans="1:83" ht="27.6" x14ac:dyDescent="0.25">
      <c r="A1933" s="51"/>
      <c r="B1933" s="51" t="s">
        <v>727</v>
      </c>
      <c r="C1933" s="51" t="s">
        <v>729</v>
      </c>
      <c r="D1933" s="52" t="s">
        <v>596</v>
      </c>
      <c r="E1933" s="48">
        <v>4.25</v>
      </c>
      <c r="F1933" s="48">
        <f t="shared" si="74"/>
        <v>0.51600000000000001</v>
      </c>
      <c r="G1933" s="48">
        <f>SmtRes!CX604</f>
        <v>2.1930000000000001</v>
      </c>
      <c r="H1933" s="47">
        <f>SmtRes!CZ604</f>
        <v>2608.83</v>
      </c>
      <c r="I1933" s="53">
        <f>SmtRes!AJ604</f>
        <v>1.17</v>
      </c>
      <c r="J1933" s="47">
        <f>ROUND(H1933*I1933, 2)</f>
        <v>3052.33</v>
      </c>
      <c r="K1933" s="53"/>
      <c r="L1933" s="47">
        <f>SmtRes!DG604</f>
        <v>6693.76</v>
      </c>
    </row>
    <row r="1934" spans="1:83" ht="13.8" x14ac:dyDescent="0.25">
      <c r="A1934" s="51"/>
      <c r="B1934" s="51" t="s">
        <v>660</v>
      </c>
      <c r="C1934" s="51" t="s">
        <v>890</v>
      </c>
      <c r="D1934" s="52" t="s">
        <v>590</v>
      </c>
      <c r="E1934" s="48">
        <f>SmtRes!DO604*SmtRes!AT604</f>
        <v>4.25</v>
      </c>
      <c r="F1934" s="48">
        <f t="shared" si="74"/>
        <v>0.51600000000000001</v>
      </c>
      <c r="G1934" s="48">
        <f>SmtRes!DO604*SmtRes!CX604</f>
        <v>2.1930000000000001</v>
      </c>
      <c r="H1934" s="47"/>
      <c r="I1934" s="53"/>
      <c r="J1934" s="47">
        <f>ROUND(SmtRes!AG604/SmtRes!DO604, 2)</f>
        <v>687.23</v>
      </c>
      <c r="K1934" s="53"/>
      <c r="L1934" s="47">
        <f>SmtRes!DH604</f>
        <v>1507.1</v>
      </c>
      <c r="CE1934" s="12">
        <v>1</v>
      </c>
    </row>
    <row r="1935" spans="1:83" ht="27.6" x14ac:dyDescent="0.25">
      <c r="A1935" s="51"/>
      <c r="B1935" s="51" t="s">
        <v>598</v>
      </c>
      <c r="C1935" s="51" t="s">
        <v>600</v>
      </c>
      <c r="D1935" s="52" t="s">
        <v>596</v>
      </c>
      <c r="E1935" s="48">
        <v>0.53</v>
      </c>
      <c r="F1935" s="48">
        <f t="shared" si="74"/>
        <v>0.51600000000000001</v>
      </c>
      <c r="G1935" s="48">
        <f>SmtRes!CX605</f>
        <v>0.27348</v>
      </c>
      <c r="H1935" s="47">
        <f>SmtRes!CZ605</f>
        <v>477.92</v>
      </c>
      <c r="I1935" s="53">
        <f>SmtRes!AJ605</f>
        <v>1.22</v>
      </c>
      <c r="J1935" s="47">
        <f>ROUND(H1935*I1935, 2)</f>
        <v>583.05999999999995</v>
      </c>
      <c r="K1935" s="53"/>
      <c r="L1935" s="47">
        <f>SmtRes!DG605</f>
        <v>159.46</v>
      </c>
    </row>
    <row r="1936" spans="1:83" ht="13.8" x14ac:dyDescent="0.25">
      <c r="A1936" s="51"/>
      <c r="B1936" s="51" t="s">
        <v>601</v>
      </c>
      <c r="C1936" s="51" t="s">
        <v>822</v>
      </c>
      <c r="D1936" s="52" t="s">
        <v>590</v>
      </c>
      <c r="E1936" s="48">
        <f>SmtRes!DO605*SmtRes!AT605</f>
        <v>0.53</v>
      </c>
      <c r="F1936" s="48">
        <f t="shared" si="74"/>
        <v>0.51600000000000001</v>
      </c>
      <c r="G1936" s="48">
        <f>SmtRes!DO605*SmtRes!CX605</f>
        <v>0.27348</v>
      </c>
      <c r="H1936" s="47"/>
      <c r="I1936" s="53"/>
      <c r="J1936" s="47">
        <f>ROUND(SmtRes!AG605/SmtRes!DO605, 2)</f>
        <v>597.98</v>
      </c>
      <c r="K1936" s="53"/>
      <c r="L1936" s="47">
        <f>SmtRes!DH605</f>
        <v>163.54</v>
      </c>
      <c r="CE1936" s="12">
        <v>1</v>
      </c>
    </row>
    <row r="1937" spans="1:83" ht="13.8" x14ac:dyDescent="0.25">
      <c r="A1937" s="55"/>
      <c r="B1937" s="48">
        <v>4</v>
      </c>
      <c r="C1937" s="55" t="s">
        <v>824</v>
      </c>
      <c r="D1937" s="52"/>
      <c r="E1937" s="49"/>
      <c r="F1937" s="48"/>
      <c r="G1937" s="49"/>
      <c r="H1937" s="48"/>
      <c r="I1937" s="48"/>
      <c r="J1937" s="48"/>
      <c r="K1937" s="48"/>
      <c r="L1937" s="43">
        <f>SUM(L1938:L1938)-SUMIF(CE1938:CE1938, 1, L1938:L1938)</f>
        <v>0</v>
      </c>
    </row>
    <row r="1938" spans="1:83" ht="27.6" x14ac:dyDescent="0.25">
      <c r="A1938" s="51"/>
      <c r="B1938" s="51" t="s">
        <v>622</v>
      </c>
      <c r="C1938" s="56" t="s">
        <v>624</v>
      </c>
      <c r="D1938" s="57" t="s">
        <v>99</v>
      </c>
      <c r="E1938" s="58">
        <v>2.4000000000000001E-4</v>
      </c>
      <c r="F1938" s="58">
        <f>ROUND(0,7)</f>
        <v>0</v>
      </c>
      <c r="G1938" s="58">
        <f>SmtRes!CX606</f>
        <v>0</v>
      </c>
      <c r="H1938" s="59">
        <f>SmtRes!CZ606</f>
        <v>144581.54999999999</v>
      </c>
      <c r="I1938" s="60">
        <f>SmtRes!AI606</f>
        <v>1.77</v>
      </c>
      <c r="J1938" s="59">
        <f>ROUND(H1938*I1938, 2)</f>
        <v>255909.34</v>
      </c>
      <c r="K1938" s="60"/>
      <c r="L1938" s="59">
        <f>SmtRes!DF606</f>
        <v>0</v>
      </c>
    </row>
    <row r="1939" spans="1:83" ht="13.8" x14ac:dyDescent="0.25">
      <c r="A1939" s="51"/>
      <c r="B1939" s="51"/>
      <c r="C1939" s="61" t="s">
        <v>825</v>
      </c>
      <c r="D1939" s="52"/>
      <c r="E1939" s="48"/>
      <c r="F1939" s="48"/>
      <c r="G1939" s="48"/>
      <c r="H1939" s="47"/>
      <c r="I1939" s="53"/>
      <c r="J1939" s="47"/>
      <c r="K1939" s="53"/>
      <c r="L1939" s="47">
        <f>L1922+L1924+L1925+L1937</f>
        <v>25362.95</v>
      </c>
    </row>
    <row r="1940" spans="1:83" ht="41.4" x14ac:dyDescent="0.25">
      <c r="A1940" s="50" t="s">
        <v>970</v>
      </c>
      <c r="B1940" s="51" t="str">
        <f>Source!F692</f>
        <v>421/пр_2020_п.75_пп.а</v>
      </c>
      <c r="C1940" s="51" t="str">
        <f>Source!G692</f>
        <v>Сметная стоимость вспомогательных ненормируемых материальных ресурсов, не учтенная в сметной норме, 2%</v>
      </c>
      <c r="D1940" s="52" t="str">
        <f>Source!H692</f>
        <v>%</v>
      </c>
      <c r="E1940" s="48">
        <f>SmtRes!AT607</f>
        <v>2</v>
      </c>
      <c r="F1940" s="48"/>
      <c r="G1940" s="48">
        <f>Source!I692</f>
        <v>2</v>
      </c>
      <c r="H1940" s="47"/>
      <c r="I1940" s="53"/>
      <c r="J1940" s="47"/>
      <c r="K1940" s="53">
        <f>ROUND(0,7)</f>
        <v>0</v>
      </c>
      <c r="L1940" s="47">
        <f>Source!P692</f>
        <v>0</v>
      </c>
      <c r="AD1940" s="12">
        <f>ROUND((Source!AT692/100)*((ROUND(0*Source!I692, 2)+ROUND(0*Source!I692, 2))), 2)</f>
        <v>0</v>
      </c>
      <c r="AE1940" s="12">
        <f>ROUND((Source!AU692/100)*((ROUND(0*Source!I692, 2)+ROUND(0*Source!I692, 2))), 2)</f>
        <v>0</v>
      </c>
      <c r="AN1940" s="12">
        <f>L1940</f>
        <v>0</v>
      </c>
      <c r="AW1940" s="12">
        <f>L1940</f>
        <v>0</v>
      </c>
      <c r="AZ1940" s="12">
        <f>Source!X692</f>
        <v>0</v>
      </c>
      <c r="BA1940" s="12">
        <f>Source!Y692</f>
        <v>0</v>
      </c>
      <c r="CD1940" s="12">
        <v>2</v>
      </c>
    </row>
    <row r="1941" spans="1:83" ht="13.8" x14ac:dyDescent="0.25">
      <c r="A1941" s="51"/>
      <c r="B1941" s="51"/>
      <c r="C1941" s="51" t="s">
        <v>826</v>
      </c>
      <c r="D1941" s="52"/>
      <c r="E1941" s="48"/>
      <c r="F1941" s="48"/>
      <c r="G1941" s="48"/>
      <c r="H1941" s="47"/>
      <c r="I1941" s="53"/>
      <c r="J1941" s="47"/>
      <c r="K1941" s="53"/>
      <c r="L1941" s="47">
        <f>SUM(AR1920:AR1944)+SUM(AS1920:AS1944)+SUM(AT1920:AT1944)+SUM(AU1920:AU1944)+SUM(AV1920:AV1944)</f>
        <v>17810.11</v>
      </c>
    </row>
    <row r="1942" spans="1:83" ht="27.6" x14ac:dyDescent="0.25">
      <c r="A1942" s="51"/>
      <c r="B1942" s="51" t="s">
        <v>128</v>
      </c>
      <c r="C1942" s="51" t="s">
        <v>835</v>
      </c>
      <c r="D1942" s="52" t="s">
        <v>133</v>
      </c>
      <c r="E1942" s="48">
        <f>Source!BZ691</f>
        <v>97</v>
      </c>
      <c r="F1942" s="48"/>
      <c r="G1942" s="48">
        <f>Source!AT691</f>
        <v>97</v>
      </c>
      <c r="H1942" s="47"/>
      <c r="I1942" s="53"/>
      <c r="J1942" s="47"/>
      <c r="K1942" s="53"/>
      <c r="L1942" s="47">
        <f>SUM(AZ1920:AZ1944)</f>
        <v>17275.810000000001</v>
      </c>
    </row>
    <row r="1943" spans="1:83" ht="27.6" x14ac:dyDescent="0.25">
      <c r="A1943" s="56"/>
      <c r="B1943" s="56" t="s">
        <v>129</v>
      </c>
      <c r="C1943" s="56" t="s">
        <v>836</v>
      </c>
      <c r="D1943" s="57" t="s">
        <v>133</v>
      </c>
      <c r="E1943" s="58">
        <f>Source!CA691</f>
        <v>51</v>
      </c>
      <c r="F1943" s="58"/>
      <c r="G1943" s="58">
        <f>Source!AU691</f>
        <v>51</v>
      </c>
      <c r="H1943" s="59"/>
      <c r="I1943" s="60"/>
      <c r="J1943" s="59"/>
      <c r="K1943" s="60"/>
      <c r="L1943" s="59">
        <f>SUM(BA1920:BA1944)</f>
        <v>9083.16</v>
      </c>
    </row>
    <row r="1944" spans="1:83" ht="13.8" x14ac:dyDescent="0.25">
      <c r="C1944" s="98" t="s">
        <v>829</v>
      </c>
      <c r="D1944" s="98"/>
      <c r="E1944" s="98"/>
      <c r="F1944" s="98"/>
      <c r="G1944" s="98"/>
      <c r="H1944" s="98"/>
      <c r="I1944" s="99">
        <f>K1944/E1920</f>
        <v>51721.919999999998</v>
      </c>
      <c r="J1944" s="99"/>
      <c r="K1944" s="99">
        <f>L1922+L1924+L1937+L1942+L1943+L1925+SUM(L1940:L1940)</f>
        <v>51721.919999999998</v>
      </c>
      <c r="L1944" s="99"/>
      <c r="AD1944" s="12">
        <f>ROUND((Source!AT691/100)*((ROUND(SUMIF(SmtRes!AQ598:'SmtRes'!AQ607,"=1",SmtRes!AD598:'SmtRes'!AD607)*Source!I691, 2)+ROUND(SUMIF(SmtRes!AQ598:'SmtRes'!AQ607,"=1",SmtRes!AC598:'SmtRes'!AC607)*Source!I691, 2))), 2)</f>
        <v>3701</v>
      </c>
      <c r="AE1944" s="12">
        <f>ROUND((Source!AU691/100)*((ROUND(SUMIF(SmtRes!AQ598:'SmtRes'!AQ607,"=1",SmtRes!AD598:'SmtRes'!AD607)*Source!I691, 2)+ROUND(SUMIF(SmtRes!AQ598:'SmtRes'!AQ607,"=1",SmtRes!AC598:'SmtRes'!AC607)*Source!I691, 2))), 2)</f>
        <v>1945.88</v>
      </c>
      <c r="AN1944" s="62">
        <f>L1922+L1924+L1937+L1942+L1943+L1925</f>
        <v>51721.919999999998</v>
      </c>
      <c r="AO1944" s="62">
        <f>L1924</f>
        <v>7552.8400000000011</v>
      </c>
      <c r="AQ1944" s="12" t="s">
        <v>830</v>
      </c>
      <c r="AR1944" s="62">
        <f>L1922</f>
        <v>14317.08</v>
      </c>
      <c r="AT1944" s="62">
        <f>L1925</f>
        <v>3493.0299999999997</v>
      </c>
      <c r="AV1944" s="12" t="s">
        <v>830</v>
      </c>
      <c r="AW1944" s="62">
        <f>L1937</f>
        <v>0</v>
      </c>
      <c r="AZ1944" s="12">
        <f>Source!X691</f>
        <v>17275.810000000001</v>
      </c>
      <c r="BA1944" s="12">
        <f>Source!Y691</f>
        <v>9083.16</v>
      </c>
      <c r="CD1944" s="12">
        <v>2</v>
      </c>
    </row>
    <row r="1945" spans="1:83" ht="107.4" x14ac:dyDescent="0.25">
      <c r="A1945" s="50" t="s">
        <v>447</v>
      </c>
      <c r="B1945" s="51" t="s">
        <v>971</v>
      </c>
      <c r="C1945" s="51" t="s">
        <v>1088</v>
      </c>
      <c r="D1945" s="52" t="str">
        <f>Source!H693</f>
        <v>пролет</v>
      </c>
      <c r="E1945" s="48">
        <f>Source!K693</f>
        <v>1</v>
      </c>
      <c r="F1945" s="48"/>
      <c r="G1945" s="48">
        <f>Source!I693</f>
        <v>1</v>
      </c>
      <c r="H1945" s="47"/>
      <c r="I1945" s="53"/>
      <c r="J1945" s="47"/>
      <c r="K1945" s="53"/>
      <c r="L1945" s="47"/>
    </row>
    <row r="1946" spans="1:83" ht="105.6" x14ac:dyDescent="0.25">
      <c r="B1946" s="54" t="str">
        <f>Source!EO693</f>
        <v>Поправка: 571/пр_2022_п.84_т.3_стр.2_стб.3</v>
      </c>
      <c r="C1946" s="54" t="str">
        <f>Source!CN693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947" spans="1:83" ht="13.8" x14ac:dyDescent="0.25">
      <c r="A1947" s="55"/>
      <c r="B1947" s="48">
        <v>1</v>
      </c>
      <c r="C1947" s="55" t="s">
        <v>819</v>
      </c>
      <c r="D1947" s="52" t="s">
        <v>590</v>
      </c>
      <c r="E1947" s="49"/>
      <c r="F1947" s="48"/>
      <c r="G1947" s="49">
        <f>Source!U693</f>
        <v>38.803199999999997</v>
      </c>
      <c r="H1947" s="48"/>
      <c r="I1947" s="48"/>
      <c r="J1947" s="48"/>
      <c r="K1947" s="48"/>
      <c r="L1947" s="43">
        <f>SUM(L1948:L1948)-SUMIF(CE1948:CE1948, 1, L1948:L1948)</f>
        <v>23203.54</v>
      </c>
    </row>
    <row r="1948" spans="1:83" ht="13.8" x14ac:dyDescent="0.25">
      <c r="A1948" s="51"/>
      <c r="B1948" s="51" t="s">
        <v>617</v>
      </c>
      <c r="C1948" s="51" t="s">
        <v>618</v>
      </c>
      <c r="D1948" s="52" t="s">
        <v>590</v>
      </c>
      <c r="E1948" s="48">
        <v>75.2</v>
      </c>
      <c r="F1948" s="48">
        <f>ROUND((0.6)*0.86,7)</f>
        <v>0.51600000000000001</v>
      </c>
      <c r="G1948" s="48">
        <f>SmtRes!CX608</f>
        <v>38.803199999999997</v>
      </c>
      <c r="H1948" s="47"/>
      <c r="I1948" s="53"/>
      <c r="J1948" s="47">
        <f>SmtRes!CZ608</f>
        <v>597.98</v>
      </c>
      <c r="K1948" s="53"/>
      <c r="L1948" s="47">
        <f>SmtRes!DI608</f>
        <v>23203.54</v>
      </c>
    </row>
    <row r="1949" spans="1:83" ht="13.8" x14ac:dyDescent="0.25">
      <c r="A1949" s="55"/>
      <c r="B1949" s="48">
        <v>2</v>
      </c>
      <c r="C1949" s="55" t="s">
        <v>820</v>
      </c>
      <c r="D1949" s="52"/>
      <c r="E1949" s="49"/>
      <c r="F1949" s="48"/>
      <c r="G1949" s="49"/>
      <c r="H1949" s="48"/>
      <c r="I1949" s="48"/>
      <c r="J1949" s="48"/>
      <c r="K1949" s="48"/>
      <c r="L1949" s="43">
        <f>SUM(L1950:L1961)-SUMIF(CE1950:CE1961, 1, L1950:L1961)</f>
        <v>7559.56</v>
      </c>
    </row>
    <row r="1950" spans="1:83" ht="13.8" x14ac:dyDescent="0.25">
      <c r="A1950" s="55"/>
      <c r="B1950" s="48"/>
      <c r="C1950" s="55" t="s">
        <v>823</v>
      </c>
      <c r="D1950" s="52" t="s">
        <v>590</v>
      </c>
      <c r="E1950" s="49"/>
      <c r="F1950" s="48"/>
      <c r="G1950" s="49">
        <f>Source!V693</f>
        <v>5.7069600000000005</v>
      </c>
      <c r="H1950" s="48"/>
      <c r="I1950" s="48"/>
      <c r="J1950" s="48"/>
      <c r="K1950" s="48"/>
      <c r="L1950" s="43">
        <f>SUMIF(CE1951:CE1961, 1, L1951:L1961)</f>
        <v>3534.45</v>
      </c>
      <c r="CE1950" s="12">
        <v>1</v>
      </c>
    </row>
    <row r="1951" spans="1:83" ht="27.6" x14ac:dyDescent="0.25">
      <c r="A1951" s="51"/>
      <c r="B1951" s="51" t="s">
        <v>593</v>
      </c>
      <c r="C1951" s="51" t="s">
        <v>595</v>
      </c>
      <c r="D1951" s="52" t="s">
        <v>596</v>
      </c>
      <c r="E1951" s="48">
        <v>0.7</v>
      </c>
      <c r="F1951" s="48">
        <f t="shared" ref="F1951:F1961" si="75">ROUND((0.6)*0.86,7)</f>
        <v>0.51600000000000001</v>
      </c>
      <c r="G1951" s="48">
        <f>SmtRes!CX610</f>
        <v>0.36120000000000002</v>
      </c>
      <c r="H1951" s="47"/>
      <c r="I1951" s="53"/>
      <c r="J1951" s="47">
        <f>SmtRes!CZ610</f>
        <v>1552.12</v>
      </c>
      <c r="K1951" s="53"/>
      <c r="L1951" s="47">
        <f>SmtRes!DG610</f>
        <v>560.63</v>
      </c>
    </row>
    <row r="1952" spans="1:83" ht="13.8" x14ac:dyDescent="0.25">
      <c r="A1952" s="51"/>
      <c r="B1952" s="51" t="s">
        <v>597</v>
      </c>
      <c r="C1952" s="51" t="s">
        <v>821</v>
      </c>
      <c r="D1952" s="52" t="s">
        <v>590</v>
      </c>
      <c r="E1952" s="48">
        <f>SmtRes!DO610*SmtRes!AT610</f>
        <v>0.7</v>
      </c>
      <c r="F1952" s="48">
        <f t="shared" si="75"/>
        <v>0.51600000000000001</v>
      </c>
      <c r="G1952" s="48">
        <f>SmtRes!DO610*SmtRes!CX610</f>
        <v>0.36120000000000002</v>
      </c>
      <c r="H1952" s="47"/>
      <c r="I1952" s="53"/>
      <c r="J1952" s="47">
        <f>ROUND(SmtRes!AG610/SmtRes!DO610, 2)</f>
        <v>803.25</v>
      </c>
      <c r="K1952" s="53"/>
      <c r="L1952" s="47">
        <f>SmtRes!DH610</f>
        <v>290.13</v>
      </c>
      <c r="CE1952" s="12">
        <v>1</v>
      </c>
    </row>
    <row r="1953" spans="1:83" ht="27.6" x14ac:dyDescent="0.25">
      <c r="A1953" s="51"/>
      <c r="B1953" s="51" t="s">
        <v>724</v>
      </c>
      <c r="C1953" s="51" t="s">
        <v>726</v>
      </c>
      <c r="D1953" s="52" t="s">
        <v>596</v>
      </c>
      <c r="E1953" s="48">
        <v>8.2799999999999994</v>
      </c>
      <c r="F1953" s="48">
        <f t="shared" si="75"/>
        <v>0.51600000000000001</v>
      </c>
      <c r="G1953" s="48">
        <f>SmtRes!CX611</f>
        <v>4.2724799999999998</v>
      </c>
      <c r="H1953" s="47"/>
      <c r="I1953" s="53"/>
      <c r="J1953" s="47">
        <f>SmtRes!CZ611</f>
        <v>2.67</v>
      </c>
      <c r="K1953" s="53"/>
      <c r="L1953" s="47">
        <f>SmtRes!DG611</f>
        <v>11.41</v>
      </c>
    </row>
    <row r="1954" spans="1:83" ht="27.6" x14ac:dyDescent="0.25">
      <c r="A1954" s="51"/>
      <c r="B1954" s="51" t="s">
        <v>641</v>
      </c>
      <c r="C1954" s="51" t="s">
        <v>643</v>
      </c>
      <c r="D1954" s="52" t="s">
        <v>596</v>
      </c>
      <c r="E1954" s="48">
        <v>4.1399999999999997</v>
      </c>
      <c r="F1954" s="48">
        <f t="shared" si="75"/>
        <v>0.51600000000000001</v>
      </c>
      <c r="G1954" s="48">
        <f>SmtRes!CX612</f>
        <v>2.1362399999999999</v>
      </c>
      <c r="H1954" s="47">
        <f>SmtRes!CZ612</f>
        <v>55.78</v>
      </c>
      <c r="I1954" s="53">
        <f>SmtRes!AJ612</f>
        <v>1.38</v>
      </c>
      <c r="J1954" s="47">
        <f>ROUND(H1954*I1954, 2)</f>
        <v>76.98</v>
      </c>
      <c r="K1954" s="53"/>
      <c r="L1954" s="47">
        <f>SmtRes!DG612</f>
        <v>164.45</v>
      </c>
    </row>
    <row r="1955" spans="1:83" ht="13.8" x14ac:dyDescent="0.25">
      <c r="A1955" s="51"/>
      <c r="B1955" s="51" t="s">
        <v>644</v>
      </c>
      <c r="C1955" s="51" t="s">
        <v>868</v>
      </c>
      <c r="D1955" s="52" t="s">
        <v>590</v>
      </c>
      <c r="E1955" s="48">
        <f>SmtRes!DO612*SmtRes!AT612</f>
        <v>4.1399999999999997</v>
      </c>
      <c r="F1955" s="48">
        <f t="shared" si="75"/>
        <v>0.51600000000000001</v>
      </c>
      <c r="G1955" s="48">
        <f>SmtRes!DO612*SmtRes!CX612</f>
        <v>2.1362399999999999</v>
      </c>
      <c r="H1955" s="47"/>
      <c r="I1955" s="53"/>
      <c r="J1955" s="47">
        <f>ROUND(SmtRes!AG612/SmtRes!DO612, 2)</f>
        <v>531.04</v>
      </c>
      <c r="K1955" s="53"/>
      <c r="L1955" s="47">
        <f>SmtRes!DH612</f>
        <v>1134.43</v>
      </c>
      <c r="CE1955" s="12">
        <v>1</v>
      </c>
    </row>
    <row r="1956" spans="1:83" ht="27.6" x14ac:dyDescent="0.25">
      <c r="A1956" s="51"/>
      <c r="B1956" s="51" t="s">
        <v>638</v>
      </c>
      <c r="C1956" s="51" t="s">
        <v>640</v>
      </c>
      <c r="D1956" s="52" t="s">
        <v>596</v>
      </c>
      <c r="E1956" s="48">
        <v>1.38</v>
      </c>
      <c r="F1956" s="48">
        <f t="shared" si="75"/>
        <v>0.51600000000000001</v>
      </c>
      <c r="G1956" s="48">
        <f>SmtRes!CX613</f>
        <v>0.71208000000000005</v>
      </c>
      <c r="H1956" s="47">
        <f>SmtRes!CZ613</f>
        <v>104.99</v>
      </c>
      <c r="I1956" s="53">
        <f>SmtRes!AJ613</f>
        <v>1.23</v>
      </c>
      <c r="J1956" s="47">
        <f>ROUND(H1956*I1956, 2)</f>
        <v>129.13999999999999</v>
      </c>
      <c r="K1956" s="53"/>
      <c r="L1956" s="47">
        <f>SmtRes!DG613</f>
        <v>91.96</v>
      </c>
    </row>
    <row r="1957" spans="1:83" ht="13.8" x14ac:dyDescent="0.25">
      <c r="A1957" s="51"/>
      <c r="B1957" s="51" t="s">
        <v>601</v>
      </c>
      <c r="C1957" s="51" t="s">
        <v>822</v>
      </c>
      <c r="D1957" s="52" t="s">
        <v>590</v>
      </c>
      <c r="E1957" s="48">
        <f>SmtRes!DO613*SmtRes!AT613</f>
        <v>1.38</v>
      </c>
      <c r="F1957" s="48">
        <f t="shared" si="75"/>
        <v>0.51600000000000001</v>
      </c>
      <c r="G1957" s="48">
        <f>SmtRes!DO613*SmtRes!CX613</f>
        <v>0.71208000000000005</v>
      </c>
      <c r="H1957" s="47"/>
      <c r="I1957" s="53"/>
      <c r="J1957" s="47">
        <f>ROUND(SmtRes!AG613/SmtRes!DO613, 2)</f>
        <v>597.98</v>
      </c>
      <c r="K1957" s="53"/>
      <c r="L1957" s="47">
        <f>SmtRes!DH613</f>
        <v>425.81</v>
      </c>
      <c r="CE1957" s="12">
        <v>1</v>
      </c>
    </row>
    <row r="1958" spans="1:83" ht="27.6" x14ac:dyDescent="0.25">
      <c r="A1958" s="51"/>
      <c r="B1958" s="51" t="s">
        <v>727</v>
      </c>
      <c r="C1958" s="51" t="s">
        <v>729</v>
      </c>
      <c r="D1958" s="52" t="s">
        <v>596</v>
      </c>
      <c r="E1958" s="48">
        <v>4.1399999999999997</v>
      </c>
      <c r="F1958" s="48">
        <f t="shared" si="75"/>
        <v>0.51600000000000001</v>
      </c>
      <c r="G1958" s="48">
        <f>SmtRes!CX614</f>
        <v>2.1362399999999999</v>
      </c>
      <c r="H1958" s="47">
        <f>SmtRes!CZ614</f>
        <v>2608.83</v>
      </c>
      <c r="I1958" s="53">
        <f>SmtRes!AJ614</f>
        <v>1.17</v>
      </c>
      <c r="J1958" s="47">
        <f>ROUND(H1958*I1958, 2)</f>
        <v>3052.33</v>
      </c>
      <c r="K1958" s="53"/>
      <c r="L1958" s="47">
        <f>SmtRes!DG614</f>
        <v>6520.51</v>
      </c>
    </row>
    <row r="1959" spans="1:83" ht="13.8" x14ac:dyDescent="0.25">
      <c r="A1959" s="51"/>
      <c r="B1959" s="51" t="s">
        <v>660</v>
      </c>
      <c r="C1959" s="51" t="s">
        <v>890</v>
      </c>
      <c r="D1959" s="52" t="s">
        <v>590</v>
      </c>
      <c r="E1959" s="48">
        <f>SmtRes!DO614*SmtRes!AT614</f>
        <v>4.1399999999999997</v>
      </c>
      <c r="F1959" s="48">
        <f t="shared" si="75"/>
        <v>0.51600000000000001</v>
      </c>
      <c r="G1959" s="48">
        <f>SmtRes!DO614*SmtRes!CX614</f>
        <v>2.1362399999999999</v>
      </c>
      <c r="H1959" s="47"/>
      <c r="I1959" s="53"/>
      <c r="J1959" s="47">
        <f>ROUND(SmtRes!AG614/SmtRes!DO614, 2)</f>
        <v>687.23</v>
      </c>
      <c r="K1959" s="53"/>
      <c r="L1959" s="47">
        <f>SmtRes!DH614</f>
        <v>1468.09</v>
      </c>
      <c r="CE1959" s="12">
        <v>1</v>
      </c>
    </row>
    <row r="1960" spans="1:83" ht="27.6" x14ac:dyDescent="0.25">
      <c r="A1960" s="51"/>
      <c r="B1960" s="51" t="s">
        <v>598</v>
      </c>
      <c r="C1960" s="51" t="s">
        <v>600</v>
      </c>
      <c r="D1960" s="52" t="s">
        <v>596</v>
      </c>
      <c r="E1960" s="48">
        <v>0.7</v>
      </c>
      <c r="F1960" s="48">
        <f t="shared" si="75"/>
        <v>0.51600000000000001</v>
      </c>
      <c r="G1960" s="48">
        <f>SmtRes!CX615</f>
        <v>0.36120000000000002</v>
      </c>
      <c r="H1960" s="47">
        <f>SmtRes!CZ615</f>
        <v>477.92</v>
      </c>
      <c r="I1960" s="53">
        <f>SmtRes!AJ615</f>
        <v>1.22</v>
      </c>
      <c r="J1960" s="47">
        <f>ROUND(H1960*I1960, 2)</f>
        <v>583.05999999999995</v>
      </c>
      <c r="K1960" s="53"/>
      <c r="L1960" s="47">
        <f>SmtRes!DG615</f>
        <v>210.6</v>
      </c>
    </row>
    <row r="1961" spans="1:83" ht="13.8" x14ac:dyDescent="0.25">
      <c r="A1961" s="51"/>
      <c r="B1961" s="51" t="s">
        <v>601</v>
      </c>
      <c r="C1961" s="51" t="s">
        <v>822</v>
      </c>
      <c r="D1961" s="52" t="s">
        <v>590</v>
      </c>
      <c r="E1961" s="48">
        <f>SmtRes!DO615*SmtRes!AT615</f>
        <v>0.7</v>
      </c>
      <c r="F1961" s="48">
        <f t="shared" si="75"/>
        <v>0.51600000000000001</v>
      </c>
      <c r="G1961" s="48">
        <f>SmtRes!DO615*SmtRes!CX615</f>
        <v>0.36120000000000002</v>
      </c>
      <c r="H1961" s="47"/>
      <c r="I1961" s="53"/>
      <c r="J1961" s="47">
        <f>ROUND(SmtRes!AG615/SmtRes!DO615, 2)</f>
        <v>597.98</v>
      </c>
      <c r="K1961" s="53"/>
      <c r="L1961" s="47">
        <f>SmtRes!DH615</f>
        <v>215.99</v>
      </c>
      <c r="CE1961" s="12">
        <v>1</v>
      </c>
    </row>
    <row r="1962" spans="1:83" ht="13.8" x14ac:dyDescent="0.25">
      <c r="A1962" s="55"/>
      <c r="B1962" s="48">
        <v>4</v>
      </c>
      <c r="C1962" s="55" t="s">
        <v>824</v>
      </c>
      <c r="D1962" s="52"/>
      <c r="E1962" s="49"/>
      <c r="F1962" s="48"/>
      <c r="G1962" s="49"/>
      <c r="H1962" s="48"/>
      <c r="I1962" s="48"/>
      <c r="J1962" s="48"/>
      <c r="K1962" s="48"/>
      <c r="L1962" s="43">
        <f>SUM(L1963:L1963)-SUMIF(CE1963:CE1963, 1, L1963:L1963)</f>
        <v>0</v>
      </c>
    </row>
    <row r="1963" spans="1:83" ht="27.6" x14ac:dyDescent="0.25">
      <c r="A1963" s="51"/>
      <c r="B1963" s="51" t="s">
        <v>622</v>
      </c>
      <c r="C1963" s="56" t="s">
        <v>624</v>
      </c>
      <c r="D1963" s="57" t="s">
        <v>99</v>
      </c>
      <c r="E1963" s="58">
        <v>2.4000000000000001E-4</v>
      </c>
      <c r="F1963" s="58">
        <f>ROUND(0,7)</f>
        <v>0</v>
      </c>
      <c r="G1963" s="58">
        <f>SmtRes!CX616</f>
        <v>0</v>
      </c>
      <c r="H1963" s="59">
        <f>SmtRes!CZ616</f>
        <v>144581.54999999999</v>
      </c>
      <c r="I1963" s="60">
        <f>SmtRes!AI616</f>
        <v>1.77</v>
      </c>
      <c r="J1963" s="59">
        <f>ROUND(H1963*I1963, 2)</f>
        <v>255909.34</v>
      </c>
      <c r="K1963" s="60"/>
      <c r="L1963" s="59">
        <f>SmtRes!DF616</f>
        <v>0</v>
      </c>
    </row>
    <row r="1964" spans="1:83" ht="13.8" x14ac:dyDescent="0.25">
      <c r="A1964" s="51"/>
      <c r="B1964" s="51"/>
      <c r="C1964" s="61" t="s">
        <v>825</v>
      </c>
      <c r="D1964" s="52"/>
      <c r="E1964" s="48"/>
      <c r="F1964" s="48"/>
      <c r="G1964" s="48"/>
      <c r="H1964" s="47"/>
      <c r="I1964" s="53"/>
      <c r="J1964" s="47"/>
      <c r="K1964" s="53"/>
      <c r="L1964" s="47">
        <f>L1947+L1949+L1950+L1962</f>
        <v>34297.550000000003</v>
      </c>
    </row>
    <row r="1965" spans="1:83" ht="41.4" x14ac:dyDescent="0.25">
      <c r="A1965" s="50" t="s">
        <v>972</v>
      </c>
      <c r="B1965" s="51" t="str">
        <f>Source!F694</f>
        <v>421/пр_2020_п.75_пп.а</v>
      </c>
      <c r="C1965" s="51" t="str">
        <f>Source!G694</f>
        <v>Сметная стоимость вспомогательных ненормируемых материальных ресурсов, не учтенная в сметной норме, 2%</v>
      </c>
      <c r="D1965" s="52" t="str">
        <f>Source!H694</f>
        <v>%</v>
      </c>
      <c r="E1965" s="48">
        <f>SmtRes!AT617</f>
        <v>2</v>
      </c>
      <c r="F1965" s="48"/>
      <c r="G1965" s="48">
        <f>Source!I694</f>
        <v>2</v>
      </c>
      <c r="H1965" s="47"/>
      <c r="I1965" s="53"/>
      <c r="J1965" s="47"/>
      <c r="K1965" s="53">
        <f>ROUND(0,7)</f>
        <v>0</v>
      </c>
      <c r="L1965" s="47">
        <f>Source!P694</f>
        <v>0</v>
      </c>
      <c r="AD1965" s="12">
        <f>ROUND((Source!AT694/100)*((ROUND(0*Source!I694, 2)+ROUND(0*Source!I694, 2))), 2)</f>
        <v>0</v>
      </c>
      <c r="AE1965" s="12">
        <f>ROUND((Source!AU694/100)*((ROUND(0*Source!I694, 2)+ROUND(0*Source!I694, 2))), 2)</f>
        <v>0</v>
      </c>
      <c r="AN1965" s="12">
        <f>L1965</f>
        <v>0</v>
      </c>
      <c r="AW1965" s="12">
        <f>L1965</f>
        <v>0</v>
      </c>
      <c r="AZ1965" s="12">
        <f>Source!X694</f>
        <v>0</v>
      </c>
      <c r="BA1965" s="12">
        <f>Source!Y694</f>
        <v>0</v>
      </c>
      <c r="CD1965" s="12">
        <v>2</v>
      </c>
    </row>
    <row r="1966" spans="1:83" ht="13.8" x14ac:dyDescent="0.25">
      <c r="A1966" s="51"/>
      <c r="B1966" s="51"/>
      <c r="C1966" s="51" t="s">
        <v>826</v>
      </c>
      <c r="D1966" s="52"/>
      <c r="E1966" s="48"/>
      <c r="F1966" s="48"/>
      <c r="G1966" s="48"/>
      <c r="H1966" s="47"/>
      <c r="I1966" s="53"/>
      <c r="J1966" s="47"/>
      <c r="K1966" s="53"/>
      <c r="L1966" s="47">
        <f>SUM(AR1945:AR1969)+SUM(AS1945:AS1969)+SUM(AT1945:AT1969)+SUM(AU1945:AU1969)+SUM(AV1945:AV1969)</f>
        <v>26737.99</v>
      </c>
    </row>
    <row r="1967" spans="1:83" ht="27.6" x14ac:dyDescent="0.25">
      <c r="A1967" s="51"/>
      <c r="B1967" s="51" t="s">
        <v>128</v>
      </c>
      <c r="C1967" s="51" t="s">
        <v>835</v>
      </c>
      <c r="D1967" s="52" t="s">
        <v>133</v>
      </c>
      <c r="E1967" s="48">
        <f>Source!BZ693</f>
        <v>97</v>
      </c>
      <c r="F1967" s="48"/>
      <c r="G1967" s="48">
        <f>Source!AT693</f>
        <v>97</v>
      </c>
      <c r="H1967" s="47"/>
      <c r="I1967" s="53"/>
      <c r="J1967" s="47"/>
      <c r="K1967" s="53"/>
      <c r="L1967" s="47">
        <f>SUM(AZ1945:AZ1969)</f>
        <v>25935.85</v>
      </c>
    </row>
    <row r="1968" spans="1:83" ht="27.6" x14ac:dyDescent="0.25">
      <c r="A1968" s="56"/>
      <c r="B1968" s="56" t="s">
        <v>129</v>
      </c>
      <c r="C1968" s="56" t="s">
        <v>836</v>
      </c>
      <c r="D1968" s="57" t="s">
        <v>133</v>
      </c>
      <c r="E1968" s="58">
        <f>Source!CA693</f>
        <v>51</v>
      </c>
      <c r="F1968" s="58"/>
      <c r="G1968" s="58">
        <f>Source!AU693</f>
        <v>51</v>
      </c>
      <c r="H1968" s="59"/>
      <c r="I1968" s="60"/>
      <c r="J1968" s="59"/>
      <c r="K1968" s="60"/>
      <c r="L1968" s="59">
        <f>SUM(BA1945:BA1969)</f>
        <v>13636.37</v>
      </c>
    </row>
    <row r="1969" spans="1:83" ht="13.8" x14ac:dyDescent="0.25">
      <c r="C1969" s="98" t="s">
        <v>829</v>
      </c>
      <c r="D1969" s="98"/>
      <c r="E1969" s="98"/>
      <c r="F1969" s="98"/>
      <c r="G1969" s="98"/>
      <c r="H1969" s="98"/>
      <c r="I1969" s="99">
        <f>K1969/E1945</f>
        <v>73869.76999999999</v>
      </c>
      <c r="J1969" s="99"/>
      <c r="K1969" s="99">
        <f>L1947+L1949+L1962+L1967+L1968+L1950+SUM(L1965:L1965)</f>
        <v>73869.76999999999</v>
      </c>
      <c r="L1969" s="99"/>
      <c r="AD1969" s="12">
        <f>ROUND((Source!AT693/100)*((ROUND(SUMIF(SmtRes!AQ608:'SmtRes'!AQ617,"=1",SmtRes!AD608:'SmtRes'!AD617)*Source!I693, 2)+ROUND(SUMIF(SmtRes!AQ608:'SmtRes'!AQ617,"=1",SmtRes!AC608:'SmtRes'!AC617)*Source!I693, 2))), 2)</f>
        <v>3701</v>
      </c>
      <c r="AE1969" s="12">
        <f>ROUND((Source!AU693/100)*((ROUND(SUMIF(SmtRes!AQ608:'SmtRes'!AQ617,"=1",SmtRes!AD608:'SmtRes'!AD617)*Source!I693, 2)+ROUND(SUMIF(SmtRes!AQ608:'SmtRes'!AQ617,"=1",SmtRes!AC608:'SmtRes'!AC617)*Source!I693, 2))), 2)</f>
        <v>1945.88</v>
      </c>
      <c r="AN1969" s="62">
        <f>L1947+L1949+L1962+L1967+L1968+L1950</f>
        <v>73869.76999999999</v>
      </c>
      <c r="AO1969" s="62">
        <f>L1949</f>
        <v>7559.56</v>
      </c>
      <c r="AQ1969" s="12" t="s">
        <v>830</v>
      </c>
      <c r="AR1969" s="62">
        <f>L1947</f>
        <v>23203.54</v>
      </c>
      <c r="AT1969" s="62">
        <f>L1950</f>
        <v>3534.45</v>
      </c>
      <c r="AV1969" s="12" t="s">
        <v>830</v>
      </c>
      <c r="AW1969" s="62">
        <f>L1962</f>
        <v>0</v>
      </c>
      <c r="AZ1969" s="12">
        <f>Source!X693</f>
        <v>25935.85</v>
      </c>
      <c r="BA1969" s="12">
        <f>Source!Y693</f>
        <v>13636.37</v>
      </c>
      <c r="CD1969" s="12">
        <v>2</v>
      </c>
    </row>
    <row r="1970" spans="1:83" ht="107.4" x14ac:dyDescent="0.25">
      <c r="A1970" s="50" t="s">
        <v>452</v>
      </c>
      <c r="B1970" s="51" t="s">
        <v>973</v>
      </c>
      <c r="C1970" s="51" t="s">
        <v>1089</v>
      </c>
      <c r="D1970" s="52" t="str">
        <f>Source!H695</f>
        <v>пролет</v>
      </c>
      <c r="E1970" s="48">
        <f>Source!K695</f>
        <v>1</v>
      </c>
      <c r="F1970" s="48"/>
      <c r="G1970" s="48">
        <f>Source!I695</f>
        <v>1</v>
      </c>
      <c r="H1970" s="47"/>
      <c r="I1970" s="53"/>
      <c r="J1970" s="47"/>
      <c r="K1970" s="53"/>
      <c r="L1970" s="47"/>
    </row>
    <row r="1971" spans="1:83" ht="105.6" x14ac:dyDescent="0.25">
      <c r="B1971" s="54" t="str">
        <f>Source!EO695</f>
        <v>Поправка: 571/пр_2022_п.84_т.3_стр.2_стб.3</v>
      </c>
      <c r="C1971" s="54" t="str">
        <f>Source!CN695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972" spans="1:83" ht="13.8" x14ac:dyDescent="0.25">
      <c r="A1972" s="55"/>
      <c r="B1972" s="48">
        <v>1</v>
      </c>
      <c r="C1972" s="55" t="s">
        <v>819</v>
      </c>
      <c r="D1972" s="52" t="s">
        <v>590</v>
      </c>
      <c r="E1972" s="49"/>
      <c r="F1972" s="48"/>
      <c r="G1972" s="49">
        <f>Source!U695</f>
        <v>49.948799999999999</v>
      </c>
      <c r="H1972" s="48"/>
      <c r="I1972" s="48"/>
      <c r="J1972" s="48"/>
      <c r="K1972" s="48"/>
      <c r="L1972" s="43">
        <f>SUM(L1973:L1973)-SUMIF(CE1973:CE1973, 1, L1973:L1973)</f>
        <v>29868.38</v>
      </c>
    </row>
    <row r="1973" spans="1:83" ht="13.8" x14ac:dyDescent="0.25">
      <c r="A1973" s="51"/>
      <c r="B1973" s="51" t="s">
        <v>617</v>
      </c>
      <c r="C1973" s="51" t="s">
        <v>618</v>
      </c>
      <c r="D1973" s="52" t="s">
        <v>590</v>
      </c>
      <c r="E1973" s="48">
        <v>96.8</v>
      </c>
      <c r="F1973" s="48">
        <f>ROUND((0.6)*0.86,7)</f>
        <v>0.51600000000000001</v>
      </c>
      <c r="G1973" s="48">
        <f>SmtRes!CX618</f>
        <v>49.948799999999999</v>
      </c>
      <c r="H1973" s="47"/>
      <c r="I1973" s="53"/>
      <c r="J1973" s="47">
        <f>SmtRes!CZ618</f>
        <v>597.98</v>
      </c>
      <c r="K1973" s="53"/>
      <c r="L1973" s="47">
        <f>SmtRes!DI618</f>
        <v>29868.38</v>
      </c>
    </row>
    <row r="1974" spans="1:83" ht="13.8" x14ac:dyDescent="0.25">
      <c r="A1974" s="55"/>
      <c r="B1974" s="48">
        <v>2</v>
      </c>
      <c r="C1974" s="55" t="s">
        <v>820</v>
      </c>
      <c r="D1974" s="52"/>
      <c r="E1974" s="49"/>
      <c r="F1974" s="48"/>
      <c r="G1974" s="49"/>
      <c r="H1974" s="48"/>
      <c r="I1974" s="48"/>
      <c r="J1974" s="48"/>
      <c r="K1974" s="48"/>
      <c r="L1974" s="43">
        <f>SUM(L1975:L1986)-SUMIF(CE1975:CE1986, 1, L1975:L1986)</f>
        <v>9725.519999999995</v>
      </c>
    </row>
    <row r="1975" spans="1:83" ht="13.8" x14ac:dyDescent="0.25">
      <c r="A1975" s="55"/>
      <c r="B1975" s="48"/>
      <c r="C1975" s="55" t="s">
        <v>823</v>
      </c>
      <c r="D1975" s="52" t="s">
        <v>590</v>
      </c>
      <c r="E1975" s="49"/>
      <c r="F1975" s="48"/>
      <c r="G1975" s="49">
        <f>Source!V695</f>
        <v>7.3375200000000005</v>
      </c>
      <c r="H1975" s="48"/>
      <c r="I1975" s="48"/>
      <c r="J1975" s="48"/>
      <c r="K1975" s="48"/>
      <c r="L1975" s="43">
        <f>SUMIF(CE1976:CE1986, 1, L1976:L1986)</f>
        <v>4542.37</v>
      </c>
      <c r="CE1975" s="12">
        <v>1</v>
      </c>
    </row>
    <row r="1976" spans="1:83" ht="27.6" x14ac:dyDescent="0.25">
      <c r="A1976" s="51"/>
      <c r="B1976" s="51" t="s">
        <v>593</v>
      </c>
      <c r="C1976" s="51" t="s">
        <v>595</v>
      </c>
      <c r="D1976" s="52" t="s">
        <v>596</v>
      </c>
      <c r="E1976" s="48">
        <v>0.88</v>
      </c>
      <c r="F1976" s="48">
        <f t="shared" ref="F1976:F1986" si="76">ROUND((0.6)*0.86,7)</f>
        <v>0.51600000000000001</v>
      </c>
      <c r="G1976" s="48">
        <f>SmtRes!CX620</f>
        <v>0.45407999999999998</v>
      </c>
      <c r="H1976" s="47"/>
      <c r="I1976" s="53"/>
      <c r="J1976" s="47">
        <f>SmtRes!CZ620</f>
        <v>1552.12</v>
      </c>
      <c r="K1976" s="53"/>
      <c r="L1976" s="47">
        <f>SmtRes!DG620</f>
        <v>704.79</v>
      </c>
    </row>
    <row r="1977" spans="1:83" ht="13.8" x14ac:dyDescent="0.25">
      <c r="A1977" s="51"/>
      <c r="B1977" s="51" t="s">
        <v>597</v>
      </c>
      <c r="C1977" s="51" t="s">
        <v>821</v>
      </c>
      <c r="D1977" s="52" t="s">
        <v>590</v>
      </c>
      <c r="E1977" s="48">
        <f>SmtRes!DO620*SmtRes!AT620</f>
        <v>0.88</v>
      </c>
      <c r="F1977" s="48">
        <f t="shared" si="76"/>
        <v>0.51600000000000001</v>
      </c>
      <c r="G1977" s="48">
        <f>SmtRes!DO620*SmtRes!CX620</f>
        <v>0.45407999999999998</v>
      </c>
      <c r="H1977" s="47"/>
      <c r="I1977" s="53"/>
      <c r="J1977" s="47">
        <f>ROUND(SmtRes!AG620/SmtRes!DO620, 2)</f>
        <v>803.25</v>
      </c>
      <c r="K1977" s="53"/>
      <c r="L1977" s="47">
        <f>SmtRes!DH620</f>
        <v>364.74</v>
      </c>
      <c r="CE1977" s="12">
        <v>1</v>
      </c>
    </row>
    <row r="1978" spans="1:83" ht="27.6" x14ac:dyDescent="0.25">
      <c r="A1978" s="51"/>
      <c r="B1978" s="51" t="s">
        <v>724</v>
      </c>
      <c r="C1978" s="51" t="s">
        <v>726</v>
      </c>
      <c r="D1978" s="52" t="s">
        <v>596</v>
      </c>
      <c r="E1978" s="48">
        <v>10.7</v>
      </c>
      <c r="F1978" s="48">
        <f t="shared" si="76"/>
        <v>0.51600000000000001</v>
      </c>
      <c r="G1978" s="48">
        <f>SmtRes!CX621</f>
        <v>5.5212000000000003</v>
      </c>
      <c r="H1978" s="47"/>
      <c r="I1978" s="53"/>
      <c r="J1978" s="47">
        <f>SmtRes!CZ621</f>
        <v>2.67</v>
      </c>
      <c r="K1978" s="53"/>
      <c r="L1978" s="47">
        <f>SmtRes!DG621</f>
        <v>14.74</v>
      </c>
    </row>
    <row r="1979" spans="1:83" ht="27.6" x14ac:dyDescent="0.25">
      <c r="A1979" s="51"/>
      <c r="B1979" s="51" t="s">
        <v>641</v>
      </c>
      <c r="C1979" s="51" t="s">
        <v>643</v>
      </c>
      <c r="D1979" s="52" t="s">
        <v>596</v>
      </c>
      <c r="E1979" s="48">
        <v>5.34</v>
      </c>
      <c r="F1979" s="48">
        <f t="shared" si="76"/>
        <v>0.51600000000000001</v>
      </c>
      <c r="G1979" s="48">
        <f>SmtRes!CX622</f>
        <v>2.7554400000000001</v>
      </c>
      <c r="H1979" s="47">
        <f>SmtRes!CZ622</f>
        <v>55.78</v>
      </c>
      <c r="I1979" s="53">
        <f>SmtRes!AJ622</f>
        <v>1.38</v>
      </c>
      <c r="J1979" s="47">
        <f>ROUND(H1979*I1979, 2)</f>
        <v>76.98</v>
      </c>
      <c r="K1979" s="53"/>
      <c r="L1979" s="47">
        <f>SmtRes!DG622</f>
        <v>212.11</v>
      </c>
    </row>
    <row r="1980" spans="1:83" ht="13.8" x14ac:dyDescent="0.25">
      <c r="A1980" s="51"/>
      <c r="B1980" s="51" t="s">
        <v>644</v>
      </c>
      <c r="C1980" s="51" t="s">
        <v>868</v>
      </c>
      <c r="D1980" s="52" t="s">
        <v>590</v>
      </c>
      <c r="E1980" s="48">
        <f>SmtRes!DO622*SmtRes!AT622</f>
        <v>5.34</v>
      </c>
      <c r="F1980" s="48">
        <f t="shared" si="76"/>
        <v>0.51600000000000001</v>
      </c>
      <c r="G1980" s="48">
        <f>SmtRes!DO622*SmtRes!CX622</f>
        <v>2.7554400000000001</v>
      </c>
      <c r="H1980" s="47"/>
      <c r="I1980" s="53"/>
      <c r="J1980" s="47">
        <f>ROUND(SmtRes!AG622/SmtRes!DO622, 2)</f>
        <v>531.04</v>
      </c>
      <c r="K1980" s="53"/>
      <c r="L1980" s="47">
        <f>SmtRes!DH622</f>
        <v>1463.25</v>
      </c>
      <c r="CE1980" s="12">
        <v>1</v>
      </c>
    </row>
    <row r="1981" spans="1:83" ht="27.6" x14ac:dyDescent="0.25">
      <c r="A1981" s="51"/>
      <c r="B1981" s="51" t="s">
        <v>638</v>
      </c>
      <c r="C1981" s="51" t="s">
        <v>640</v>
      </c>
      <c r="D1981" s="52" t="s">
        <v>596</v>
      </c>
      <c r="E1981" s="48">
        <v>1.78</v>
      </c>
      <c r="F1981" s="48">
        <f t="shared" si="76"/>
        <v>0.51600000000000001</v>
      </c>
      <c r="G1981" s="48">
        <f>SmtRes!CX623</f>
        <v>0.91847999999999996</v>
      </c>
      <c r="H1981" s="47">
        <f>SmtRes!CZ623</f>
        <v>104.99</v>
      </c>
      <c r="I1981" s="53">
        <f>SmtRes!AJ623</f>
        <v>1.23</v>
      </c>
      <c r="J1981" s="47">
        <f>ROUND(H1981*I1981, 2)</f>
        <v>129.13999999999999</v>
      </c>
      <c r="K1981" s="53"/>
      <c r="L1981" s="47">
        <f>SmtRes!DG623</f>
        <v>118.61</v>
      </c>
    </row>
    <row r="1982" spans="1:83" ht="13.8" x14ac:dyDescent="0.25">
      <c r="A1982" s="51"/>
      <c r="B1982" s="51" t="s">
        <v>601</v>
      </c>
      <c r="C1982" s="51" t="s">
        <v>822</v>
      </c>
      <c r="D1982" s="52" t="s">
        <v>590</v>
      </c>
      <c r="E1982" s="48">
        <f>SmtRes!DO623*SmtRes!AT623</f>
        <v>1.78</v>
      </c>
      <c r="F1982" s="48">
        <f t="shared" si="76"/>
        <v>0.51600000000000001</v>
      </c>
      <c r="G1982" s="48">
        <f>SmtRes!DO623*SmtRes!CX623</f>
        <v>0.91847999999999996</v>
      </c>
      <c r="H1982" s="47"/>
      <c r="I1982" s="53"/>
      <c r="J1982" s="47">
        <f>ROUND(SmtRes!AG623/SmtRes!DO623, 2)</f>
        <v>597.98</v>
      </c>
      <c r="K1982" s="53"/>
      <c r="L1982" s="47">
        <f>SmtRes!DH623</f>
        <v>549.23</v>
      </c>
      <c r="CE1982" s="12">
        <v>1</v>
      </c>
    </row>
    <row r="1983" spans="1:83" ht="27.6" x14ac:dyDescent="0.25">
      <c r="A1983" s="51"/>
      <c r="B1983" s="51" t="s">
        <v>727</v>
      </c>
      <c r="C1983" s="51" t="s">
        <v>729</v>
      </c>
      <c r="D1983" s="52" t="s">
        <v>596</v>
      </c>
      <c r="E1983" s="48">
        <v>5.34</v>
      </c>
      <c r="F1983" s="48">
        <f t="shared" si="76"/>
        <v>0.51600000000000001</v>
      </c>
      <c r="G1983" s="48">
        <f>SmtRes!CX624</f>
        <v>2.7554400000000001</v>
      </c>
      <c r="H1983" s="47">
        <f>SmtRes!CZ624</f>
        <v>2608.83</v>
      </c>
      <c r="I1983" s="53">
        <f>SmtRes!AJ624</f>
        <v>1.17</v>
      </c>
      <c r="J1983" s="47">
        <f>ROUND(H1983*I1983, 2)</f>
        <v>3052.33</v>
      </c>
      <c r="K1983" s="53"/>
      <c r="L1983" s="47">
        <f>SmtRes!DG624</f>
        <v>8410.51</v>
      </c>
    </row>
    <row r="1984" spans="1:83" ht="13.8" x14ac:dyDescent="0.25">
      <c r="A1984" s="51"/>
      <c r="B1984" s="51" t="s">
        <v>660</v>
      </c>
      <c r="C1984" s="51" t="s">
        <v>890</v>
      </c>
      <c r="D1984" s="52" t="s">
        <v>590</v>
      </c>
      <c r="E1984" s="48">
        <f>SmtRes!DO624*SmtRes!AT624</f>
        <v>5.34</v>
      </c>
      <c r="F1984" s="48">
        <f t="shared" si="76"/>
        <v>0.51600000000000001</v>
      </c>
      <c r="G1984" s="48">
        <f>SmtRes!DO624*SmtRes!CX624</f>
        <v>2.7554400000000001</v>
      </c>
      <c r="H1984" s="47"/>
      <c r="I1984" s="53"/>
      <c r="J1984" s="47">
        <f>ROUND(SmtRes!AG624/SmtRes!DO624, 2)</f>
        <v>687.23</v>
      </c>
      <c r="K1984" s="53"/>
      <c r="L1984" s="47">
        <f>SmtRes!DH624</f>
        <v>1893.62</v>
      </c>
      <c r="CE1984" s="12">
        <v>1</v>
      </c>
    </row>
    <row r="1985" spans="1:83" ht="27.6" x14ac:dyDescent="0.25">
      <c r="A1985" s="51"/>
      <c r="B1985" s="51" t="s">
        <v>598</v>
      </c>
      <c r="C1985" s="51" t="s">
        <v>600</v>
      </c>
      <c r="D1985" s="52" t="s">
        <v>596</v>
      </c>
      <c r="E1985" s="48">
        <v>0.88</v>
      </c>
      <c r="F1985" s="48">
        <f t="shared" si="76"/>
        <v>0.51600000000000001</v>
      </c>
      <c r="G1985" s="48">
        <f>SmtRes!CX625</f>
        <v>0.45407999999999998</v>
      </c>
      <c r="H1985" s="47">
        <f>SmtRes!CZ625</f>
        <v>477.92</v>
      </c>
      <c r="I1985" s="53">
        <f>SmtRes!AJ625</f>
        <v>1.22</v>
      </c>
      <c r="J1985" s="47">
        <f>ROUND(H1985*I1985, 2)</f>
        <v>583.05999999999995</v>
      </c>
      <c r="K1985" s="53"/>
      <c r="L1985" s="47">
        <f>SmtRes!DG625</f>
        <v>264.76</v>
      </c>
    </row>
    <row r="1986" spans="1:83" ht="13.8" x14ac:dyDescent="0.25">
      <c r="A1986" s="51"/>
      <c r="B1986" s="51" t="s">
        <v>601</v>
      </c>
      <c r="C1986" s="51" t="s">
        <v>822</v>
      </c>
      <c r="D1986" s="52" t="s">
        <v>590</v>
      </c>
      <c r="E1986" s="48">
        <f>SmtRes!DO625*SmtRes!AT625</f>
        <v>0.88</v>
      </c>
      <c r="F1986" s="48">
        <f t="shared" si="76"/>
        <v>0.51600000000000001</v>
      </c>
      <c r="G1986" s="48">
        <f>SmtRes!DO625*SmtRes!CX625</f>
        <v>0.45407999999999998</v>
      </c>
      <c r="H1986" s="47"/>
      <c r="I1986" s="53"/>
      <c r="J1986" s="47">
        <f>ROUND(SmtRes!AG625/SmtRes!DO625, 2)</f>
        <v>597.98</v>
      </c>
      <c r="K1986" s="53"/>
      <c r="L1986" s="47">
        <f>SmtRes!DH625</f>
        <v>271.52999999999997</v>
      </c>
      <c r="CE1986" s="12">
        <v>1</v>
      </c>
    </row>
    <row r="1987" spans="1:83" ht="13.8" x14ac:dyDescent="0.25">
      <c r="A1987" s="55"/>
      <c r="B1987" s="48">
        <v>4</v>
      </c>
      <c r="C1987" s="55" t="s">
        <v>824</v>
      </c>
      <c r="D1987" s="52"/>
      <c r="E1987" s="49"/>
      <c r="F1987" s="48"/>
      <c r="G1987" s="49"/>
      <c r="H1987" s="48"/>
      <c r="I1987" s="48"/>
      <c r="J1987" s="48"/>
      <c r="K1987" s="48"/>
      <c r="L1987" s="43">
        <f>SUM(L1988:L1988)-SUMIF(CE1988:CE1988, 1, L1988:L1988)</f>
        <v>0</v>
      </c>
    </row>
    <row r="1988" spans="1:83" ht="27.6" x14ac:dyDescent="0.25">
      <c r="A1988" s="51"/>
      <c r="B1988" s="51" t="s">
        <v>622</v>
      </c>
      <c r="C1988" s="56" t="s">
        <v>624</v>
      </c>
      <c r="D1988" s="57" t="s">
        <v>99</v>
      </c>
      <c r="E1988" s="58">
        <v>2.4000000000000001E-4</v>
      </c>
      <c r="F1988" s="58">
        <f>ROUND(0,7)</f>
        <v>0</v>
      </c>
      <c r="G1988" s="58">
        <f>SmtRes!CX626</f>
        <v>0</v>
      </c>
      <c r="H1988" s="59">
        <f>SmtRes!CZ626</f>
        <v>144581.54999999999</v>
      </c>
      <c r="I1988" s="60">
        <f>SmtRes!AI626</f>
        <v>1.77</v>
      </c>
      <c r="J1988" s="59">
        <f>ROUND(H1988*I1988, 2)</f>
        <v>255909.34</v>
      </c>
      <c r="K1988" s="60"/>
      <c r="L1988" s="59">
        <f>SmtRes!DF626</f>
        <v>0</v>
      </c>
    </row>
    <row r="1989" spans="1:83" ht="13.8" x14ac:dyDescent="0.25">
      <c r="A1989" s="51"/>
      <c r="B1989" s="51"/>
      <c r="C1989" s="61" t="s">
        <v>825</v>
      </c>
      <c r="D1989" s="52"/>
      <c r="E1989" s="48"/>
      <c r="F1989" s="48"/>
      <c r="G1989" s="48"/>
      <c r="H1989" s="47"/>
      <c r="I1989" s="53"/>
      <c r="J1989" s="47"/>
      <c r="K1989" s="53"/>
      <c r="L1989" s="47">
        <f>L1972+L1974+L1975+L1987</f>
        <v>44136.27</v>
      </c>
    </row>
    <row r="1990" spans="1:83" ht="41.4" x14ac:dyDescent="0.25">
      <c r="A1990" s="50" t="s">
        <v>974</v>
      </c>
      <c r="B1990" s="51" t="str">
        <f>Source!F696</f>
        <v>421/пр_2020_п.75_пп.а</v>
      </c>
      <c r="C1990" s="51" t="str">
        <f>Source!G696</f>
        <v>Сметная стоимость вспомогательных ненормируемых материальных ресурсов, не учтенная в сметной норме, 2%</v>
      </c>
      <c r="D1990" s="52" t="str">
        <f>Source!H696</f>
        <v>%</v>
      </c>
      <c r="E1990" s="48">
        <f>SmtRes!AT627</f>
        <v>2</v>
      </c>
      <c r="F1990" s="48"/>
      <c r="G1990" s="48">
        <f>Source!I696</f>
        <v>2</v>
      </c>
      <c r="H1990" s="47"/>
      <c r="I1990" s="53"/>
      <c r="J1990" s="47"/>
      <c r="K1990" s="53">
        <f>ROUND(0,7)</f>
        <v>0</v>
      </c>
      <c r="L1990" s="47">
        <f>Source!P696</f>
        <v>0</v>
      </c>
      <c r="AD1990" s="12">
        <f>ROUND((Source!AT696/100)*((ROUND(0*Source!I696, 2)+ROUND(0*Source!I696, 2))), 2)</f>
        <v>0</v>
      </c>
      <c r="AE1990" s="12">
        <f>ROUND((Source!AU696/100)*((ROUND(0*Source!I696, 2)+ROUND(0*Source!I696, 2))), 2)</f>
        <v>0</v>
      </c>
      <c r="AN1990" s="12">
        <f>L1990</f>
        <v>0</v>
      </c>
      <c r="AW1990" s="12">
        <f>L1990</f>
        <v>0</v>
      </c>
      <c r="AZ1990" s="12">
        <f>Source!X696</f>
        <v>0</v>
      </c>
      <c r="BA1990" s="12">
        <f>Source!Y696</f>
        <v>0</v>
      </c>
      <c r="CD1990" s="12">
        <v>2</v>
      </c>
    </row>
    <row r="1991" spans="1:83" ht="13.8" x14ac:dyDescent="0.25">
      <c r="A1991" s="51"/>
      <c r="B1991" s="51"/>
      <c r="C1991" s="51" t="s">
        <v>826</v>
      </c>
      <c r="D1991" s="52"/>
      <c r="E1991" s="48"/>
      <c r="F1991" s="48"/>
      <c r="G1991" s="48"/>
      <c r="H1991" s="47"/>
      <c r="I1991" s="53"/>
      <c r="J1991" s="47"/>
      <c r="K1991" s="53"/>
      <c r="L1991" s="47">
        <f>SUM(AR1970:AR1994)+SUM(AS1970:AS1994)+SUM(AT1970:AT1994)+SUM(AU1970:AU1994)+SUM(AV1970:AV1994)</f>
        <v>34410.75</v>
      </c>
    </row>
    <row r="1992" spans="1:83" ht="27.6" x14ac:dyDescent="0.25">
      <c r="A1992" s="51"/>
      <c r="B1992" s="51" t="s">
        <v>128</v>
      </c>
      <c r="C1992" s="51" t="s">
        <v>835</v>
      </c>
      <c r="D1992" s="52" t="s">
        <v>133</v>
      </c>
      <c r="E1992" s="48">
        <f>Source!BZ695</f>
        <v>97</v>
      </c>
      <c r="F1992" s="48"/>
      <c r="G1992" s="48">
        <f>Source!AT695</f>
        <v>97</v>
      </c>
      <c r="H1992" s="47"/>
      <c r="I1992" s="53"/>
      <c r="J1992" s="47"/>
      <c r="K1992" s="53"/>
      <c r="L1992" s="47">
        <f>SUM(AZ1970:AZ1994)</f>
        <v>33378.43</v>
      </c>
    </row>
    <row r="1993" spans="1:83" ht="27.6" x14ac:dyDescent="0.25">
      <c r="A1993" s="56"/>
      <c r="B1993" s="56" t="s">
        <v>129</v>
      </c>
      <c r="C1993" s="56" t="s">
        <v>836</v>
      </c>
      <c r="D1993" s="57" t="s">
        <v>133</v>
      </c>
      <c r="E1993" s="58">
        <f>Source!CA695</f>
        <v>51</v>
      </c>
      <c r="F1993" s="58"/>
      <c r="G1993" s="58">
        <f>Source!AU695</f>
        <v>51</v>
      </c>
      <c r="H1993" s="59"/>
      <c r="I1993" s="60"/>
      <c r="J1993" s="59"/>
      <c r="K1993" s="60"/>
      <c r="L1993" s="59">
        <f>SUM(BA1970:BA1994)</f>
        <v>17549.48</v>
      </c>
    </row>
    <row r="1994" spans="1:83" ht="13.8" x14ac:dyDescent="0.25">
      <c r="C1994" s="98" t="s">
        <v>829</v>
      </c>
      <c r="D1994" s="98"/>
      <c r="E1994" s="98"/>
      <c r="F1994" s="98"/>
      <c r="G1994" s="98"/>
      <c r="H1994" s="98"/>
      <c r="I1994" s="99">
        <f>K1994/E1970</f>
        <v>95064.179999999978</v>
      </c>
      <c r="J1994" s="99"/>
      <c r="K1994" s="99">
        <f>L1972+L1974+L1987+L1992+L1993+L1975+SUM(L1990:L1990)</f>
        <v>95064.179999999978</v>
      </c>
      <c r="L1994" s="99"/>
      <c r="AD1994" s="12">
        <f>ROUND((Source!AT695/100)*((ROUND(SUMIF(SmtRes!AQ618:'SmtRes'!AQ627,"=1",SmtRes!AD618:'SmtRes'!AD627)*Source!I695, 2)+ROUND(SUMIF(SmtRes!AQ618:'SmtRes'!AQ627,"=1",SmtRes!AC618:'SmtRes'!AC627)*Source!I695, 2))), 2)</f>
        <v>3701</v>
      </c>
      <c r="AE1994" s="12">
        <f>ROUND((Source!AU695/100)*((ROUND(SUMIF(SmtRes!AQ618:'SmtRes'!AQ627,"=1",SmtRes!AD618:'SmtRes'!AD627)*Source!I695, 2)+ROUND(SUMIF(SmtRes!AQ618:'SmtRes'!AQ627,"=1",SmtRes!AC618:'SmtRes'!AC627)*Source!I695, 2))), 2)</f>
        <v>1945.88</v>
      </c>
      <c r="AN1994" s="62">
        <f>L1972+L1974+L1987+L1992+L1993+L1975</f>
        <v>95064.179999999978</v>
      </c>
      <c r="AO1994" s="62">
        <f>L1974</f>
        <v>9725.519999999995</v>
      </c>
      <c r="AQ1994" s="12" t="s">
        <v>830</v>
      </c>
      <c r="AR1994" s="62">
        <f>L1972</f>
        <v>29868.38</v>
      </c>
      <c r="AT1994" s="62">
        <f>L1975</f>
        <v>4542.37</v>
      </c>
      <c r="AV1994" s="12" t="s">
        <v>830</v>
      </c>
      <c r="AW1994" s="62">
        <f>L1987</f>
        <v>0</v>
      </c>
      <c r="AZ1994" s="12">
        <f>Source!X695</f>
        <v>33378.43</v>
      </c>
      <c r="BA1994" s="12">
        <f>Source!Y695</f>
        <v>17549.48</v>
      </c>
      <c r="CD1994" s="12">
        <v>2</v>
      </c>
    </row>
    <row r="1996" spans="1:83" ht="13.8" hidden="1" x14ac:dyDescent="0.25">
      <c r="A1996" s="41"/>
      <c r="B1996" s="42"/>
      <c r="C1996" s="76" t="s">
        <v>831</v>
      </c>
      <c r="D1996" s="76"/>
      <c r="E1996" s="76"/>
      <c r="F1996" s="76"/>
      <c r="G1996" s="76"/>
      <c r="H1996" s="76"/>
      <c r="I1996" s="43"/>
      <c r="J1996" s="41"/>
      <c r="K1996" s="44"/>
      <c r="L1996" s="43">
        <f>L1998+L1999+L2005+L2009</f>
        <v>269323.12</v>
      </c>
    </row>
    <row r="1997" spans="1:83" ht="13.8" hidden="1" x14ac:dyDescent="0.25">
      <c r="A1997" s="45"/>
      <c r="B1997" s="46"/>
      <c r="C1997" s="82" t="s">
        <v>791</v>
      </c>
      <c r="D1997" s="83"/>
      <c r="E1997" s="83"/>
      <c r="F1997" s="83"/>
      <c r="G1997" s="83"/>
      <c r="H1997" s="83"/>
      <c r="I1997" s="47"/>
      <c r="J1997" s="45"/>
      <c r="K1997" s="48"/>
      <c r="L1997" s="47"/>
    </row>
    <row r="1998" spans="1:83" ht="13.8" hidden="1" x14ac:dyDescent="0.25">
      <c r="A1998" s="45"/>
      <c r="B1998" s="46"/>
      <c r="C1998" s="83" t="s">
        <v>792</v>
      </c>
      <c r="D1998" s="83"/>
      <c r="E1998" s="83"/>
      <c r="F1998" s="83"/>
      <c r="G1998" s="83"/>
      <c r="H1998" s="83"/>
      <c r="I1998" s="47"/>
      <c r="J1998" s="45"/>
      <c r="K1998" s="48"/>
      <c r="L1998" s="47">
        <f>SUM(AR1665:AR1994)</f>
        <v>171878.81</v>
      </c>
    </row>
    <row r="1999" spans="1:83" ht="13.8" hidden="1" x14ac:dyDescent="0.25">
      <c r="A1999" s="45"/>
      <c r="B1999" s="46"/>
      <c r="C1999" s="83" t="s">
        <v>793</v>
      </c>
      <c r="D1999" s="83"/>
      <c r="E1999" s="83"/>
      <c r="F1999" s="83"/>
      <c r="G1999" s="83"/>
      <c r="H1999" s="83"/>
      <c r="I1999" s="47"/>
      <c r="J1999" s="45"/>
      <c r="K1999" s="48"/>
      <c r="L1999" s="47">
        <f>L2001+L2004+L2003</f>
        <v>97444.309999999983</v>
      </c>
    </row>
    <row r="2000" spans="1:83" ht="13.8" hidden="1" x14ac:dyDescent="0.25">
      <c r="A2000" s="45"/>
      <c r="B2000" s="46"/>
      <c r="C2000" s="82" t="s">
        <v>794</v>
      </c>
      <c r="D2000" s="83"/>
      <c r="E2000" s="83"/>
      <c r="F2000" s="83"/>
      <c r="G2000" s="83"/>
      <c r="H2000" s="83"/>
      <c r="I2000" s="47"/>
      <c r="J2000" s="45"/>
      <c r="K2000" s="48"/>
      <c r="L2000" s="47"/>
    </row>
    <row r="2001" spans="1:12" ht="13.8" hidden="1" x14ac:dyDescent="0.25">
      <c r="A2001" s="45"/>
      <c r="B2001" s="46"/>
      <c r="C2001" s="83" t="s">
        <v>793</v>
      </c>
      <c r="D2001" s="83"/>
      <c r="E2001" s="83"/>
      <c r="F2001" s="83"/>
      <c r="G2001" s="83"/>
      <c r="H2001" s="83"/>
      <c r="I2001" s="47"/>
      <c r="J2001" s="45"/>
      <c r="K2001" s="48"/>
      <c r="L2001" s="47">
        <f>SUM(AO1665:AO1994)</f>
        <v>66787.01999999999</v>
      </c>
    </row>
    <row r="2002" spans="1:12" ht="13.8" hidden="1" x14ac:dyDescent="0.25">
      <c r="A2002" s="45"/>
      <c r="B2002" s="46"/>
      <c r="C2002" s="82" t="s">
        <v>795</v>
      </c>
      <c r="D2002" s="83"/>
      <c r="E2002" s="83"/>
      <c r="F2002" s="83"/>
      <c r="G2002" s="83"/>
      <c r="H2002" s="83"/>
      <c r="I2002" s="47"/>
      <c r="J2002" s="45"/>
      <c r="K2002" s="48"/>
      <c r="L2002" s="47"/>
    </row>
    <row r="2003" spans="1:12" ht="13.8" hidden="1" x14ac:dyDescent="0.25">
      <c r="A2003" s="45"/>
      <c r="B2003" s="46"/>
      <c r="C2003" s="83" t="s">
        <v>815</v>
      </c>
      <c r="D2003" s="83"/>
      <c r="E2003" s="83"/>
      <c r="F2003" s="83"/>
      <c r="G2003" s="83"/>
      <c r="H2003" s="83"/>
      <c r="I2003" s="47"/>
      <c r="J2003" s="45"/>
      <c r="K2003" s="48"/>
      <c r="L2003" s="47">
        <f>SUM(AT1665:AT1994)</f>
        <v>30657.289999999997</v>
      </c>
    </row>
    <row r="2004" spans="1:12" ht="13.8" hidden="1" x14ac:dyDescent="0.25">
      <c r="A2004" s="45"/>
      <c r="B2004" s="46"/>
      <c r="C2004" s="83" t="s">
        <v>796</v>
      </c>
      <c r="D2004" s="83"/>
      <c r="E2004" s="83"/>
      <c r="F2004" s="83"/>
      <c r="G2004" s="83"/>
      <c r="H2004" s="83"/>
      <c r="I2004" s="47"/>
      <c r="J2004" s="45"/>
      <c r="K2004" s="48"/>
      <c r="L2004" s="47">
        <f>SUM(AV1665:AV1994)</f>
        <v>0</v>
      </c>
    </row>
    <row r="2005" spans="1:12" ht="13.8" hidden="1" x14ac:dyDescent="0.25">
      <c r="A2005" s="45"/>
      <c r="B2005" s="46"/>
      <c r="C2005" s="83" t="s">
        <v>797</v>
      </c>
      <c r="D2005" s="83"/>
      <c r="E2005" s="83"/>
      <c r="F2005" s="83"/>
      <c r="G2005" s="83"/>
      <c r="H2005" s="83"/>
      <c r="I2005" s="47"/>
      <c r="J2005" s="45"/>
      <c r="K2005" s="48"/>
      <c r="L2005" s="47">
        <f>L2007+L2008</f>
        <v>0</v>
      </c>
    </row>
    <row r="2006" spans="1:12" ht="13.8" hidden="1" x14ac:dyDescent="0.25">
      <c r="A2006" s="45"/>
      <c r="B2006" s="46"/>
      <c r="C2006" s="82" t="s">
        <v>794</v>
      </c>
      <c r="D2006" s="83"/>
      <c r="E2006" s="83"/>
      <c r="F2006" s="83"/>
      <c r="G2006" s="83"/>
      <c r="H2006" s="83"/>
      <c r="I2006" s="47"/>
      <c r="J2006" s="45"/>
      <c r="K2006" s="48"/>
      <c r="L2006" s="47"/>
    </row>
    <row r="2007" spans="1:12" ht="13.8" hidden="1" x14ac:dyDescent="0.25">
      <c r="A2007" s="45"/>
      <c r="B2007" s="46"/>
      <c r="C2007" s="83" t="s">
        <v>798</v>
      </c>
      <c r="D2007" s="83"/>
      <c r="E2007" s="83"/>
      <c r="F2007" s="83"/>
      <c r="G2007" s="83"/>
      <c r="H2007" s="83"/>
      <c r="I2007" s="47"/>
      <c r="J2007" s="45"/>
      <c r="K2007" s="48"/>
      <c r="L2007" s="47">
        <f>SUM(AW1665:AW1994)-SUM(BK1665:BK1994)</f>
        <v>0</v>
      </c>
    </row>
    <row r="2008" spans="1:12" ht="13.8" hidden="1" x14ac:dyDescent="0.25">
      <c r="A2008" s="45"/>
      <c r="B2008" s="46"/>
      <c r="C2008" s="83" t="s">
        <v>799</v>
      </c>
      <c r="D2008" s="83"/>
      <c r="E2008" s="83"/>
      <c r="F2008" s="83"/>
      <c r="G2008" s="83"/>
      <c r="H2008" s="83"/>
      <c r="I2008" s="47"/>
      <c r="J2008" s="45"/>
      <c r="K2008" s="48"/>
      <c r="L2008" s="47">
        <f>SUM(BC1665:BC1994)</f>
        <v>0</v>
      </c>
    </row>
    <row r="2009" spans="1:12" ht="13.8" hidden="1" x14ac:dyDescent="0.25">
      <c r="A2009" s="45"/>
      <c r="B2009" s="46"/>
      <c r="C2009" s="83" t="s">
        <v>800</v>
      </c>
      <c r="D2009" s="83"/>
      <c r="E2009" s="83"/>
      <c r="F2009" s="83"/>
      <c r="G2009" s="83"/>
      <c r="H2009" s="83"/>
      <c r="I2009" s="47"/>
      <c r="J2009" s="45"/>
      <c r="K2009" s="48"/>
      <c r="L2009" s="47">
        <f>SUM(BB1665:BB1994)</f>
        <v>0</v>
      </c>
    </row>
    <row r="2010" spans="1:12" ht="13.8" hidden="1" x14ac:dyDescent="0.25">
      <c r="A2010" s="45"/>
      <c r="B2010" s="46"/>
      <c r="C2010" s="83" t="s">
        <v>801</v>
      </c>
      <c r="D2010" s="83"/>
      <c r="E2010" s="83"/>
      <c r="F2010" s="83"/>
      <c r="G2010" s="83"/>
      <c r="H2010" s="83"/>
      <c r="I2010" s="47"/>
      <c r="J2010" s="45"/>
      <c r="K2010" s="48"/>
      <c r="L2010" s="47">
        <f>SUM(AR1665:AR1994)+SUM(AT1665:AT1994)+SUM(AV1665:AV1994)</f>
        <v>202536.1</v>
      </c>
    </row>
    <row r="2011" spans="1:12" ht="13.8" hidden="1" x14ac:dyDescent="0.25">
      <c r="A2011" s="45"/>
      <c r="B2011" s="46"/>
      <c r="C2011" s="83" t="s">
        <v>802</v>
      </c>
      <c r="D2011" s="83"/>
      <c r="E2011" s="83"/>
      <c r="F2011" s="83"/>
      <c r="G2011" s="83"/>
      <c r="H2011" s="83"/>
      <c r="I2011" s="47"/>
      <c r="J2011" s="45"/>
      <c r="K2011" s="48"/>
      <c r="L2011" s="47">
        <f>SUM(AZ1665:AZ1994)</f>
        <v>196460.03</v>
      </c>
    </row>
    <row r="2012" spans="1:12" ht="13.8" hidden="1" x14ac:dyDescent="0.25">
      <c r="A2012" s="45"/>
      <c r="B2012" s="46"/>
      <c r="C2012" s="83" t="s">
        <v>803</v>
      </c>
      <c r="D2012" s="83"/>
      <c r="E2012" s="83"/>
      <c r="F2012" s="83"/>
      <c r="G2012" s="83"/>
      <c r="H2012" s="83"/>
      <c r="I2012" s="47"/>
      <c r="J2012" s="45"/>
      <c r="K2012" s="48"/>
      <c r="L2012" s="47">
        <f>SUM(BA1665:BA1994)</f>
        <v>103293.41</v>
      </c>
    </row>
    <row r="2013" spans="1:12" ht="13.8" hidden="1" x14ac:dyDescent="0.25">
      <c r="A2013" s="45"/>
      <c r="B2013" s="46"/>
      <c r="C2013" s="83" t="s">
        <v>804</v>
      </c>
      <c r="D2013" s="83"/>
      <c r="E2013" s="83"/>
      <c r="F2013" s="83"/>
      <c r="G2013" s="83"/>
      <c r="H2013" s="83"/>
      <c r="I2013" s="47"/>
      <c r="J2013" s="45"/>
      <c r="K2013" s="48"/>
      <c r="L2013" s="47">
        <f>L2015+L2016</f>
        <v>0</v>
      </c>
    </row>
    <row r="2014" spans="1:12" ht="13.8" hidden="1" x14ac:dyDescent="0.25">
      <c r="A2014" s="45"/>
      <c r="B2014" s="46"/>
      <c r="C2014" s="82" t="s">
        <v>791</v>
      </c>
      <c r="D2014" s="83"/>
      <c r="E2014" s="83"/>
      <c r="F2014" s="83"/>
      <c r="G2014" s="83"/>
      <c r="H2014" s="83"/>
      <c r="I2014" s="47"/>
      <c r="J2014" s="45"/>
      <c r="K2014" s="48"/>
      <c r="L2014" s="47"/>
    </row>
    <row r="2015" spans="1:12" ht="13.8" hidden="1" x14ac:dyDescent="0.25">
      <c r="A2015" s="45"/>
      <c r="B2015" s="46"/>
      <c r="C2015" s="83" t="s">
        <v>805</v>
      </c>
      <c r="D2015" s="83"/>
      <c r="E2015" s="83"/>
      <c r="F2015" s="83"/>
      <c r="G2015" s="83"/>
      <c r="H2015" s="83"/>
      <c r="I2015" s="47"/>
      <c r="J2015" s="45"/>
      <c r="K2015" s="48"/>
      <c r="L2015" s="47">
        <f>SUM(BK1665:BK1994)</f>
        <v>0</v>
      </c>
    </row>
    <row r="2016" spans="1:12" ht="13.8" hidden="1" x14ac:dyDescent="0.25">
      <c r="A2016" s="45"/>
      <c r="B2016" s="46"/>
      <c r="C2016" s="83" t="s">
        <v>806</v>
      </c>
      <c r="D2016" s="83"/>
      <c r="E2016" s="83"/>
      <c r="F2016" s="83"/>
      <c r="G2016" s="83"/>
      <c r="H2016" s="83"/>
      <c r="I2016" s="47"/>
      <c r="J2016" s="45"/>
      <c r="K2016" s="48"/>
      <c r="L2016" s="47">
        <f>SUM(BD1665:BD1994)</f>
        <v>0</v>
      </c>
    </row>
    <row r="2017" spans="1:83" ht="13.8" hidden="1" x14ac:dyDescent="0.25">
      <c r="A2017" s="45"/>
      <c r="B2017" s="46"/>
      <c r="C2017" s="83" t="s">
        <v>807</v>
      </c>
      <c r="D2017" s="83"/>
      <c r="E2017" s="83"/>
      <c r="F2017" s="83"/>
      <c r="G2017" s="83"/>
      <c r="H2017" s="83"/>
      <c r="I2017" s="47"/>
      <c r="J2017" s="45"/>
      <c r="K2017" s="48"/>
      <c r="L2017" s="47"/>
    </row>
    <row r="2018" spans="1:83" ht="13.8" hidden="1" x14ac:dyDescent="0.25">
      <c r="A2018" s="45"/>
      <c r="B2018" s="46"/>
      <c r="C2018" s="83" t="s">
        <v>808</v>
      </c>
      <c r="D2018" s="83"/>
      <c r="E2018" s="83"/>
      <c r="F2018" s="83"/>
      <c r="G2018" s="83"/>
      <c r="H2018" s="83"/>
      <c r="I2018" s="47"/>
      <c r="J2018" s="45"/>
      <c r="K2018" s="48"/>
      <c r="L2018" s="47">
        <f>SUM(BO1665:BO1994)</f>
        <v>0</v>
      </c>
    </row>
    <row r="2019" spans="1:83" ht="13.8" hidden="1" x14ac:dyDescent="0.25">
      <c r="A2019" s="41"/>
      <c r="B2019" s="42"/>
      <c r="C2019" s="76" t="s">
        <v>809</v>
      </c>
      <c r="D2019" s="76"/>
      <c r="E2019" s="76"/>
      <c r="F2019" s="76"/>
      <c r="G2019" s="76"/>
      <c r="H2019" s="76"/>
      <c r="I2019" s="43"/>
      <c r="J2019" s="41"/>
      <c r="K2019" s="44"/>
      <c r="L2019" s="43">
        <f>L1996+L2011+L2012+L2013+L2017+L2018</f>
        <v>569076.56000000006</v>
      </c>
    </row>
    <row r="2020" spans="1:83" ht="13.8" hidden="1" x14ac:dyDescent="0.25">
      <c r="A2020" s="45"/>
      <c r="B2020" s="46"/>
      <c r="C2020" s="82" t="s">
        <v>810</v>
      </c>
      <c r="D2020" s="83"/>
      <c r="E2020" s="83"/>
      <c r="F2020" s="83"/>
      <c r="G2020" s="83"/>
      <c r="H2020" s="83"/>
      <c r="I2020" s="47"/>
      <c r="J2020" s="45"/>
      <c r="K2020" s="48"/>
      <c r="L2020" s="47"/>
    </row>
    <row r="2021" spans="1:83" ht="13.8" hidden="1" x14ac:dyDescent="0.25">
      <c r="A2021" s="45"/>
      <c r="B2021" s="46"/>
      <c r="C2021" s="83" t="s">
        <v>811</v>
      </c>
      <c r="D2021" s="83"/>
      <c r="E2021" s="83"/>
      <c r="F2021" s="83"/>
      <c r="G2021" s="83"/>
      <c r="H2021" s="83"/>
      <c r="I2021" s="47"/>
      <c r="J2021" s="45"/>
      <c r="K2021" s="48"/>
      <c r="L2021" s="47">
        <f>SUM(AX1665:AX1994)</f>
        <v>0</v>
      </c>
    </row>
    <row r="2022" spans="1:83" ht="13.8" hidden="1" x14ac:dyDescent="0.25">
      <c r="A2022" s="45"/>
      <c r="B2022" s="46"/>
      <c r="C2022" s="83" t="s">
        <v>812</v>
      </c>
      <c r="D2022" s="83"/>
      <c r="E2022" s="83"/>
      <c r="F2022" s="83"/>
      <c r="G2022" s="83"/>
      <c r="H2022" s="83"/>
      <c r="I2022" s="47"/>
      <c r="J2022" s="45"/>
      <c r="K2022" s="48"/>
      <c r="L2022" s="47">
        <f>SUM(AY1665:AY1994)</f>
        <v>0</v>
      </c>
    </row>
    <row r="2023" spans="1:83" ht="13.8" hidden="1" x14ac:dyDescent="0.25">
      <c r="A2023" s="45"/>
      <c r="B2023" s="46"/>
      <c r="C2023" s="83" t="s">
        <v>813</v>
      </c>
      <c r="D2023" s="83"/>
      <c r="E2023" s="83"/>
      <c r="F2023" s="100"/>
      <c r="G2023" s="49">
        <f>Source!F720</f>
        <v>287.43238200000002</v>
      </c>
      <c r="H2023" s="45"/>
      <c r="I2023" s="45"/>
      <c r="J2023" s="45"/>
      <c r="K2023" s="45"/>
      <c r="L2023" s="45"/>
    </row>
    <row r="2024" spans="1:83" ht="13.8" hidden="1" x14ac:dyDescent="0.25">
      <c r="A2024" s="45"/>
      <c r="B2024" s="46"/>
      <c r="C2024" s="83" t="s">
        <v>814</v>
      </c>
      <c r="D2024" s="83"/>
      <c r="E2024" s="83"/>
      <c r="F2024" s="100"/>
      <c r="G2024" s="49">
        <f>Source!F721</f>
        <v>49.761234000000002</v>
      </c>
      <c r="H2024" s="45"/>
      <c r="I2024" s="45"/>
      <c r="J2024" s="45"/>
      <c r="K2024" s="45"/>
      <c r="L2024" s="45"/>
    </row>
    <row r="2025" spans="1:83" hidden="1" x14ac:dyDescent="0.25"/>
    <row r="2027" spans="1:83" ht="16.8" x14ac:dyDescent="0.25">
      <c r="A2027" s="81" t="s">
        <v>975</v>
      </c>
      <c r="B2027" s="81"/>
      <c r="C2027" s="81"/>
      <c r="D2027" s="81"/>
      <c r="E2027" s="81"/>
      <c r="F2027" s="81"/>
      <c r="G2027" s="81"/>
      <c r="H2027" s="81"/>
      <c r="I2027" s="81"/>
      <c r="J2027" s="81"/>
      <c r="K2027" s="81"/>
      <c r="L2027" s="81"/>
    </row>
    <row r="2028" spans="1:83" ht="79.8" x14ac:dyDescent="0.25">
      <c r="A2028" s="50" t="s">
        <v>458</v>
      </c>
      <c r="B2028" s="51" t="s">
        <v>949</v>
      </c>
      <c r="C2028" s="51" t="s">
        <v>1090</v>
      </c>
      <c r="D2028" s="52" t="str">
        <f>Source!H732</f>
        <v>100 м</v>
      </c>
      <c r="E2028" s="48">
        <f>Source!K732</f>
        <v>0.01</v>
      </c>
      <c r="F2028" s="48"/>
      <c r="G2028" s="48">
        <f>Source!I732</f>
        <v>0.01</v>
      </c>
      <c r="H2028" s="47"/>
      <c r="I2028" s="53"/>
      <c r="J2028" s="47"/>
      <c r="K2028" s="53"/>
      <c r="L2028" s="47"/>
    </row>
    <row r="2029" spans="1:83" ht="13.8" x14ac:dyDescent="0.25">
      <c r="A2029" s="55"/>
      <c r="B2029" s="48">
        <v>1</v>
      </c>
      <c r="C2029" s="55" t="s">
        <v>819</v>
      </c>
      <c r="D2029" s="52" t="s">
        <v>590</v>
      </c>
      <c r="E2029" s="49"/>
      <c r="F2029" s="48"/>
      <c r="G2029" s="49">
        <f>Source!U732</f>
        <v>0.59340000000000004</v>
      </c>
      <c r="H2029" s="48"/>
      <c r="I2029" s="48"/>
      <c r="J2029" s="48"/>
      <c r="K2029" s="48"/>
      <c r="L2029" s="43">
        <f>SUM(L2030:L2030)-SUMIF(CE2030:CE2030, 1, L2030:L2030)</f>
        <v>354.84</v>
      </c>
    </row>
    <row r="2030" spans="1:83" ht="13.8" x14ac:dyDescent="0.25">
      <c r="A2030" s="51"/>
      <c r="B2030" s="51" t="s">
        <v>617</v>
      </c>
      <c r="C2030" s="51" t="s">
        <v>618</v>
      </c>
      <c r="D2030" s="52" t="s">
        <v>590</v>
      </c>
      <c r="E2030" s="48">
        <v>69</v>
      </c>
      <c r="F2030" s="48">
        <f>ROUND(0.86,7)</f>
        <v>0.86</v>
      </c>
      <c r="G2030" s="48">
        <f>SmtRes!CX628</f>
        <v>0.59340000000000004</v>
      </c>
      <c r="H2030" s="47"/>
      <c r="I2030" s="53"/>
      <c r="J2030" s="47">
        <f>SmtRes!CZ628</f>
        <v>597.98</v>
      </c>
      <c r="K2030" s="53"/>
      <c r="L2030" s="47">
        <f>SmtRes!DI628</f>
        <v>354.84</v>
      </c>
    </row>
    <row r="2031" spans="1:83" ht="13.8" x14ac:dyDescent="0.25">
      <c r="A2031" s="55"/>
      <c r="B2031" s="48">
        <v>2</v>
      </c>
      <c r="C2031" s="55" t="s">
        <v>820</v>
      </c>
      <c r="D2031" s="52"/>
      <c r="E2031" s="49"/>
      <c r="F2031" s="48"/>
      <c r="G2031" s="49"/>
      <c r="H2031" s="48"/>
      <c r="I2031" s="48"/>
      <c r="J2031" s="48"/>
      <c r="K2031" s="48"/>
      <c r="L2031" s="43">
        <f>SUM(L2032:L2041)-SUMIF(CE2032:CE2041, 1, L2032:L2041)</f>
        <v>271.96000000000004</v>
      </c>
    </row>
    <row r="2032" spans="1:83" ht="13.8" x14ac:dyDescent="0.25">
      <c r="A2032" s="55"/>
      <c r="B2032" s="48"/>
      <c r="C2032" s="55" t="s">
        <v>823</v>
      </c>
      <c r="D2032" s="52" t="s">
        <v>590</v>
      </c>
      <c r="E2032" s="49"/>
      <c r="F2032" s="48"/>
      <c r="G2032" s="49">
        <f>Source!V732</f>
        <v>6.1920000000000003E-2</v>
      </c>
      <c r="H2032" s="48"/>
      <c r="I2032" s="48"/>
      <c r="J2032" s="48"/>
      <c r="K2032" s="48"/>
      <c r="L2032" s="43">
        <f>SUMIF(CE2033:CE2041, 1, L2033:L2041)</f>
        <v>41.64</v>
      </c>
      <c r="CE2032" s="12">
        <v>1</v>
      </c>
    </row>
    <row r="2033" spans="1:83" ht="27.6" x14ac:dyDescent="0.25">
      <c r="A2033" s="51"/>
      <c r="B2033" s="51" t="s">
        <v>593</v>
      </c>
      <c r="C2033" s="51" t="s">
        <v>595</v>
      </c>
      <c r="D2033" s="52" t="s">
        <v>596</v>
      </c>
      <c r="E2033" s="48">
        <v>1.1599999999999999</v>
      </c>
      <c r="F2033" s="48">
        <f t="shared" ref="F2033:F2041" si="77">ROUND(0.86,7)</f>
        <v>0.86</v>
      </c>
      <c r="G2033" s="48">
        <f>SmtRes!CX630</f>
        <v>9.9760000000000005E-3</v>
      </c>
      <c r="H2033" s="47"/>
      <c r="I2033" s="53"/>
      <c r="J2033" s="47">
        <f>SmtRes!CZ630</f>
        <v>1552.12</v>
      </c>
      <c r="K2033" s="53"/>
      <c r="L2033" s="47">
        <f>SmtRes!DG630</f>
        <v>15.48</v>
      </c>
    </row>
    <row r="2034" spans="1:83" ht="13.8" x14ac:dyDescent="0.25">
      <c r="A2034" s="51"/>
      <c r="B2034" s="51" t="s">
        <v>597</v>
      </c>
      <c r="C2034" s="51" t="s">
        <v>821</v>
      </c>
      <c r="D2034" s="52" t="s">
        <v>590</v>
      </c>
      <c r="E2034" s="48">
        <f>SmtRes!DO630*SmtRes!AT630</f>
        <v>1.1599999999999999</v>
      </c>
      <c r="F2034" s="48">
        <f t="shared" si="77"/>
        <v>0.86</v>
      </c>
      <c r="G2034" s="48">
        <f>SmtRes!DO630*SmtRes!CX630</f>
        <v>9.9760000000000005E-3</v>
      </c>
      <c r="H2034" s="47"/>
      <c r="I2034" s="53"/>
      <c r="J2034" s="47">
        <f>ROUND(SmtRes!AG630/SmtRes!DO630, 2)</f>
        <v>803.25</v>
      </c>
      <c r="K2034" s="53"/>
      <c r="L2034" s="47">
        <f>SmtRes!DH630</f>
        <v>8.01</v>
      </c>
      <c r="CE2034" s="12">
        <v>1</v>
      </c>
    </row>
    <row r="2035" spans="1:83" ht="27.6" x14ac:dyDescent="0.25">
      <c r="A2035" s="51"/>
      <c r="B2035" s="51" t="s">
        <v>641</v>
      </c>
      <c r="C2035" s="51" t="s">
        <v>643</v>
      </c>
      <c r="D2035" s="52" t="s">
        <v>596</v>
      </c>
      <c r="E2035" s="48">
        <v>0.88</v>
      </c>
      <c r="F2035" s="48">
        <f t="shared" si="77"/>
        <v>0.86</v>
      </c>
      <c r="G2035" s="48">
        <f>SmtRes!CX631</f>
        <v>7.5680000000000001E-3</v>
      </c>
      <c r="H2035" s="47">
        <f>SmtRes!CZ631</f>
        <v>55.78</v>
      </c>
      <c r="I2035" s="53">
        <f>SmtRes!AJ631</f>
        <v>1.38</v>
      </c>
      <c r="J2035" s="47">
        <f>ROUND(H2035*I2035, 2)</f>
        <v>76.98</v>
      </c>
      <c r="K2035" s="53"/>
      <c r="L2035" s="47">
        <f>SmtRes!DG631</f>
        <v>0.57999999999999996</v>
      </c>
    </row>
    <row r="2036" spans="1:83" ht="13.8" x14ac:dyDescent="0.25">
      <c r="A2036" s="51"/>
      <c r="B2036" s="51" t="s">
        <v>644</v>
      </c>
      <c r="C2036" s="51" t="s">
        <v>868</v>
      </c>
      <c r="D2036" s="52" t="s">
        <v>590</v>
      </c>
      <c r="E2036" s="48">
        <f>SmtRes!DO631*SmtRes!AT631</f>
        <v>0.88</v>
      </c>
      <c r="F2036" s="48">
        <f t="shared" si="77"/>
        <v>0.86</v>
      </c>
      <c r="G2036" s="48">
        <f>SmtRes!DO631*SmtRes!CX631</f>
        <v>7.5680000000000001E-3</v>
      </c>
      <c r="H2036" s="47"/>
      <c r="I2036" s="53"/>
      <c r="J2036" s="47">
        <f>ROUND(SmtRes!AG631/SmtRes!DO631, 2)</f>
        <v>531.04</v>
      </c>
      <c r="K2036" s="53"/>
      <c r="L2036" s="47">
        <f>SmtRes!DH631</f>
        <v>4.0199999999999996</v>
      </c>
      <c r="CE2036" s="12">
        <v>1</v>
      </c>
    </row>
    <row r="2037" spans="1:83" ht="27.6" x14ac:dyDescent="0.25">
      <c r="A2037" s="51"/>
      <c r="B2037" s="51" t="s">
        <v>598</v>
      </c>
      <c r="C2037" s="51" t="s">
        <v>600</v>
      </c>
      <c r="D2037" s="52" t="s">
        <v>596</v>
      </c>
      <c r="E2037" s="48">
        <v>1.1599999999999999</v>
      </c>
      <c r="F2037" s="48">
        <f t="shared" si="77"/>
        <v>0.86</v>
      </c>
      <c r="G2037" s="48">
        <f>SmtRes!CX632</f>
        <v>9.9760000000000005E-3</v>
      </c>
      <c r="H2037" s="47">
        <f>SmtRes!CZ632</f>
        <v>477.92</v>
      </c>
      <c r="I2037" s="53">
        <f>SmtRes!AJ632</f>
        <v>1.22</v>
      </c>
      <c r="J2037" s="47">
        <f>ROUND(H2037*I2037, 2)</f>
        <v>583.05999999999995</v>
      </c>
      <c r="K2037" s="53"/>
      <c r="L2037" s="47">
        <f>SmtRes!DG632</f>
        <v>5.82</v>
      </c>
    </row>
    <row r="2038" spans="1:83" ht="13.8" x14ac:dyDescent="0.25">
      <c r="A2038" s="51"/>
      <c r="B2038" s="51" t="s">
        <v>601</v>
      </c>
      <c r="C2038" s="51" t="s">
        <v>822</v>
      </c>
      <c r="D2038" s="52" t="s">
        <v>590</v>
      </c>
      <c r="E2038" s="48">
        <f>SmtRes!DO632*SmtRes!AT632</f>
        <v>1.1599999999999999</v>
      </c>
      <c r="F2038" s="48">
        <f t="shared" si="77"/>
        <v>0.86</v>
      </c>
      <c r="G2038" s="48">
        <f>SmtRes!DO632*SmtRes!CX632</f>
        <v>9.9760000000000005E-3</v>
      </c>
      <c r="H2038" s="47"/>
      <c r="I2038" s="53"/>
      <c r="J2038" s="47">
        <f>ROUND(SmtRes!AG632/SmtRes!DO632, 2)</f>
        <v>597.98</v>
      </c>
      <c r="K2038" s="53"/>
      <c r="L2038" s="47">
        <f>SmtRes!DH632</f>
        <v>5.97</v>
      </c>
      <c r="CE2038" s="12">
        <v>1</v>
      </c>
    </row>
    <row r="2039" spans="1:83" ht="27.6" x14ac:dyDescent="0.25">
      <c r="A2039" s="51"/>
      <c r="B2039" s="51" t="s">
        <v>619</v>
      </c>
      <c r="C2039" s="51" t="s">
        <v>621</v>
      </c>
      <c r="D2039" s="52" t="s">
        <v>596</v>
      </c>
      <c r="E2039" s="48">
        <v>17</v>
      </c>
      <c r="F2039" s="48">
        <f t="shared" si="77"/>
        <v>0.86</v>
      </c>
      <c r="G2039" s="48">
        <f>SmtRes!CX633</f>
        <v>0.1462</v>
      </c>
      <c r="H2039" s="47"/>
      <c r="I2039" s="53"/>
      <c r="J2039" s="47">
        <f>SmtRes!CZ633</f>
        <v>27.7</v>
      </c>
      <c r="K2039" s="53"/>
      <c r="L2039" s="47">
        <f>SmtRes!DG633</f>
        <v>4.05</v>
      </c>
    </row>
    <row r="2040" spans="1:83" ht="41.4" x14ac:dyDescent="0.25">
      <c r="A2040" s="51"/>
      <c r="B2040" s="51" t="s">
        <v>705</v>
      </c>
      <c r="C2040" s="51" t="s">
        <v>707</v>
      </c>
      <c r="D2040" s="52" t="s">
        <v>596</v>
      </c>
      <c r="E2040" s="48">
        <v>4</v>
      </c>
      <c r="F2040" s="48">
        <f t="shared" si="77"/>
        <v>0.86</v>
      </c>
      <c r="G2040" s="48">
        <f>SmtRes!CX634</f>
        <v>3.44E-2</v>
      </c>
      <c r="H2040" s="47">
        <f>SmtRes!CZ634</f>
        <v>5297.76</v>
      </c>
      <c r="I2040" s="53">
        <f>SmtRes!AJ634</f>
        <v>1.35</v>
      </c>
      <c r="J2040" s="47">
        <f>ROUND(H2040*I2040, 2)</f>
        <v>7151.98</v>
      </c>
      <c r="K2040" s="53"/>
      <c r="L2040" s="47">
        <f>SmtRes!DG634</f>
        <v>246.03</v>
      </c>
    </row>
    <row r="2041" spans="1:83" ht="13.8" x14ac:dyDescent="0.25">
      <c r="A2041" s="51"/>
      <c r="B2041" s="51" t="s">
        <v>660</v>
      </c>
      <c r="C2041" s="51" t="s">
        <v>890</v>
      </c>
      <c r="D2041" s="52" t="s">
        <v>590</v>
      </c>
      <c r="E2041" s="48">
        <f>SmtRes!DO634*SmtRes!AT634</f>
        <v>4</v>
      </c>
      <c r="F2041" s="48">
        <f t="shared" si="77"/>
        <v>0.86</v>
      </c>
      <c r="G2041" s="48">
        <f>SmtRes!DO634*SmtRes!CX634</f>
        <v>3.44E-2</v>
      </c>
      <c r="H2041" s="47"/>
      <c r="I2041" s="53"/>
      <c r="J2041" s="47">
        <f>ROUND(SmtRes!AG634/SmtRes!DO634, 2)</f>
        <v>687.23</v>
      </c>
      <c r="K2041" s="53"/>
      <c r="L2041" s="47">
        <f>SmtRes!DH634</f>
        <v>23.64</v>
      </c>
      <c r="CE2041" s="12">
        <v>1</v>
      </c>
    </row>
    <row r="2042" spans="1:83" ht="13.8" x14ac:dyDescent="0.25">
      <c r="A2042" s="55"/>
      <c r="B2042" s="48">
        <v>4</v>
      </c>
      <c r="C2042" s="55" t="s">
        <v>824</v>
      </c>
      <c r="D2042" s="52"/>
      <c r="E2042" s="49"/>
      <c r="F2042" s="48"/>
      <c r="G2042" s="49"/>
      <c r="H2042" s="48"/>
      <c r="I2042" s="48"/>
      <c r="J2042" s="48"/>
      <c r="K2042" s="48"/>
      <c r="L2042" s="43">
        <f>SUM(L2043:L2047)-SUMIF(CE2043:CE2047, 1, L2043:L2047)</f>
        <v>0</v>
      </c>
    </row>
    <row r="2043" spans="1:83" ht="13.8" x14ac:dyDescent="0.25">
      <c r="A2043" s="51"/>
      <c r="B2043" s="51" t="s">
        <v>708</v>
      </c>
      <c r="C2043" s="51" t="s">
        <v>710</v>
      </c>
      <c r="D2043" s="52" t="s">
        <v>692</v>
      </c>
      <c r="E2043" s="48">
        <v>6</v>
      </c>
      <c r="F2043" s="48">
        <f>ROUND(0,7)</f>
        <v>0</v>
      </c>
      <c r="G2043" s="48">
        <f>SmtRes!CX635</f>
        <v>0</v>
      </c>
      <c r="H2043" s="47">
        <f>SmtRes!CZ635</f>
        <v>358.45</v>
      </c>
      <c r="I2043" s="53">
        <f>SmtRes!AI635</f>
        <v>1.1200000000000001</v>
      </c>
      <c r="J2043" s="47">
        <f>ROUND(H2043*I2043, 2)</f>
        <v>401.46</v>
      </c>
      <c r="K2043" s="53"/>
      <c r="L2043" s="47">
        <f>SmtRes!DF635</f>
        <v>0</v>
      </c>
    </row>
    <row r="2044" spans="1:83" ht="13.8" x14ac:dyDescent="0.25">
      <c r="A2044" s="51"/>
      <c r="B2044" s="51" t="s">
        <v>711</v>
      </c>
      <c r="C2044" s="51" t="s">
        <v>713</v>
      </c>
      <c r="D2044" s="52" t="s">
        <v>91</v>
      </c>
      <c r="E2044" s="48">
        <v>0.52</v>
      </c>
      <c r="F2044" s="48">
        <f>ROUND(0,7)</f>
        <v>0</v>
      </c>
      <c r="G2044" s="48">
        <f>SmtRes!CX636</f>
        <v>0</v>
      </c>
      <c r="H2044" s="47">
        <f>SmtRes!CZ636</f>
        <v>284.14999999999998</v>
      </c>
      <c r="I2044" s="53">
        <f>SmtRes!AI636</f>
        <v>1.31</v>
      </c>
      <c r="J2044" s="47">
        <f>ROUND(H2044*I2044, 2)</f>
        <v>372.24</v>
      </c>
      <c r="K2044" s="53"/>
      <c r="L2044" s="47">
        <f>SmtRes!DF636</f>
        <v>0</v>
      </c>
    </row>
    <row r="2045" spans="1:83" ht="27.6" x14ac:dyDescent="0.25">
      <c r="A2045" s="51"/>
      <c r="B2045" s="51" t="s">
        <v>714</v>
      </c>
      <c r="C2045" s="51" t="s">
        <v>716</v>
      </c>
      <c r="D2045" s="52" t="s">
        <v>99</v>
      </c>
      <c r="E2045" s="48">
        <v>1.4300000000000001E-3</v>
      </c>
      <c r="F2045" s="48">
        <f>ROUND(0,7)</f>
        <v>0</v>
      </c>
      <c r="G2045" s="48">
        <f>SmtRes!CX637</f>
        <v>0</v>
      </c>
      <c r="H2045" s="47">
        <f>SmtRes!CZ637</f>
        <v>905330</v>
      </c>
      <c r="I2045" s="53">
        <f>SmtRes!AI637</f>
        <v>1.2</v>
      </c>
      <c r="J2045" s="47">
        <f>ROUND(H2045*I2045, 2)</f>
        <v>1086396</v>
      </c>
      <c r="K2045" s="53"/>
      <c r="L2045" s="47">
        <f>SmtRes!DF637</f>
        <v>0</v>
      </c>
    </row>
    <row r="2046" spans="1:83" ht="27.6" x14ac:dyDescent="0.25">
      <c r="A2046" s="51"/>
      <c r="B2046" s="51" t="s">
        <v>717</v>
      </c>
      <c r="C2046" s="51" t="s">
        <v>719</v>
      </c>
      <c r="D2046" s="52" t="s">
        <v>91</v>
      </c>
      <c r="E2046" s="48">
        <v>1.02</v>
      </c>
      <c r="F2046" s="48">
        <f>ROUND(0,7)</f>
        <v>0</v>
      </c>
      <c r="G2046" s="48">
        <f>SmtRes!CX638</f>
        <v>0</v>
      </c>
      <c r="H2046" s="47">
        <f>SmtRes!CZ638</f>
        <v>899.56</v>
      </c>
      <c r="I2046" s="53">
        <f>SmtRes!AI638</f>
        <v>1.61</v>
      </c>
      <c r="J2046" s="47">
        <f>ROUND(H2046*I2046, 2)</f>
        <v>1448.29</v>
      </c>
      <c r="K2046" s="53"/>
      <c r="L2046" s="47">
        <f>SmtRes!DF638</f>
        <v>0</v>
      </c>
    </row>
    <row r="2047" spans="1:83" ht="27.6" x14ac:dyDescent="0.25">
      <c r="A2047" s="51"/>
      <c r="B2047" s="51" t="s">
        <v>720</v>
      </c>
      <c r="C2047" s="56" t="s">
        <v>722</v>
      </c>
      <c r="D2047" s="57" t="s">
        <v>99</v>
      </c>
      <c r="E2047" s="58">
        <v>1.2199999999999999E-3</v>
      </c>
      <c r="F2047" s="58">
        <f>ROUND(0,7)</f>
        <v>0</v>
      </c>
      <c r="G2047" s="58">
        <f>SmtRes!CX639</f>
        <v>0</v>
      </c>
      <c r="H2047" s="59">
        <f>SmtRes!CZ639</f>
        <v>948687.13</v>
      </c>
      <c r="I2047" s="60">
        <f>SmtRes!AI639</f>
        <v>1.1599999999999999</v>
      </c>
      <c r="J2047" s="59">
        <f>ROUND(H2047*I2047, 2)</f>
        <v>1100477.07</v>
      </c>
      <c r="K2047" s="60"/>
      <c r="L2047" s="59">
        <f>SmtRes!DF639</f>
        <v>0</v>
      </c>
    </row>
    <row r="2048" spans="1:83" ht="13.8" x14ac:dyDescent="0.25">
      <c r="A2048" s="51"/>
      <c r="B2048" s="51"/>
      <c r="C2048" s="61" t="s">
        <v>825</v>
      </c>
      <c r="D2048" s="52"/>
      <c r="E2048" s="48"/>
      <c r="F2048" s="48"/>
      <c r="G2048" s="48"/>
      <c r="H2048" s="47"/>
      <c r="I2048" s="53"/>
      <c r="J2048" s="47"/>
      <c r="K2048" s="53"/>
      <c r="L2048" s="47">
        <f>L2029+L2031+L2032+L2042</f>
        <v>668.43999999999994</v>
      </c>
    </row>
    <row r="2049" spans="1:83" ht="41.4" x14ac:dyDescent="0.25">
      <c r="A2049" s="50" t="s">
        <v>976</v>
      </c>
      <c r="B2049" s="51" t="str">
        <f>Source!F733</f>
        <v>421/пр_2020_п.75_пп.а</v>
      </c>
      <c r="C2049" s="51" t="str">
        <f>Source!G733</f>
        <v>Сметная стоимость вспомогательных ненормируемых материальных ресурсов, не учтенная в сметной норме, 2%</v>
      </c>
      <c r="D2049" s="52" t="str">
        <f>Source!H733</f>
        <v>%</v>
      </c>
      <c r="E2049" s="48">
        <f>SmtRes!AT640</f>
        <v>2</v>
      </c>
      <c r="F2049" s="48"/>
      <c r="G2049" s="48">
        <f>Source!I733</f>
        <v>2</v>
      </c>
      <c r="H2049" s="47"/>
      <c r="I2049" s="53"/>
      <c r="J2049" s="47"/>
      <c r="K2049" s="53">
        <f>ROUND(0,7)</f>
        <v>0</v>
      </c>
      <c r="L2049" s="47">
        <f>Source!P733</f>
        <v>0</v>
      </c>
      <c r="AD2049" s="12">
        <f>ROUND((Source!AT733/100)*((ROUND(0*Source!I733, 2)+ROUND(0*Source!I733, 2))), 2)</f>
        <v>0</v>
      </c>
      <c r="AE2049" s="12">
        <f>ROUND((Source!AU733/100)*((ROUND(0*Source!I733, 2)+ROUND(0*Source!I733, 2))), 2)</f>
        <v>0</v>
      </c>
      <c r="AN2049" s="12">
        <f>L2049</f>
        <v>0</v>
      </c>
      <c r="AW2049" s="12">
        <f>L2049</f>
        <v>0</v>
      </c>
      <c r="AZ2049" s="12">
        <f>Source!X733</f>
        <v>0</v>
      </c>
      <c r="BA2049" s="12">
        <f>Source!Y733</f>
        <v>0</v>
      </c>
      <c r="CD2049" s="12">
        <v>2</v>
      </c>
    </row>
    <row r="2050" spans="1:83" ht="13.8" x14ac:dyDescent="0.25">
      <c r="A2050" s="51"/>
      <c r="B2050" s="51"/>
      <c r="C2050" s="51" t="s">
        <v>826</v>
      </c>
      <c r="D2050" s="52"/>
      <c r="E2050" s="48"/>
      <c r="F2050" s="48"/>
      <c r="G2050" s="48"/>
      <c r="H2050" s="47"/>
      <c r="I2050" s="53"/>
      <c r="J2050" s="47"/>
      <c r="K2050" s="53"/>
      <c r="L2050" s="47">
        <f>SUM(AR2028:AR2053)+SUM(AS2028:AS2053)+SUM(AT2028:AT2053)+SUM(AU2028:AU2053)+SUM(AV2028:AV2053)</f>
        <v>396.47999999999996</v>
      </c>
    </row>
    <row r="2051" spans="1:83" ht="27.6" x14ac:dyDescent="0.25">
      <c r="A2051" s="51"/>
      <c r="B2051" s="51" t="s">
        <v>128</v>
      </c>
      <c r="C2051" s="51" t="s">
        <v>835</v>
      </c>
      <c r="D2051" s="52" t="s">
        <v>133</v>
      </c>
      <c r="E2051" s="48">
        <f>Source!BZ732</f>
        <v>97</v>
      </c>
      <c r="F2051" s="48"/>
      <c r="G2051" s="48">
        <f>Source!AT732</f>
        <v>97</v>
      </c>
      <c r="H2051" s="47"/>
      <c r="I2051" s="53"/>
      <c r="J2051" s="47"/>
      <c r="K2051" s="53"/>
      <c r="L2051" s="47">
        <f>SUM(AZ2028:AZ2053)</f>
        <v>384.59</v>
      </c>
    </row>
    <row r="2052" spans="1:83" ht="27.6" x14ac:dyDescent="0.25">
      <c r="A2052" s="56"/>
      <c r="B2052" s="56" t="s">
        <v>129</v>
      </c>
      <c r="C2052" s="56" t="s">
        <v>836</v>
      </c>
      <c r="D2052" s="57" t="s">
        <v>133</v>
      </c>
      <c r="E2052" s="58">
        <f>Source!CA732</f>
        <v>51</v>
      </c>
      <c r="F2052" s="58"/>
      <c r="G2052" s="58">
        <f>Source!AU732</f>
        <v>51</v>
      </c>
      <c r="H2052" s="59"/>
      <c r="I2052" s="60"/>
      <c r="J2052" s="59"/>
      <c r="K2052" s="60"/>
      <c r="L2052" s="59">
        <f>SUM(BA2028:BA2053)</f>
        <v>202.2</v>
      </c>
    </row>
    <row r="2053" spans="1:83" ht="13.8" x14ac:dyDescent="0.25">
      <c r="C2053" s="98" t="s">
        <v>829</v>
      </c>
      <c r="D2053" s="98"/>
      <c r="E2053" s="98"/>
      <c r="F2053" s="98"/>
      <c r="G2053" s="98"/>
      <c r="H2053" s="98"/>
      <c r="I2053" s="99">
        <f>K2053/E2028</f>
        <v>125523</v>
      </c>
      <c r="J2053" s="99"/>
      <c r="K2053" s="99">
        <f>L2029+L2031+L2042+L2051+L2052+L2032+SUM(L2049:L2049)</f>
        <v>1255.23</v>
      </c>
      <c r="L2053" s="99"/>
      <c r="AD2053" s="12">
        <f>ROUND((Source!AT732/100)*((ROUND(SUMIF(SmtRes!AQ628:'SmtRes'!AQ640,"=1",SmtRes!AD628:'SmtRes'!AD640)*Source!I732, 2)+ROUND(SUMIF(SmtRes!AQ628:'SmtRes'!AQ640,"=1",SmtRes!AC628:'SmtRes'!AC640)*Source!I732, 2))), 2)</f>
        <v>31.21</v>
      </c>
      <c r="AE2053" s="12">
        <f>ROUND((Source!AU732/100)*((ROUND(SUMIF(SmtRes!AQ628:'SmtRes'!AQ640,"=1",SmtRes!AD628:'SmtRes'!AD640)*Source!I732, 2)+ROUND(SUMIF(SmtRes!AQ628:'SmtRes'!AQ640,"=1",SmtRes!AC628:'SmtRes'!AC640)*Source!I732, 2))), 2)</f>
        <v>16.41</v>
      </c>
      <c r="AN2053" s="62">
        <f>L2029+L2031+L2042+L2051+L2052+L2032</f>
        <v>1255.23</v>
      </c>
      <c r="AO2053" s="62">
        <f>L2031</f>
        <v>271.96000000000004</v>
      </c>
      <c r="AQ2053" s="12" t="s">
        <v>830</v>
      </c>
      <c r="AR2053" s="62">
        <f>L2029</f>
        <v>354.84</v>
      </c>
      <c r="AT2053" s="62">
        <f>L2032</f>
        <v>41.64</v>
      </c>
      <c r="AV2053" s="12" t="s">
        <v>830</v>
      </c>
      <c r="AW2053" s="62">
        <f>L2042</f>
        <v>0</v>
      </c>
      <c r="AZ2053" s="12">
        <f>Source!X732</f>
        <v>384.59</v>
      </c>
      <c r="BA2053" s="12">
        <f>Source!Y732</f>
        <v>202.2</v>
      </c>
      <c r="CD2053" s="12">
        <v>2</v>
      </c>
    </row>
    <row r="2054" spans="1:83" ht="79.8" x14ac:dyDescent="0.25">
      <c r="A2054" s="50" t="s">
        <v>460</v>
      </c>
      <c r="B2054" s="51" t="s">
        <v>951</v>
      </c>
      <c r="C2054" s="51" t="s">
        <v>1091</v>
      </c>
      <c r="D2054" s="52" t="str">
        <f>Source!H734</f>
        <v>100 м</v>
      </c>
      <c r="E2054" s="48">
        <f>Source!K734</f>
        <v>0.01</v>
      </c>
      <c r="F2054" s="48"/>
      <c r="G2054" s="48">
        <f>Source!I734</f>
        <v>0.01</v>
      </c>
      <c r="H2054" s="47"/>
      <c r="I2054" s="53"/>
      <c r="J2054" s="47"/>
      <c r="K2054" s="53"/>
      <c r="L2054" s="47"/>
    </row>
    <row r="2055" spans="1:83" ht="13.8" x14ac:dyDescent="0.25">
      <c r="A2055" s="55"/>
      <c r="B2055" s="48">
        <v>1</v>
      </c>
      <c r="C2055" s="55" t="s">
        <v>819</v>
      </c>
      <c r="D2055" s="52" t="s">
        <v>590</v>
      </c>
      <c r="E2055" s="49"/>
      <c r="F2055" s="48"/>
      <c r="G2055" s="49">
        <f>Source!U734</f>
        <v>0.85053999999999996</v>
      </c>
      <c r="H2055" s="48"/>
      <c r="I2055" s="48"/>
      <c r="J2055" s="48"/>
      <c r="K2055" s="48"/>
      <c r="L2055" s="43">
        <f>SUM(L2056:L2056)-SUMIF(CE2056:CE2056, 1, L2056:L2056)</f>
        <v>508.61</v>
      </c>
    </row>
    <row r="2056" spans="1:83" ht="13.8" x14ac:dyDescent="0.25">
      <c r="A2056" s="51"/>
      <c r="B2056" s="51" t="s">
        <v>617</v>
      </c>
      <c r="C2056" s="51" t="s">
        <v>618</v>
      </c>
      <c r="D2056" s="52" t="s">
        <v>590</v>
      </c>
      <c r="E2056" s="48">
        <v>98.9</v>
      </c>
      <c r="F2056" s="48">
        <f>ROUND(0.86,7)</f>
        <v>0.86</v>
      </c>
      <c r="G2056" s="48">
        <f>SmtRes!CX641</f>
        <v>0.85053999999999996</v>
      </c>
      <c r="H2056" s="47"/>
      <c r="I2056" s="53"/>
      <c r="J2056" s="47">
        <f>SmtRes!CZ641</f>
        <v>597.98</v>
      </c>
      <c r="K2056" s="53"/>
      <c r="L2056" s="47">
        <f>SmtRes!DI641</f>
        <v>508.61</v>
      </c>
    </row>
    <row r="2057" spans="1:83" ht="13.8" x14ac:dyDescent="0.25">
      <c r="A2057" s="55"/>
      <c r="B2057" s="48">
        <v>2</v>
      </c>
      <c r="C2057" s="55" t="s">
        <v>820</v>
      </c>
      <c r="D2057" s="52"/>
      <c r="E2057" s="49"/>
      <c r="F2057" s="48"/>
      <c r="G2057" s="49"/>
      <c r="H2057" s="48"/>
      <c r="I2057" s="48"/>
      <c r="J2057" s="48"/>
      <c r="K2057" s="48"/>
      <c r="L2057" s="43">
        <f>SUM(L2058:L2067)-SUMIF(CE2058:CE2067, 1, L2058:L2067)</f>
        <v>484.28</v>
      </c>
    </row>
    <row r="2058" spans="1:83" ht="13.8" x14ac:dyDescent="0.25">
      <c r="A2058" s="55"/>
      <c r="B2058" s="48"/>
      <c r="C2058" s="55" t="s">
        <v>823</v>
      </c>
      <c r="D2058" s="52" t="s">
        <v>590</v>
      </c>
      <c r="E2058" s="49"/>
      <c r="F2058" s="48"/>
      <c r="G2058" s="49">
        <f>Source!V734</f>
        <v>0.15565999999999999</v>
      </c>
      <c r="H2058" s="48"/>
      <c r="I2058" s="48"/>
      <c r="J2058" s="48"/>
      <c r="K2058" s="48"/>
      <c r="L2058" s="43">
        <f>SUMIF(CE2059:CE2067, 1, L2059:L2067)</f>
        <v>103.64</v>
      </c>
      <c r="CE2058" s="12">
        <v>1</v>
      </c>
    </row>
    <row r="2059" spans="1:83" ht="27.6" x14ac:dyDescent="0.25">
      <c r="A2059" s="51"/>
      <c r="B2059" s="51" t="s">
        <v>593</v>
      </c>
      <c r="C2059" s="51" t="s">
        <v>595</v>
      </c>
      <c r="D2059" s="52" t="s">
        <v>596</v>
      </c>
      <c r="E2059" s="48">
        <v>4.2</v>
      </c>
      <c r="F2059" s="48">
        <f t="shared" ref="F2059:F2067" si="78">ROUND(0.86,7)</f>
        <v>0.86</v>
      </c>
      <c r="G2059" s="48">
        <f>SmtRes!CX643</f>
        <v>3.6119999999999999E-2</v>
      </c>
      <c r="H2059" s="47"/>
      <c r="I2059" s="53"/>
      <c r="J2059" s="47">
        <f>SmtRes!CZ643</f>
        <v>1552.12</v>
      </c>
      <c r="K2059" s="53"/>
      <c r="L2059" s="47">
        <f>SmtRes!DG643</f>
        <v>56.06</v>
      </c>
    </row>
    <row r="2060" spans="1:83" ht="13.8" x14ac:dyDescent="0.25">
      <c r="A2060" s="51"/>
      <c r="B2060" s="51" t="s">
        <v>597</v>
      </c>
      <c r="C2060" s="51" t="s">
        <v>821</v>
      </c>
      <c r="D2060" s="52" t="s">
        <v>590</v>
      </c>
      <c r="E2060" s="48">
        <f>SmtRes!DO643*SmtRes!AT643</f>
        <v>4.2</v>
      </c>
      <c r="F2060" s="48">
        <f t="shared" si="78"/>
        <v>0.86</v>
      </c>
      <c r="G2060" s="48">
        <f>SmtRes!DO643*SmtRes!CX643</f>
        <v>3.6119999999999999E-2</v>
      </c>
      <c r="H2060" s="47"/>
      <c r="I2060" s="53"/>
      <c r="J2060" s="47">
        <f>ROUND(SmtRes!AG643/SmtRes!DO643, 2)</f>
        <v>803.25</v>
      </c>
      <c r="K2060" s="53"/>
      <c r="L2060" s="47">
        <f>SmtRes!DH643</f>
        <v>29.01</v>
      </c>
      <c r="CE2060" s="12">
        <v>1</v>
      </c>
    </row>
    <row r="2061" spans="1:83" ht="27.6" x14ac:dyDescent="0.25">
      <c r="A2061" s="51"/>
      <c r="B2061" s="51" t="s">
        <v>641</v>
      </c>
      <c r="C2061" s="51" t="s">
        <v>643</v>
      </c>
      <c r="D2061" s="52" t="s">
        <v>596</v>
      </c>
      <c r="E2061" s="48">
        <v>3.2</v>
      </c>
      <c r="F2061" s="48">
        <f t="shared" si="78"/>
        <v>0.86</v>
      </c>
      <c r="G2061" s="48">
        <f>SmtRes!CX644</f>
        <v>2.7519999999999999E-2</v>
      </c>
      <c r="H2061" s="47">
        <f>SmtRes!CZ644</f>
        <v>55.78</v>
      </c>
      <c r="I2061" s="53">
        <f>SmtRes!AJ644</f>
        <v>1.38</v>
      </c>
      <c r="J2061" s="47">
        <f>ROUND(H2061*I2061, 2)</f>
        <v>76.98</v>
      </c>
      <c r="K2061" s="53"/>
      <c r="L2061" s="47">
        <f>SmtRes!DG644</f>
        <v>2.12</v>
      </c>
    </row>
    <row r="2062" spans="1:83" ht="13.8" x14ac:dyDescent="0.25">
      <c r="A2062" s="51"/>
      <c r="B2062" s="51" t="s">
        <v>644</v>
      </c>
      <c r="C2062" s="51" t="s">
        <v>868</v>
      </c>
      <c r="D2062" s="52" t="s">
        <v>590</v>
      </c>
      <c r="E2062" s="48">
        <f>SmtRes!DO644*SmtRes!AT644</f>
        <v>3.2</v>
      </c>
      <c r="F2062" s="48">
        <f t="shared" si="78"/>
        <v>0.86</v>
      </c>
      <c r="G2062" s="48">
        <f>SmtRes!DO644*SmtRes!CX644</f>
        <v>2.7519999999999999E-2</v>
      </c>
      <c r="H2062" s="47"/>
      <c r="I2062" s="53"/>
      <c r="J2062" s="47">
        <f>ROUND(SmtRes!AG644/SmtRes!DO644, 2)</f>
        <v>531.04</v>
      </c>
      <c r="K2062" s="53"/>
      <c r="L2062" s="47">
        <f>SmtRes!DH644</f>
        <v>14.61</v>
      </c>
      <c r="CE2062" s="12">
        <v>1</v>
      </c>
    </row>
    <row r="2063" spans="1:83" ht="27.6" x14ac:dyDescent="0.25">
      <c r="A2063" s="51"/>
      <c r="B2063" s="51" t="s">
        <v>598</v>
      </c>
      <c r="C2063" s="51" t="s">
        <v>600</v>
      </c>
      <c r="D2063" s="52" t="s">
        <v>596</v>
      </c>
      <c r="E2063" s="48">
        <v>4.2</v>
      </c>
      <c r="F2063" s="48">
        <f t="shared" si="78"/>
        <v>0.86</v>
      </c>
      <c r="G2063" s="48">
        <f>SmtRes!CX645</f>
        <v>3.6119999999999999E-2</v>
      </c>
      <c r="H2063" s="47">
        <f>SmtRes!CZ645</f>
        <v>477.92</v>
      </c>
      <c r="I2063" s="53">
        <f>SmtRes!AJ645</f>
        <v>1.22</v>
      </c>
      <c r="J2063" s="47">
        <f>ROUND(H2063*I2063, 2)</f>
        <v>583.05999999999995</v>
      </c>
      <c r="K2063" s="53"/>
      <c r="L2063" s="47">
        <f>SmtRes!DG645</f>
        <v>21.06</v>
      </c>
    </row>
    <row r="2064" spans="1:83" ht="13.8" x14ac:dyDescent="0.25">
      <c r="A2064" s="51"/>
      <c r="B2064" s="51" t="s">
        <v>601</v>
      </c>
      <c r="C2064" s="51" t="s">
        <v>822</v>
      </c>
      <c r="D2064" s="52" t="s">
        <v>590</v>
      </c>
      <c r="E2064" s="48">
        <f>SmtRes!DO645*SmtRes!AT645</f>
        <v>4.2</v>
      </c>
      <c r="F2064" s="48">
        <f t="shared" si="78"/>
        <v>0.86</v>
      </c>
      <c r="G2064" s="48">
        <f>SmtRes!DO645*SmtRes!CX645</f>
        <v>3.6119999999999999E-2</v>
      </c>
      <c r="H2064" s="47"/>
      <c r="I2064" s="53"/>
      <c r="J2064" s="47">
        <f>ROUND(SmtRes!AG645/SmtRes!DO645, 2)</f>
        <v>597.98</v>
      </c>
      <c r="K2064" s="53"/>
      <c r="L2064" s="47">
        <f>SmtRes!DH645</f>
        <v>21.6</v>
      </c>
      <c r="CE2064" s="12">
        <v>1</v>
      </c>
    </row>
    <row r="2065" spans="1:83" ht="27.6" x14ac:dyDescent="0.25">
      <c r="A2065" s="51"/>
      <c r="B2065" s="51" t="s">
        <v>619</v>
      </c>
      <c r="C2065" s="51" t="s">
        <v>621</v>
      </c>
      <c r="D2065" s="52" t="s">
        <v>596</v>
      </c>
      <c r="E2065" s="48">
        <v>22</v>
      </c>
      <c r="F2065" s="48">
        <f t="shared" si="78"/>
        <v>0.86</v>
      </c>
      <c r="G2065" s="48">
        <f>SmtRes!CX646</f>
        <v>0.18920000000000001</v>
      </c>
      <c r="H2065" s="47"/>
      <c r="I2065" s="53"/>
      <c r="J2065" s="47">
        <f>SmtRes!CZ646</f>
        <v>27.7</v>
      </c>
      <c r="K2065" s="53"/>
      <c r="L2065" s="47">
        <f>SmtRes!DG646</f>
        <v>5.24</v>
      </c>
    </row>
    <row r="2066" spans="1:83" ht="41.4" x14ac:dyDescent="0.25">
      <c r="A2066" s="51"/>
      <c r="B2066" s="51" t="s">
        <v>705</v>
      </c>
      <c r="C2066" s="51" t="s">
        <v>707</v>
      </c>
      <c r="D2066" s="52" t="s">
        <v>596</v>
      </c>
      <c r="E2066" s="48">
        <v>6.5</v>
      </c>
      <c r="F2066" s="48">
        <f t="shared" si="78"/>
        <v>0.86</v>
      </c>
      <c r="G2066" s="48">
        <f>SmtRes!CX647</f>
        <v>5.5899999999999998E-2</v>
      </c>
      <c r="H2066" s="47">
        <f>SmtRes!CZ647</f>
        <v>5297.76</v>
      </c>
      <c r="I2066" s="53">
        <f>SmtRes!AJ647</f>
        <v>1.35</v>
      </c>
      <c r="J2066" s="47">
        <f>ROUND(H2066*I2066, 2)</f>
        <v>7151.98</v>
      </c>
      <c r="K2066" s="53"/>
      <c r="L2066" s="47">
        <f>SmtRes!DG647</f>
        <v>399.8</v>
      </c>
    </row>
    <row r="2067" spans="1:83" ht="13.8" x14ac:dyDescent="0.25">
      <c r="A2067" s="51"/>
      <c r="B2067" s="51" t="s">
        <v>660</v>
      </c>
      <c r="C2067" s="51" t="s">
        <v>890</v>
      </c>
      <c r="D2067" s="52" t="s">
        <v>590</v>
      </c>
      <c r="E2067" s="48">
        <f>SmtRes!DO647*SmtRes!AT647</f>
        <v>6.5</v>
      </c>
      <c r="F2067" s="48">
        <f t="shared" si="78"/>
        <v>0.86</v>
      </c>
      <c r="G2067" s="48">
        <f>SmtRes!DO647*SmtRes!CX647</f>
        <v>5.5899999999999998E-2</v>
      </c>
      <c r="H2067" s="47"/>
      <c r="I2067" s="53"/>
      <c r="J2067" s="47">
        <f>ROUND(SmtRes!AG647/SmtRes!DO647, 2)</f>
        <v>687.23</v>
      </c>
      <c r="K2067" s="53"/>
      <c r="L2067" s="47">
        <f>SmtRes!DH647</f>
        <v>38.42</v>
      </c>
      <c r="CE2067" s="12">
        <v>1</v>
      </c>
    </row>
    <row r="2068" spans="1:83" ht="13.8" x14ac:dyDescent="0.25">
      <c r="A2068" s="55"/>
      <c r="B2068" s="48">
        <v>4</v>
      </c>
      <c r="C2068" s="55" t="s">
        <v>824</v>
      </c>
      <c r="D2068" s="52"/>
      <c r="E2068" s="49"/>
      <c r="F2068" s="48"/>
      <c r="G2068" s="49"/>
      <c r="H2068" s="48"/>
      <c r="I2068" s="48"/>
      <c r="J2068" s="48"/>
      <c r="K2068" s="48"/>
      <c r="L2068" s="43">
        <f>SUM(L2069:L2073)-SUMIF(CE2069:CE2073, 1, L2069:L2073)</f>
        <v>0</v>
      </c>
    </row>
    <row r="2069" spans="1:83" ht="13.8" x14ac:dyDescent="0.25">
      <c r="A2069" s="51"/>
      <c r="B2069" s="51" t="s">
        <v>708</v>
      </c>
      <c r="C2069" s="51" t="s">
        <v>710</v>
      </c>
      <c r="D2069" s="52" t="s">
        <v>692</v>
      </c>
      <c r="E2069" s="48">
        <v>7</v>
      </c>
      <c r="F2069" s="48">
        <f>ROUND(0,7)</f>
        <v>0</v>
      </c>
      <c r="G2069" s="48">
        <f>SmtRes!CX648</f>
        <v>0</v>
      </c>
      <c r="H2069" s="47">
        <f>SmtRes!CZ648</f>
        <v>358.45</v>
      </c>
      <c r="I2069" s="53">
        <f>SmtRes!AI648</f>
        <v>1.1200000000000001</v>
      </c>
      <c r="J2069" s="47">
        <f>ROUND(H2069*I2069, 2)</f>
        <v>401.46</v>
      </c>
      <c r="K2069" s="53"/>
      <c r="L2069" s="47">
        <f>SmtRes!DF648</f>
        <v>0</v>
      </c>
    </row>
    <row r="2070" spans="1:83" ht="13.8" x14ac:dyDescent="0.25">
      <c r="A2070" s="51"/>
      <c r="B2070" s="51" t="s">
        <v>711</v>
      </c>
      <c r="C2070" s="51" t="s">
        <v>713</v>
      </c>
      <c r="D2070" s="52" t="s">
        <v>91</v>
      </c>
      <c r="E2070" s="48">
        <v>1.1200000000000001</v>
      </c>
      <c r="F2070" s="48">
        <f>ROUND(0,7)</f>
        <v>0</v>
      </c>
      <c r="G2070" s="48">
        <f>SmtRes!CX649</f>
        <v>0</v>
      </c>
      <c r="H2070" s="47">
        <f>SmtRes!CZ649</f>
        <v>284.14999999999998</v>
      </c>
      <c r="I2070" s="53">
        <f>SmtRes!AI649</f>
        <v>1.31</v>
      </c>
      <c r="J2070" s="47">
        <f>ROUND(H2070*I2070, 2)</f>
        <v>372.24</v>
      </c>
      <c r="K2070" s="53"/>
      <c r="L2070" s="47">
        <f>SmtRes!DF649</f>
        <v>0</v>
      </c>
    </row>
    <row r="2071" spans="1:83" ht="27.6" x14ac:dyDescent="0.25">
      <c r="A2071" s="51"/>
      <c r="B2071" s="51" t="s">
        <v>714</v>
      </c>
      <c r="C2071" s="51" t="s">
        <v>716</v>
      </c>
      <c r="D2071" s="52" t="s">
        <v>99</v>
      </c>
      <c r="E2071" s="48">
        <v>3.9500000000000004E-3</v>
      </c>
      <c r="F2071" s="48">
        <f>ROUND(0,7)</f>
        <v>0</v>
      </c>
      <c r="G2071" s="48">
        <f>SmtRes!CX650</f>
        <v>0</v>
      </c>
      <c r="H2071" s="47">
        <f>SmtRes!CZ650</f>
        <v>905330</v>
      </c>
      <c r="I2071" s="53">
        <f>SmtRes!AI650</f>
        <v>1.2</v>
      </c>
      <c r="J2071" s="47">
        <f>ROUND(H2071*I2071, 2)</f>
        <v>1086396</v>
      </c>
      <c r="K2071" s="53"/>
      <c r="L2071" s="47">
        <f>SmtRes!DF650</f>
        <v>0</v>
      </c>
    </row>
    <row r="2072" spans="1:83" ht="27.6" x14ac:dyDescent="0.25">
      <c r="A2072" s="51"/>
      <c r="B2072" s="51" t="s">
        <v>717</v>
      </c>
      <c r="C2072" s="51" t="s">
        <v>719</v>
      </c>
      <c r="D2072" s="52" t="s">
        <v>91</v>
      </c>
      <c r="E2072" s="48">
        <v>2.2400000000000002</v>
      </c>
      <c r="F2072" s="48">
        <f>ROUND(0,7)</f>
        <v>0</v>
      </c>
      <c r="G2072" s="48">
        <f>SmtRes!CX651</f>
        <v>0</v>
      </c>
      <c r="H2072" s="47">
        <f>SmtRes!CZ651</f>
        <v>899.56</v>
      </c>
      <c r="I2072" s="53">
        <f>SmtRes!AI651</f>
        <v>1.61</v>
      </c>
      <c r="J2072" s="47">
        <f>ROUND(H2072*I2072, 2)</f>
        <v>1448.29</v>
      </c>
      <c r="K2072" s="53"/>
      <c r="L2072" s="47">
        <f>SmtRes!DF651</f>
        <v>0</v>
      </c>
    </row>
    <row r="2073" spans="1:83" ht="27.6" x14ac:dyDescent="0.25">
      <c r="A2073" s="51"/>
      <c r="B2073" s="51" t="s">
        <v>720</v>
      </c>
      <c r="C2073" s="56" t="s">
        <v>722</v>
      </c>
      <c r="D2073" s="57" t="s">
        <v>99</v>
      </c>
      <c r="E2073" s="58">
        <v>1.2199999999999999E-3</v>
      </c>
      <c r="F2073" s="58">
        <f>ROUND(0,7)</f>
        <v>0</v>
      </c>
      <c r="G2073" s="58">
        <f>SmtRes!CX652</f>
        <v>0</v>
      </c>
      <c r="H2073" s="59">
        <f>SmtRes!CZ652</f>
        <v>948687.13</v>
      </c>
      <c r="I2073" s="60">
        <f>SmtRes!AI652</f>
        <v>1.1599999999999999</v>
      </c>
      <c r="J2073" s="59">
        <f>ROUND(H2073*I2073, 2)</f>
        <v>1100477.07</v>
      </c>
      <c r="K2073" s="60"/>
      <c r="L2073" s="59">
        <f>SmtRes!DF652</f>
        <v>0</v>
      </c>
    </row>
    <row r="2074" spans="1:83" ht="13.8" x14ac:dyDescent="0.25">
      <c r="A2074" s="51"/>
      <c r="B2074" s="51"/>
      <c r="C2074" s="61" t="s">
        <v>825</v>
      </c>
      <c r="D2074" s="52"/>
      <c r="E2074" s="48"/>
      <c r="F2074" s="48"/>
      <c r="G2074" s="48"/>
      <c r="H2074" s="47"/>
      <c r="I2074" s="53"/>
      <c r="J2074" s="47"/>
      <c r="K2074" s="53"/>
      <c r="L2074" s="47">
        <f>L2055+L2057+L2058+L2068</f>
        <v>1096.53</v>
      </c>
    </row>
    <row r="2075" spans="1:83" ht="41.4" x14ac:dyDescent="0.25">
      <c r="A2075" s="50" t="s">
        <v>977</v>
      </c>
      <c r="B2075" s="51" t="str">
        <f>Source!F735</f>
        <v>421/пр_2020_п.75_пп.а</v>
      </c>
      <c r="C2075" s="51" t="str">
        <f>Source!G735</f>
        <v>Сметная стоимость вспомогательных ненормируемых материальных ресурсов, не учтенная в сметной норме, 2%</v>
      </c>
      <c r="D2075" s="52" t="str">
        <f>Source!H735</f>
        <v>%</v>
      </c>
      <c r="E2075" s="48">
        <f>SmtRes!AT653</f>
        <v>2</v>
      </c>
      <c r="F2075" s="48"/>
      <c r="G2075" s="48">
        <f>Source!I735</f>
        <v>2</v>
      </c>
      <c r="H2075" s="47"/>
      <c r="I2075" s="53"/>
      <c r="J2075" s="47"/>
      <c r="K2075" s="53">
        <f>ROUND(0,7)</f>
        <v>0</v>
      </c>
      <c r="L2075" s="47">
        <f>Source!P735</f>
        <v>0</v>
      </c>
      <c r="AD2075" s="12">
        <f>ROUND((Source!AT735/100)*((ROUND(0*Source!I735, 2)+ROUND(0*Source!I735, 2))), 2)</f>
        <v>0</v>
      </c>
      <c r="AE2075" s="12">
        <f>ROUND((Source!AU735/100)*((ROUND(0*Source!I735, 2)+ROUND(0*Source!I735, 2))), 2)</f>
        <v>0</v>
      </c>
      <c r="AN2075" s="12">
        <f>L2075</f>
        <v>0</v>
      </c>
      <c r="AW2075" s="12">
        <f>L2075</f>
        <v>0</v>
      </c>
      <c r="AZ2075" s="12">
        <f>Source!X735</f>
        <v>0</v>
      </c>
      <c r="BA2075" s="12">
        <f>Source!Y735</f>
        <v>0</v>
      </c>
      <c r="CD2075" s="12">
        <v>2</v>
      </c>
    </row>
    <row r="2076" spans="1:83" ht="13.8" x14ac:dyDescent="0.25">
      <c r="A2076" s="51"/>
      <c r="B2076" s="51"/>
      <c r="C2076" s="51" t="s">
        <v>826</v>
      </c>
      <c r="D2076" s="52"/>
      <c r="E2076" s="48"/>
      <c r="F2076" s="48"/>
      <c r="G2076" s="48"/>
      <c r="H2076" s="47"/>
      <c r="I2076" s="53"/>
      <c r="J2076" s="47"/>
      <c r="K2076" s="53"/>
      <c r="L2076" s="47">
        <f>SUM(AR2054:AR2079)+SUM(AS2054:AS2079)+SUM(AT2054:AT2079)+SUM(AU2054:AU2079)+SUM(AV2054:AV2079)</f>
        <v>612.25</v>
      </c>
    </row>
    <row r="2077" spans="1:83" ht="27.6" x14ac:dyDescent="0.25">
      <c r="A2077" s="51"/>
      <c r="B2077" s="51" t="s">
        <v>128</v>
      </c>
      <c r="C2077" s="51" t="s">
        <v>835</v>
      </c>
      <c r="D2077" s="52" t="s">
        <v>133</v>
      </c>
      <c r="E2077" s="48">
        <f>Source!BZ734</f>
        <v>97</v>
      </c>
      <c r="F2077" s="48"/>
      <c r="G2077" s="48">
        <f>Source!AT734</f>
        <v>97</v>
      </c>
      <c r="H2077" s="47"/>
      <c r="I2077" s="53"/>
      <c r="J2077" s="47"/>
      <c r="K2077" s="53"/>
      <c r="L2077" s="47">
        <f>SUM(AZ2054:AZ2079)</f>
        <v>593.88</v>
      </c>
    </row>
    <row r="2078" spans="1:83" ht="27.6" x14ac:dyDescent="0.25">
      <c r="A2078" s="56"/>
      <c r="B2078" s="56" t="s">
        <v>129</v>
      </c>
      <c r="C2078" s="56" t="s">
        <v>836</v>
      </c>
      <c r="D2078" s="57" t="s">
        <v>133</v>
      </c>
      <c r="E2078" s="58">
        <f>Source!CA734</f>
        <v>51</v>
      </c>
      <c r="F2078" s="58"/>
      <c r="G2078" s="58">
        <f>Source!AU734</f>
        <v>51</v>
      </c>
      <c r="H2078" s="59"/>
      <c r="I2078" s="60"/>
      <c r="J2078" s="59"/>
      <c r="K2078" s="60"/>
      <c r="L2078" s="59">
        <f>SUM(BA2054:BA2079)</f>
        <v>312.25</v>
      </c>
    </row>
    <row r="2079" spans="1:83" ht="13.8" x14ac:dyDescent="0.25">
      <c r="C2079" s="98" t="s">
        <v>829</v>
      </c>
      <c r="D2079" s="98"/>
      <c r="E2079" s="98"/>
      <c r="F2079" s="98"/>
      <c r="G2079" s="98"/>
      <c r="H2079" s="98"/>
      <c r="I2079" s="99">
        <f>K2079/E2054</f>
        <v>200266</v>
      </c>
      <c r="J2079" s="99"/>
      <c r="K2079" s="99">
        <f>L2055+L2057+L2068+L2077+L2078+L2058+SUM(L2075:L2075)</f>
        <v>2002.66</v>
      </c>
      <c r="L2079" s="99"/>
      <c r="AD2079" s="12">
        <f>ROUND((Source!AT734/100)*((ROUND(SUMIF(SmtRes!AQ641:'SmtRes'!AQ653,"=1",SmtRes!AD641:'SmtRes'!AD653)*Source!I734, 2)+ROUND(SUMIF(SmtRes!AQ641:'SmtRes'!AQ653,"=1",SmtRes!AC641:'SmtRes'!AC653)*Source!I734, 2))), 2)</f>
        <v>31.21</v>
      </c>
      <c r="AE2079" s="12">
        <f>ROUND((Source!AU734/100)*((ROUND(SUMIF(SmtRes!AQ641:'SmtRes'!AQ653,"=1",SmtRes!AD641:'SmtRes'!AD653)*Source!I734, 2)+ROUND(SUMIF(SmtRes!AQ641:'SmtRes'!AQ653,"=1",SmtRes!AC641:'SmtRes'!AC653)*Source!I734, 2))), 2)</f>
        <v>16.41</v>
      </c>
      <c r="AN2079" s="62">
        <f>L2055+L2057+L2068+L2077+L2078+L2058</f>
        <v>2002.66</v>
      </c>
      <c r="AO2079" s="62">
        <f>L2057</f>
        <v>484.28</v>
      </c>
      <c r="AQ2079" s="12" t="s">
        <v>830</v>
      </c>
      <c r="AR2079" s="62">
        <f>L2055</f>
        <v>508.61</v>
      </c>
      <c r="AT2079" s="62">
        <f>L2058</f>
        <v>103.64</v>
      </c>
      <c r="AV2079" s="12" t="s">
        <v>830</v>
      </c>
      <c r="AW2079" s="62">
        <f>L2068</f>
        <v>0</v>
      </c>
      <c r="AZ2079" s="12">
        <f>Source!X734</f>
        <v>593.88</v>
      </c>
      <c r="BA2079" s="12">
        <f>Source!Y734</f>
        <v>312.25</v>
      </c>
      <c r="CD2079" s="12">
        <v>2</v>
      </c>
    </row>
    <row r="2080" spans="1:83" ht="107.4" x14ac:dyDescent="0.25">
      <c r="A2080" s="50" t="s">
        <v>462</v>
      </c>
      <c r="B2080" s="51" t="s">
        <v>953</v>
      </c>
      <c r="C2080" s="51" t="s">
        <v>1092</v>
      </c>
      <c r="D2080" s="52" t="str">
        <f>Source!H736</f>
        <v>пролет</v>
      </c>
      <c r="E2080" s="48">
        <f>Source!K736</f>
        <v>1</v>
      </c>
      <c r="F2080" s="48"/>
      <c r="G2080" s="48">
        <f>Source!I736</f>
        <v>1</v>
      </c>
      <c r="H2080" s="47"/>
      <c r="I2080" s="53"/>
      <c r="J2080" s="47"/>
      <c r="K2080" s="53"/>
      <c r="L2080" s="47"/>
    </row>
    <row r="2081" spans="1:83" ht="13.8" x14ac:dyDescent="0.25">
      <c r="A2081" s="55"/>
      <c r="B2081" s="48">
        <v>1</v>
      </c>
      <c r="C2081" s="55" t="s">
        <v>819</v>
      </c>
      <c r="D2081" s="52" t="s">
        <v>590</v>
      </c>
      <c r="E2081" s="49"/>
      <c r="F2081" s="48"/>
      <c r="G2081" s="49">
        <f>Source!U736</f>
        <v>24.768000000000001</v>
      </c>
      <c r="H2081" s="48"/>
      <c r="I2081" s="48"/>
      <c r="J2081" s="48"/>
      <c r="K2081" s="48"/>
      <c r="L2081" s="43">
        <f>SUM(L2082:L2082)-SUMIF(CE2082:CE2082, 1, L2082:L2082)</f>
        <v>14810.77</v>
      </c>
    </row>
    <row r="2082" spans="1:83" ht="13.8" x14ac:dyDescent="0.25">
      <c r="A2082" s="51"/>
      <c r="B2082" s="51" t="s">
        <v>617</v>
      </c>
      <c r="C2082" s="51" t="s">
        <v>618</v>
      </c>
      <c r="D2082" s="52" t="s">
        <v>590</v>
      </c>
      <c r="E2082" s="48">
        <v>28.8</v>
      </c>
      <c r="F2082" s="48">
        <f>ROUND(0.86,7)</f>
        <v>0.86</v>
      </c>
      <c r="G2082" s="48">
        <f>SmtRes!CX654</f>
        <v>24.768000000000001</v>
      </c>
      <c r="H2082" s="47"/>
      <c r="I2082" s="53"/>
      <c r="J2082" s="47">
        <f>SmtRes!CZ654</f>
        <v>597.98</v>
      </c>
      <c r="K2082" s="53"/>
      <c r="L2082" s="47">
        <f>SmtRes!DI654</f>
        <v>14810.77</v>
      </c>
    </row>
    <row r="2083" spans="1:83" ht="13.8" x14ac:dyDescent="0.25">
      <c r="A2083" s="55"/>
      <c r="B2083" s="48">
        <v>2</v>
      </c>
      <c r="C2083" s="55" t="s">
        <v>820</v>
      </c>
      <c r="D2083" s="52"/>
      <c r="E2083" s="49"/>
      <c r="F2083" s="48"/>
      <c r="G2083" s="49"/>
      <c r="H2083" s="48"/>
      <c r="I2083" s="48"/>
      <c r="J2083" s="48"/>
      <c r="K2083" s="48"/>
      <c r="L2083" s="43">
        <f>SUM(L2084:L2095)-SUMIF(CE2084:CE2095, 1, L2084:L2095)</f>
        <v>7704.77</v>
      </c>
    </row>
    <row r="2084" spans="1:83" ht="13.8" x14ac:dyDescent="0.25">
      <c r="A2084" s="55"/>
      <c r="B2084" s="48"/>
      <c r="C2084" s="55" t="s">
        <v>823</v>
      </c>
      <c r="D2084" s="52" t="s">
        <v>590</v>
      </c>
      <c r="E2084" s="49"/>
      <c r="F2084" s="48"/>
      <c r="G2084" s="49">
        <f>Source!V736</f>
        <v>5.4438000000000004</v>
      </c>
      <c r="H2084" s="48"/>
      <c r="I2084" s="48"/>
      <c r="J2084" s="48"/>
      <c r="K2084" s="48"/>
      <c r="L2084" s="43">
        <f>SUMIF(CE2085:CE2095, 1, L2085:L2095)</f>
        <v>3342.39</v>
      </c>
      <c r="CE2084" s="12">
        <v>1</v>
      </c>
    </row>
    <row r="2085" spans="1:83" ht="27.6" x14ac:dyDescent="0.25">
      <c r="A2085" s="51"/>
      <c r="B2085" s="51" t="s">
        <v>593</v>
      </c>
      <c r="C2085" s="51" t="s">
        <v>595</v>
      </c>
      <c r="D2085" s="52" t="s">
        <v>596</v>
      </c>
      <c r="E2085" s="48">
        <v>0.2</v>
      </c>
      <c r="F2085" s="48">
        <f t="shared" ref="F2085:F2095" si="79">ROUND(0.86,7)</f>
        <v>0.86</v>
      </c>
      <c r="G2085" s="48">
        <f>SmtRes!CX656</f>
        <v>0.17199999999999999</v>
      </c>
      <c r="H2085" s="47"/>
      <c r="I2085" s="53"/>
      <c r="J2085" s="47">
        <f>SmtRes!CZ656</f>
        <v>1552.12</v>
      </c>
      <c r="K2085" s="53"/>
      <c r="L2085" s="47">
        <f>SmtRes!DG656</f>
        <v>266.95999999999998</v>
      </c>
    </row>
    <row r="2086" spans="1:83" ht="13.8" x14ac:dyDescent="0.25">
      <c r="A2086" s="51"/>
      <c r="B2086" s="51" t="s">
        <v>597</v>
      </c>
      <c r="C2086" s="51" t="s">
        <v>821</v>
      </c>
      <c r="D2086" s="52" t="s">
        <v>590</v>
      </c>
      <c r="E2086" s="48">
        <f>SmtRes!DO656*SmtRes!AT656</f>
        <v>0.2</v>
      </c>
      <c r="F2086" s="48">
        <f t="shared" si="79"/>
        <v>0.86</v>
      </c>
      <c r="G2086" s="48">
        <f>SmtRes!DO656*SmtRes!CX656</f>
        <v>0.17199999999999999</v>
      </c>
      <c r="H2086" s="47"/>
      <c r="I2086" s="53"/>
      <c r="J2086" s="47">
        <f>ROUND(SmtRes!AG656/SmtRes!DO656, 2)</f>
        <v>803.25</v>
      </c>
      <c r="K2086" s="53"/>
      <c r="L2086" s="47">
        <f>SmtRes!DH656</f>
        <v>138.16</v>
      </c>
      <c r="CE2086" s="12">
        <v>1</v>
      </c>
    </row>
    <row r="2087" spans="1:83" ht="27.6" x14ac:dyDescent="0.25">
      <c r="A2087" s="51"/>
      <c r="B2087" s="51" t="s">
        <v>724</v>
      </c>
      <c r="C2087" s="51" t="s">
        <v>726</v>
      </c>
      <c r="D2087" s="52" t="s">
        <v>596</v>
      </c>
      <c r="E2087" s="48">
        <v>5.4</v>
      </c>
      <c r="F2087" s="48">
        <f t="shared" si="79"/>
        <v>0.86</v>
      </c>
      <c r="G2087" s="48">
        <f>SmtRes!CX657</f>
        <v>4.6440000000000001</v>
      </c>
      <c r="H2087" s="47"/>
      <c r="I2087" s="53"/>
      <c r="J2087" s="47">
        <f>SmtRes!CZ657</f>
        <v>2.67</v>
      </c>
      <c r="K2087" s="53"/>
      <c r="L2087" s="47">
        <f>SmtRes!DG657</f>
        <v>12.4</v>
      </c>
    </row>
    <row r="2088" spans="1:83" ht="27.6" x14ac:dyDescent="0.25">
      <c r="A2088" s="51"/>
      <c r="B2088" s="51" t="s">
        <v>641</v>
      </c>
      <c r="C2088" s="51" t="s">
        <v>643</v>
      </c>
      <c r="D2088" s="52" t="s">
        <v>596</v>
      </c>
      <c r="E2088" s="48">
        <v>2.7</v>
      </c>
      <c r="F2088" s="48">
        <f t="shared" si="79"/>
        <v>0.86</v>
      </c>
      <c r="G2088" s="48">
        <f>SmtRes!CX658</f>
        <v>2.3220000000000001</v>
      </c>
      <c r="H2088" s="47">
        <f>SmtRes!CZ658</f>
        <v>55.78</v>
      </c>
      <c r="I2088" s="53">
        <f>SmtRes!AJ658</f>
        <v>1.38</v>
      </c>
      <c r="J2088" s="47">
        <f>ROUND(H2088*I2088, 2)</f>
        <v>76.98</v>
      </c>
      <c r="K2088" s="53"/>
      <c r="L2088" s="47">
        <f>SmtRes!DG658</f>
        <v>178.75</v>
      </c>
    </row>
    <row r="2089" spans="1:83" ht="13.8" x14ac:dyDescent="0.25">
      <c r="A2089" s="51"/>
      <c r="B2089" s="51" t="s">
        <v>644</v>
      </c>
      <c r="C2089" s="51" t="s">
        <v>868</v>
      </c>
      <c r="D2089" s="52" t="s">
        <v>590</v>
      </c>
      <c r="E2089" s="48">
        <f>SmtRes!DO658*SmtRes!AT658</f>
        <v>2.7</v>
      </c>
      <c r="F2089" s="48">
        <f t="shared" si="79"/>
        <v>0.86</v>
      </c>
      <c r="G2089" s="48">
        <f>SmtRes!DO658*SmtRes!CX658</f>
        <v>2.3220000000000001</v>
      </c>
      <c r="H2089" s="47"/>
      <c r="I2089" s="53"/>
      <c r="J2089" s="47">
        <f>ROUND(SmtRes!AG658/SmtRes!DO658, 2)</f>
        <v>531.04</v>
      </c>
      <c r="K2089" s="53"/>
      <c r="L2089" s="47">
        <f>SmtRes!DH658</f>
        <v>1233.07</v>
      </c>
      <c r="CE2089" s="12">
        <v>1</v>
      </c>
    </row>
    <row r="2090" spans="1:83" ht="27.6" x14ac:dyDescent="0.25">
      <c r="A2090" s="51"/>
      <c r="B2090" s="51" t="s">
        <v>638</v>
      </c>
      <c r="C2090" s="51" t="s">
        <v>640</v>
      </c>
      <c r="D2090" s="52" t="s">
        <v>596</v>
      </c>
      <c r="E2090" s="48">
        <v>0.53</v>
      </c>
      <c r="F2090" s="48">
        <f t="shared" si="79"/>
        <v>0.86</v>
      </c>
      <c r="G2090" s="48">
        <f>SmtRes!CX659</f>
        <v>0.45579999999999998</v>
      </c>
      <c r="H2090" s="47">
        <f>SmtRes!CZ659</f>
        <v>104.99</v>
      </c>
      <c r="I2090" s="53">
        <f>SmtRes!AJ659</f>
        <v>1.23</v>
      </c>
      <c r="J2090" s="47">
        <f>ROUND(H2090*I2090, 2)</f>
        <v>129.13999999999999</v>
      </c>
      <c r="K2090" s="53"/>
      <c r="L2090" s="47">
        <f>SmtRes!DG659</f>
        <v>58.86</v>
      </c>
    </row>
    <row r="2091" spans="1:83" ht="13.8" x14ac:dyDescent="0.25">
      <c r="A2091" s="51"/>
      <c r="B2091" s="51" t="s">
        <v>601</v>
      </c>
      <c r="C2091" s="51" t="s">
        <v>822</v>
      </c>
      <c r="D2091" s="52" t="s">
        <v>590</v>
      </c>
      <c r="E2091" s="48">
        <f>SmtRes!DO659*SmtRes!AT659</f>
        <v>0.53</v>
      </c>
      <c r="F2091" s="48">
        <f t="shared" si="79"/>
        <v>0.86</v>
      </c>
      <c r="G2091" s="48">
        <f>SmtRes!DO659*SmtRes!CX659</f>
        <v>0.45579999999999998</v>
      </c>
      <c r="H2091" s="47"/>
      <c r="I2091" s="53"/>
      <c r="J2091" s="47">
        <f>ROUND(SmtRes!AG659/SmtRes!DO659, 2)</f>
        <v>597.98</v>
      </c>
      <c r="K2091" s="53"/>
      <c r="L2091" s="47">
        <f>SmtRes!DH659</f>
        <v>272.56</v>
      </c>
      <c r="CE2091" s="12">
        <v>1</v>
      </c>
    </row>
    <row r="2092" spans="1:83" ht="27.6" x14ac:dyDescent="0.25">
      <c r="A2092" s="51"/>
      <c r="B2092" s="51" t="s">
        <v>727</v>
      </c>
      <c r="C2092" s="51" t="s">
        <v>729</v>
      </c>
      <c r="D2092" s="52" t="s">
        <v>596</v>
      </c>
      <c r="E2092" s="48">
        <v>2.7</v>
      </c>
      <c r="F2092" s="48">
        <f t="shared" si="79"/>
        <v>0.86</v>
      </c>
      <c r="G2092" s="48">
        <f>SmtRes!CX660</f>
        <v>2.3220000000000001</v>
      </c>
      <c r="H2092" s="47">
        <f>SmtRes!CZ660</f>
        <v>2608.83</v>
      </c>
      <c r="I2092" s="53">
        <f>SmtRes!AJ660</f>
        <v>1.17</v>
      </c>
      <c r="J2092" s="47">
        <f>ROUND(H2092*I2092, 2)</f>
        <v>3052.33</v>
      </c>
      <c r="K2092" s="53"/>
      <c r="L2092" s="47">
        <f>SmtRes!DG660</f>
        <v>7087.51</v>
      </c>
    </row>
    <row r="2093" spans="1:83" ht="13.8" x14ac:dyDescent="0.25">
      <c r="A2093" s="51"/>
      <c r="B2093" s="51" t="s">
        <v>660</v>
      </c>
      <c r="C2093" s="51" t="s">
        <v>890</v>
      </c>
      <c r="D2093" s="52" t="s">
        <v>590</v>
      </c>
      <c r="E2093" s="48">
        <f>SmtRes!DO660*SmtRes!AT660</f>
        <v>2.7</v>
      </c>
      <c r="F2093" s="48">
        <f t="shared" si="79"/>
        <v>0.86</v>
      </c>
      <c r="G2093" s="48">
        <f>SmtRes!DO660*SmtRes!CX660</f>
        <v>2.3220000000000001</v>
      </c>
      <c r="H2093" s="47"/>
      <c r="I2093" s="53"/>
      <c r="J2093" s="47">
        <f>ROUND(SmtRes!AG660/SmtRes!DO660, 2)</f>
        <v>687.23</v>
      </c>
      <c r="K2093" s="53"/>
      <c r="L2093" s="47">
        <f>SmtRes!DH660</f>
        <v>1595.75</v>
      </c>
      <c r="CE2093" s="12">
        <v>1</v>
      </c>
    </row>
    <row r="2094" spans="1:83" ht="27.6" x14ac:dyDescent="0.25">
      <c r="A2094" s="51"/>
      <c r="B2094" s="51" t="s">
        <v>598</v>
      </c>
      <c r="C2094" s="51" t="s">
        <v>600</v>
      </c>
      <c r="D2094" s="52" t="s">
        <v>596</v>
      </c>
      <c r="E2094" s="48">
        <v>0.2</v>
      </c>
      <c r="F2094" s="48">
        <f t="shared" si="79"/>
        <v>0.86</v>
      </c>
      <c r="G2094" s="48">
        <f>SmtRes!CX661</f>
        <v>0.17199999999999999</v>
      </c>
      <c r="H2094" s="47">
        <f>SmtRes!CZ661</f>
        <v>477.92</v>
      </c>
      <c r="I2094" s="53">
        <f>SmtRes!AJ661</f>
        <v>1.22</v>
      </c>
      <c r="J2094" s="47">
        <f>ROUND(H2094*I2094, 2)</f>
        <v>583.05999999999995</v>
      </c>
      <c r="K2094" s="53"/>
      <c r="L2094" s="47">
        <f>SmtRes!DG661</f>
        <v>100.29</v>
      </c>
    </row>
    <row r="2095" spans="1:83" ht="13.8" x14ac:dyDescent="0.25">
      <c r="A2095" s="51"/>
      <c r="B2095" s="51" t="s">
        <v>601</v>
      </c>
      <c r="C2095" s="51" t="s">
        <v>822</v>
      </c>
      <c r="D2095" s="52" t="s">
        <v>590</v>
      </c>
      <c r="E2095" s="48">
        <f>SmtRes!DO661*SmtRes!AT661</f>
        <v>0.2</v>
      </c>
      <c r="F2095" s="48">
        <f t="shared" si="79"/>
        <v>0.86</v>
      </c>
      <c r="G2095" s="48">
        <f>SmtRes!DO661*SmtRes!CX661</f>
        <v>0.17199999999999999</v>
      </c>
      <c r="H2095" s="47"/>
      <c r="I2095" s="53"/>
      <c r="J2095" s="47">
        <f>ROUND(SmtRes!AG661/SmtRes!DO661, 2)</f>
        <v>597.98</v>
      </c>
      <c r="K2095" s="53"/>
      <c r="L2095" s="47">
        <f>SmtRes!DH661</f>
        <v>102.85</v>
      </c>
      <c r="CE2095" s="12">
        <v>1</v>
      </c>
    </row>
    <row r="2096" spans="1:83" ht="13.8" x14ac:dyDescent="0.25">
      <c r="A2096" s="55"/>
      <c r="B2096" s="48">
        <v>4</v>
      </c>
      <c r="C2096" s="55" t="s">
        <v>824</v>
      </c>
      <c r="D2096" s="52"/>
      <c r="E2096" s="49"/>
      <c r="F2096" s="48"/>
      <c r="G2096" s="49"/>
      <c r="H2096" s="48"/>
      <c r="I2096" s="48"/>
      <c r="J2096" s="48"/>
      <c r="K2096" s="48"/>
      <c r="L2096" s="43">
        <f>SUM(L2097:L2097)-SUMIF(CE2097:CE2097, 1, L2097:L2097)</f>
        <v>0</v>
      </c>
    </row>
    <row r="2097" spans="1:83" ht="27.6" x14ac:dyDescent="0.25">
      <c r="A2097" s="51"/>
      <c r="B2097" s="51" t="s">
        <v>622</v>
      </c>
      <c r="C2097" s="56" t="s">
        <v>624</v>
      </c>
      <c r="D2097" s="57" t="s">
        <v>99</v>
      </c>
      <c r="E2097" s="58">
        <v>1.3999999999999999E-4</v>
      </c>
      <c r="F2097" s="58">
        <f>ROUND(0,7)</f>
        <v>0</v>
      </c>
      <c r="G2097" s="58">
        <f>SmtRes!CX662</f>
        <v>0</v>
      </c>
      <c r="H2097" s="59">
        <f>SmtRes!CZ662</f>
        <v>144581.54999999999</v>
      </c>
      <c r="I2097" s="60">
        <f>SmtRes!AI662</f>
        <v>1.77</v>
      </c>
      <c r="J2097" s="59">
        <f>ROUND(H2097*I2097, 2)</f>
        <v>255909.34</v>
      </c>
      <c r="K2097" s="60"/>
      <c r="L2097" s="59">
        <f>SmtRes!DF662</f>
        <v>0</v>
      </c>
    </row>
    <row r="2098" spans="1:83" ht="13.8" x14ac:dyDescent="0.25">
      <c r="A2098" s="51"/>
      <c r="B2098" s="51"/>
      <c r="C2098" s="61" t="s">
        <v>825</v>
      </c>
      <c r="D2098" s="52"/>
      <c r="E2098" s="48"/>
      <c r="F2098" s="48"/>
      <c r="G2098" s="48"/>
      <c r="H2098" s="47"/>
      <c r="I2098" s="53"/>
      <c r="J2098" s="47"/>
      <c r="K2098" s="53"/>
      <c r="L2098" s="47">
        <f>L2081+L2083+L2084+L2096</f>
        <v>25857.93</v>
      </c>
    </row>
    <row r="2099" spans="1:83" ht="41.4" x14ac:dyDescent="0.25">
      <c r="A2099" s="50" t="s">
        <v>978</v>
      </c>
      <c r="B2099" s="51" t="str">
        <f>Source!F737</f>
        <v>421/пр_2020_п.75_пп.а</v>
      </c>
      <c r="C2099" s="51" t="str">
        <f>Source!G737</f>
        <v>Сметная стоимость вспомогательных ненормируемых материальных ресурсов, не учтенная в сметной норме, 2%</v>
      </c>
      <c r="D2099" s="52" t="str">
        <f>Source!H737</f>
        <v>%</v>
      </c>
      <c r="E2099" s="48">
        <f>SmtRes!AT663</f>
        <v>2</v>
      </c>
      <c r="F2099" s="48"/>
      <c r="G2099" s="48">
        <f>Source!I737</f>
        <v>2</v>
      </c>
      <c r="H2099" s="47"/>
      <c r="I2099" s="53"/>
      <c r="J2099" s="47"/>
      <c r="K2099" s="53">
        <f>ROUND(0,7)</f>
        <v>0</v>
      </c>
      <c r="L2099" s="47">
        <f>Source!P737</f>
        <v>0</v>
      </c>
      <c r="AD2099" s="12">
        <f>ROUND((Source!AT737/100)*((ROUND(0*Source!I737, 2)+ROUND(0*Source!I737, 2))), 2)</f>
        <v>0</v>
      </c>
      <c r="AE2099" s="12">
        <f>ROUND((Source!AU737/100)*((ROUND(0*Source!I737, 2)+ROUND(0*Source!I737, 2))), 2)</f>
        <v>0</v>
      </c>
      <c r="AN2099" s="12">
        <f>L2099</f>
        <v>0</v>
      </c>
      <c r="AW2099" s="12">
        <f>L2099</f>
        <v>0</v>
      </c>
      <c r="AZ2099" s="12">
        <f>Source!X737</f>
        <v>0</v>
      </c>
      <c r="BA2099" s="12">
        <f>Source!Y737</f>
        <v>0</v>
      </c>
      <c r="CD2099" s="12">
        <v>2</v>
      </c>
    </row>
    <row r="2100" spans="1:83" ht="13.8" x14ac:dyDescent="0.25">
      <c r="A2100" s="51"/>
      <c r="B2100" s="51"/>
      <c r="C2100" s="51" t="s">
        <v>826</v>
      </c>
      <c r="D2100" s="52"/>
      <c r="E2100" s="48"/>
      <c r="F2100" s="48"/>
      <c r="G2100" s="48"/>
      <c r="H2100" s="47"/>
      <c r="I2100" s="53"/>
      <c r="J2100" s="47"/>
      <c r="K2100" s="53"/>
      <c r="L2100" s="47">
        <f>SUM(AR2080:AR2103)+SUM(AS2080:AS2103)+SUM(AT2080:AT2103)+SUM(AU2080:AU2103)+SUM(AV2080:AV2103)</f>
        <v>18153.16</v>
      </c>
    </row>
    <row r="2101" spans="1:83" ht="27.6" x14ac:dyDescent="0.25">
      <c r="A2101" s="51"/>
      <c r="B2101" s="51" t="s">
        <v>128</v>
      </c>
      <c r="C2101" s="51" t="s">
        <v>835</v>
      </c>
      <c r="D2101" s="52" t="s">
        <v>133</v>
      </c>
      <c r="E2101" s="48">
        <f>Source!BZ736</f>
        <v>97</v>
      </c>
      <c r="F2101" s="48"/>
      <c r="G2101" s="48">
        <f>Source!AT736</f>
        <v>97</v>
      </c>
      <c r="H2101" s="47"/>
      <c r="I2101" s="53"/>
      <c r="J2101" s="47"/>
      <c r="K2101" s="53"/>
      <c r="L2101" s="47">
        <f>SUM(AZ2080:AZ2103)</f>
        <v>17608.57</v>
      </c>
    </row>
    <row r="2102" spans="1:83" ht="27.6" x14ac:dyDescent="0.25">
      <c r="A2102" s="56"/>
      <c r="B2102" s="56" t="s">
        <v>129</v>
      </c>
      <c r="C2102" s="56" t="s">
        <v>836</v>
      </c>
      <c r="D2102" s="57" t="s">
        <v>133</v>
      </c>
      <c r="E2102" s="58">
        <f>Source!CA736</f>
        <v>51</v>
      </c>
      <c r="F2102" s="58"/>
      <c r="G2102" s="58">
        <f>Source!AU736</f>
        <v>51</v>
      </c>
      <c r="H2102" s="59"/>
      <c r="I2102" s="60"/>
      <c r="J2102" s="59"/>
      <c r="K2102" s="60"/>
      <c r="L2102" s="59">
        <f>SUM(BA2080:BA2103)</f>
        <v>9258.11</v>
      </c>
    </row>
    <row r="2103" spans="1:83" ht="13.8" x14ac:dyDescent="0.25">
      <c r="C2103" s="98" t="s">
        <v>829</v>
      </c>
      <c r="D2103" s="98"/>
      <c r="E2103" s="98"/>
      <c r="F2103" s="98"/>
      <c r="G2103" s="98"/>
      <c r="H2103" s="98"/>
      <c r="I2103" s="99">
        <f>K2103/E2080</f>
        <v>52724.61</v>
      </c>
      <c r="J2103" s="99"/>
      <c r="K2103" s="99">
        <f>L2081+L2083+L2096+L2101+L2102+L2084+SUM(L2099:L2099)</f>
        <v>52724.61</v>
      </c>
      <c r="L2103" s="99"/>
      <c r="AD2103" s="12">
        <f>ROUND((Source!AT736/100)*((ROUND(SUMIF(SmtRes!AQ654:'SmtRes'!AQ663,"=1",SmtRes!AD654:'SmtRes'!AD663)*Source!I736, 2)+ROUND(SUMIF(SmtRes!AQ654:'SmtRes'!AQ663,"=1",SmtRes!AC654:'SmtRes'!AC663)*Source!I736, 2))), 2)</f>
        <v>3701</v>
      </c>
      <c r="AE2103" s="12">
        <f>ROUND((Source!AU736/100)*((ROUND(SUMIF(SmtRes!AQ654:'SmtRes'!AQ663,"=1",SmtRes!AD654:'SmtRes'!AD663)*Source!I736, 2)+ROUND(SUMIF(SmtRes!AQ654:'SmtRes'!AQ663,"=1",SmtRes!AC654:'SmtRes'!AC663)*Source!I736, 2))), 2)</f>
        <v>1945.88</v>
      </c>
      <c r="AN2103" s="62">
        <f>L2081+L2083+L2096+L2101+L2102+L2084</f>
        <v>52724.61</v>
      </c>
      <c r="AO2103" s="62">
        <f>L2083</f>
        <v>7704.77</v>
      </c>
      <c r="AQ2103" s="12" t="s">
        <v>830</v>
      </c>
      <c r="AR2103" s="62">
        <f>L2081</f>
        <v>14810.77</v>
      </c>
      <c r="AT2103" s="62">
        <f>L2084</f>
        <v>3342.39</v>
      </c>
      <c r="AV2103" s="12" t="s">
        <v>830</v>
      </c>
      <c r="AW2103" s="62">
        <f>L2096</f>
        <v>0</v>
      </c>
      <c r="AZ2103" s="12">
        <f>Source!X736</f>
        <v>17608.57</v>
      </c>
      <c r="BA2103" s="12">
        <f>Source!Y736</f>
        <v>9258.11</v>
      </c>
      <c r="CD2103" s="12">
        <v>2</v>
      </c>
    </row>
    <row r="2104" spans="1:83" ht="107.4" x14ac:dyDescent="0.25">
      <c r="A2104" s="50" t="s">
        <v>464</v>
      </c>
      <c r="B2104" s="51" t="s">
        <v>955</v>
      </c>
      <c r="C2104" s="51" t="s">
        <v>1093</v>
      </c>
      <c r="D2104" s="52" t="str">
        <f>Source!H738</f>
        <v>пролет</v>
      </c>
      <c r="E2104" s="48">
        <f>Source!K738</f>
        <v>1</v>
      </c>
      <c r="F2104" s="48"/>
      <c r="G2104" s="48">
        <f>Source!I738</f>
        <v>1</v>
      </c>
      <c r="H2104" s="47"/>
      <c r="I2104" s="53"/>
      <c r="J2104" s="47"/>
      <c r="K2104" s="53"/>
      <c r="L2104" s="47"/>
    </row>
    <row r="2105" spans="1:83" ht="13.8" x14ac:dyDescent="0.25">
      <c r="A2105" s="55"/>
      <c r="B2105" s="48">
        <v>1</v>
      </c>
      <c r="C2105" s="55" t="s">
        <v>819</v>
      </c>
      <c r="D2105" s="52" t="s">
        <v>590</v>
      </c>
      <c r="E2105" s="49"/>
      <c r="F2105" s="48"/>
      <c r="G2105" s="49">
        <f>Source!U738</f>
        <v>38.957999999999998</v>
      </c>
      <c r="H2105" s="48"/>
      <c r="I2105" s="48"/>
      <c r="J2105" s="48"/>
      <c r="K2105" s="48"/>
      <c r="L2105" s="43">
        <f>SUM(L2106:L2106)-SUMIF(CE2106:CE2106, 1, L2106:L2106)</f>
        <v>23296.1</v>
      </c>
    </row>
    <row r="2106" spans="1:83" ht="13.8" x14ac:dyDescent="0.25">
      <c r="A2106" s="51"/>
      <c r="B2106" s="51" t="s">
        <v>617</v>
      </c>
      <c r="C2106" s="51" t="s">
        <v>618</v>
      </c>
      <c r="D2106" s="52" t="s">
        <v>590</v>
      </c>
      <c r="E2106" s="48">
        <v>45.3</v>
      </c>
      <c r="F2106" s="48">
        <f>ROUND(0.86,7)</f>
        <v>0.86</v>
      </c>
      <c r="G2106" s="48">
        <f>SmtRes!CX664</f>
        <v>38.957999999999998</v>
      </c>
      <c r="H2106" s="47"/>
      <c r="I2106" s="53"/>
      <c r="J2106" s="47">
        <f>SmtRes!CZ664</f>
        <v>597.98</v>
      </c>
      <c r="K2106" s="53"/>
      <c r="L2106" s="47">
        <f>SmtRes!DI664</f>
        <v>23296.1</v>
      </c>
    </row>
    <row r="2107" spans="1:83" ht="13.8" x14ac:dyDescent="0.25">
      <c r="A2107" s="55"/>
      <c r="B2107" s="48">
        <v>2</v>
      </c>
      <c r="C2107" s="55" t="s">
        <v>820</v>
      </c>
      <c r="D2107" s="52"/>
      <c r="E2107" s="49"/>
      <c r="F2107" s="48"/>
      <c r="G2107" s="49"/>
      <c r="H2107" s="48"/>
      <c r="I2107" s="48"/>
      <c r="J2107" s="48"/>
      <c r="K2107" s="48"/>
      <c r="L2107" s="43">
        <f>SUM(L2108:L2119)-SUMIF(CE2108:CE2119, 1, L2108:L2119)</f>
        <v>7377.0999999999995</v>
      </c>
    </row>
    <row r="2108" spans="1:83" ht="13.8" x14ac:dyDescent="0.25">
      <c r="A2108" s="55"/>
      <c r="B2108" s="48"/>
      <c r="C2108" s="55" t="s">
        <v>823</v>
      </c>
      <c r="D2108" s="52" t="s">
        <v>590</v>
      </c>
      <c r="E2108" s="49"/>
      <c r="F2108" s="48"/>
      <c r="G2108" s="49">
        <f>Source!V738</f>
        <v>5.5297999999999998</v>
      </c>
      <c r="H2108" s="48"/>
      <c r="I2108" s="48"/>
      <c r="J2108" s="48"/>
      <c r="K2108" s="48"/>
      <c r="L2108" s="43">
        <f>SUMIF(CE2109:CE2119, 1, L2109:L2119)</f>
        <v>3394.47</v>
      </c>
      <c r="CE2108" s="12">
        <v>1</v>
      </c>
    </row>
    <row r="2109" spans="1:83" ht="27.6" x14ac:dyDescent="0.25">
      <c r="A2109" s="51"/>
      <c r="B2109" s="51" t="s">
        <v>593</v>
      </c>
      <c r="C2109" s="51" t="s">
        <v>595</v>
      </c>
      <c r="D2109" s="52" t="s">
        <v>596</v>
      </c>
      <c r="E2109" s="48">
        <v>0.22</v>
      </c>
      <c r="F2109" s="48">
        <f t="shared" ref="F2109:F2119" si="80">ROUND(0.86,7)</f>
        <v>0.86</v>
      </c>
      <c r="G2109" s="48">
        <f>SmtRes!CX666</f>
        <v>0.18920000000000001</v>
      </c>
      <c r="H2109" s="47"/>
      <c r="I2109" s="53"/>
      <c r="J2109" s="47">
        <f>SmtRes!CZ666</f>
        <v>1552.12</v>
      </c>
      <c r="K2109" s="53"/>
      <c r="L2109" s="47">
        <f>SmtRes!DG666</f>
        <v>293.66000000000003</v>
      </c>
    </row>
    <row r="2110" spans="1:83" ht="13.8" x14ac:dyDescent="0.25">
      <c r="A2110" s="51"/>
      <c r="B2110" s="51" t="s">
        <v>597</v>
      </c>
      <c r="C2110" s="51" t="s">
        <v>821</v>
      </c>
      <c r="D2110" s="52" t="s">
        <v>590</v>
      </c>
      <c r="E2110" s="48">
        <f>SmtRes!DO666*SmtRes!AT666</f>
        <v>0.22</v>
      </c>
      <c r="F2110" s="48">
        <f t="shared" si="80"/>
        <v>0.86</v>
      </c>
      <c r="G2110" s="48">
        <f>SmtRes!DO666*SmtRes!CX666</f>
        <v>0.18920000000000001</v>
      </c>
      <c r="H2110" s="47"/>
      <c r="I2110" s="53"/>
      <c r="J2110" s="47">
        <f>ROUND(SmtRes!AG666/SmtRes!DO666, 2)</f>
        <v>803.25</v>
      </c>
      <c r="K2110" s="53"/>
      <c r="L2110" s="47">
        <f>SmtRes!DH666</f>
        <v>151.97</v>
      </c>
      <c r="CE2110" s="12">
        <v>1</v>
      </c>
    </row>
    <row r="2111" spans="1:83" ht="27.6" x14ac:dyDescent="0.25">
      <c r="A2111" s="51"/>
      <c r="B2111" s="51" t="s">
        <v>724</v>
      </c>
      <c r="C2111" s="51" t="s">
        <v>726</v>
      </c>
      <c r="D2111" s="52" t="s">
        <v>596</v>
      </c>
      <c r="E2111" s="48">
        <v>5.0999999999999996</v>
      </c>
      <c r="F2111" s="48">
        <f t="shared" si="80"/>
        <v>0.86</v>
      </c>
      <c r="G2111" s="48">
        <f>SmtRes!CX667</f>
        <v>4.3860000000000001</v>
      </c>
      <c r="H2111" s="47"/>
      <c r="I2111" s="53"/>
      <c r="J2111" s="47">
        <f>SmtRes!CZ667</f>
        <v>2.67</v>
      </c>
      <c r="K2111" s="53"/>
      <c r="L2111" s="47">
        <f>SmtRes!DG667</f>
        <v>11.71</v>
      </c>
    </row>
    <row r="2112" spans="1:83" ht="27.6" x14ac:dyDescent="0.25">
      <c r="A2112" s="51"/>
      <c r="B2112" s="51" t="s">
        <v>641</v>
      </c>
      <c r="C2112" s="51" t="s">
        <v>643</v>
      </c>
      <c r="D2112" s="52" t="s">
        <v>596</v>
      </c>
      <c r="E2112" s="48">
        <v>2.5499999999999998</v>
      </c>
      <c r="F2112" s="48">
        <f t="shared" si="80"/>
        <v>0.86</v>
      </c>
      <c r="G2112" s="48">
        <f>SmtRes!CX668</f>
        <v>2.1930000000000001</v>
      </c>
      <c r="H2112" s="47">
        <f>SmtRes!CZ668</f>
        <v>55.78</v>
      </c>
      <c r="I2112" s="53">
        <f>SmtRes!AJ668</f>
        <v>1.38</v>
      </c>
      <c r="J2112" s="47">
        <f>ROUND(H2112*I2112, 2)</f>
        <v>76.98</v>
      </c>
      <c r="K2112" s="53"/>
      <c r="L2112" s="47">
        <f>SmtRes!DG668</f>
        <v>168.82</v>
      </c>
    </row>
    <row r="2113" spans="1:83" ht="13.8" x14ac:dyDescent="0.25">
      <c r="A2113" s="51"/>
      <c r="B2113" s="51" t="s">
        <v>644</v>
      </c>
      <c r="C2113" s="51" t="s">
        <v>868</v>
      </c>
      <c r="D2113" s="52" t="s">
        <v>590</v>
      </c>
      <c r="E2113" s="48">
        <f>SmtRes!DO668*SmtRes!AT668</f>
        <v>2.5499999999999998</v>
      </c>
      <c r="F2113" s="48">
        <f t="shared" si="80"/>
        <v>0.86</v>
      </c>
      <c r="G2113" s="48">
        <f>SmtRes!DO668*SmtRes!CX668</f>
        <v>2.1930000000000001</v>
      </c>
      <c r="H2113" s="47"/>
      <c r="I2113" s="53"/>
      <c r="J2113" s="47">
        <f>ROUND(SmtRes!AG668/SmtRes!DO668, 2)</f>
        <v>531.04</v>
      </c>
      <c r="K2113" s="53"/>
      <c r="L2113" s="47">
        <f>SmtRes!DH668</f>
        <v>1164.57</v>
      </c>
      <c r="CE2113" s="12">
        <v>1</v>
      </c>
    </row>
    <row r="2114" spans="1:83" ht="27.6" x14ac:dyDescent="0.25">
      <c r="A2114" s="51"/>
      <c r="B2114" s="51" t="s">
        <v>638</v>
      </c>
      <c r="C2114" s="51" t="s">
        <v>640</v>
      </c>
      <c r="D2114" s="52" t="s">
        <v>596</v>
      </c>
      <c r="E2114" s="48">
        <v>0.89</v>
      </c>
      <c r="F2114" s="48">
        <f t="shared" si="80"/>
        <v>0.86</v>
      </c>
      <c r="G2114" s="48">
        <f>SmtRes!CX669</f>
        <v>0.76539999999999997</v>
      </c>
      <c r="H2114" s="47">
        <f>SmtRes!CZ669</f>
        <v>104.99</v>
      </c>
      <c r="I2114" s="53">
        <f>SmtRes!AJ669</f>
        <v>1.23</v>
      </c>
      <c r="J2114" s="47">
        <f>ROUND(H2114*I2114, 2)</f>
        <v>129.13999999999999</v>
      </c>
      <c r="K2114" s="53"/>
      <c r="L2114" s="47">
        <f>SmtRes!DG669</f>
        <v>98.84</v>
      </c>
    </row>
    <row r="2115" spans="1:83" ht="13.8" x14ac:dyDescent="0.25">
      <c r="A2115" s="51"/>
      <c r="B2115" s="51" t="s">
        <v>601</v>
      </c>
      <c r="C2115" s="51" t="s">
        <v>822</v>
      </c>
      <c r="D2115" s="52" t="s">
        <v>590</v>
      </c>
      <c r="E2115" s="48">
        <f>SmtRes!DO669*SmtRes!AT669</f>
        <v>0.89</v>
      </c>
      <c r="F2115" s="48">
        <f t="shared" si="80"/>
        <v>0.86</v>
      </c>
      <c r="G2115" s="48">
        <f>SmtRes!DO669*SmtRes!CX669</f>
        <v>0.76539999999999997</v>
      </c>
      <c r="H2115" s="47"/>
      <c r="I2115" s="53"/>
      <c r="J2115" s="47">
        <f>ROUND(SmtRes!AG669/SmtRes!DO669, 2)</f>
        <v>597.98</v>
      </c>
      <c r="K2115" s="53"/>
      <c r="L2115" s="47">
        <f>SmtRes!DH669</f>
        <v>457.69</v>
      </c>
      <c r="CE2115" s="12">
        <v>1</v>
      </c>
    </row>
    <row r="2116" spans="1:83" ht="27.6" x14ac:dyDescent="0.25">
      <c r="A2116" s="51"/>
      <c r="B2116" s="51" t="s">
        <v>727</v>
      </c>
      <c r="C2116" s="51" t="s">
        <v>729</v>
      </c>
      <c r="D2116" s="52" t="s">
        <v>596</v>
      </c>
      <c r="E2116" s="48">
        <v>2.5499999999999998</v>
      </c>
      <c r="F2116" s="48">
        <f t="shared" si="80"/>
        <v>0.86</v>
      </c>
      <c r="G2116" s="48">
        <f>SmtRes!CX670</f>
        <v>2.1930000000000001</v>
      </c>
      <c r="H2116" s="47">
        <f>SmtRes!CZ670</f>
        <v>2608.83</v>
      </c>
      <c r="I2116" s="53">
        <f>SmtRes!AJ670</f>
        <v>1.17</v>
      </c>
      <c r="J2116" s="47">
        <f>ROUND(H2116*I2116, 2)</f>
        <v>3052.33</v>
      </c>
      <c r="K2116" s="53"/>
      <c r="L2116" s="47">
        <f>SmtRes!DG670</f>
        <v>6693.76</v>
      </c>
    </row>
    <row r="2117" spans="1:83" ht="13.8" x14ac:dyDescent="0.25">
      <c r="A2117" s="51"/>
      <c r="B2117" s="51" t="s">
        <v>660</v>
      </c>
      <c r="C2117" s="51" t="s">
        <v>890</v>
      </c>
      <c r="D2117" s="52" t="s">
        <v>590</v>
      </c>
      <c r="E2117" s="48">
        <f>SmtRes!DO670*SmtRes!AT670</f>
        <v>2.5499999999999998</v>
      </c>
      <c r="F2117" s="48">
        <f t="shared" si="80"/>
        <v>0.86</v>
      </c>
      <c r="G2117" s="48">
        <f>SmtRes!DO670*SmtRes!CX670</f>
        <v>2.1930000000000001</v>
      </c>
      <c r="H2117" s="47"/>
      <c r="I2117" s="53"/>
      <c r="J2117" s="47">
        <f>ROUND(SmtRes!AG670/SmtRes!DO670, 2)</f>
        <v>687.23</v>
      </c>
      <c r="K2117" s="53"/>
      <c r="L2117" s="47">
        <f>SmtRes!DH670</f>
        <v>1507.1</v>
      </c>
      <c r="CE2117" s="12">
        <v>1</v>
      </c>
    </row>
    <row r="2118" spans="1:83" ht="27.6" x14ac:dyDescent="0.25">
      <c r="A2118" s="51"/>
      <c r="B2118" s="51" t="s">
        <v>598</v>
      </c>
      <c r="C2118" s="51" t="s">
        <v>600</v>
      </c>
      <c r="D2118" s="52" t="s">
        <v>596</v>
      </c>
      <c r="E2118" s="48">
        <v>0.22</v>
      </c>
      <c r="F2118" s="48">
        <f t="shared" si="80"/>
        <v>0.86</v>
      </c>
      <c r="G2118" s="48">
        <f>SmtRes!CX671</f>
        <v>0.18920000000000001</v>
      </c>
      <c r="H2118" s="47">
        <f>SmtRes!CZ671</f>
        <v>477.92</v>
      </c>
      <c r="I2118" s="53">
        <f>SmtRes!AJ671</f>
        <v>1.22</v>
      </c>
      <c r="J2118" s="47">
        <f>ROUND(H2118*I2118, 2)</f>
        <v>583.05999999999995</v>
      </c>
      <c r="K2118" s="53"/>
      <c r="L2118" s="47">
        <f>SmtRes!DG671</f>
        <v>110.31</v>
      </c>
    </row>
    <row r="2119" spans="1:83" ht="13.8" x14ac:dyDescent="0.25">
      <c r="A2119" s="51"/>
      <c r="B2119" s="51" t="s">
        <v>601</v>
      </c>
      <c r="C2119" s="51" t="s">
        <v>822</v>
      </c>
      <c r="D2119" s="52" t="s">
        <v>590</v>
      </c>
      <c r="E2119" s="48">
        <f>SmtRes!DO671*SmtRes!AT671</f>
        <v>0.22</v>
      </c>
      <c r="F2119" s="48">
        <f t="shared" si="80"/>
        <v>0.86</v>
      </c>
      <c r="G2119" s="48">
        <f>SmtRes!DO671*SmtRes!CX671</f>
        <v>0.18920000000000001</v>
      </c>
      <c r="H2119" s="47"/>
      <c r="I2119" s="53"/>
      <c r="J2119" s="47">
        <f>ROUND(SmtRes!AG671/SmtRes!DO671, 2)</f>
        <v>597.98</v>
      </c>
      <c r="K2119" s="53"/>
      <c r="L2119" s="47">
        <f>SmtRes!DH671</f>
        <v>113.14</v>
      </c>
      <c r="CE2119" s="12">
        <v>1</v>
      </c>
    </row>
    <row r="2120" spans="1:83" ht="13.8" x14ac:dyDescent="0.25">
      <c r="A2120" s="55"/>
      <c r="B2120" s="48">
        <v>4</v>
      </c>
      <c r="C2120" s="55" t="s">
        <v>824</v>
      </c>
      <c r="D2120" s="52"/>
      <c r="E2120" s="49"/>
      <c r="F2120" s="48"/>
      <c r="G2120" s="49"/>
      <c r="H2120" s="48"/>
      <c r="I2120" s="48"/>
      <c r="J2120" s="48"/>
      <c r="K2120" s="48"/>
      <c r="L2120" s="43">
        <f>SUM(L2121:L2121)-SUMIF(CE2121:CE2121, 1, L2121:L2121)</f>
        <v>0</v>
      </c>
    </row>
    <row r="2121" spans="1:83" ht="27.6" x14ac:dyDescent="0.25">
      <c r="A2121" s="51"/>
      <c r="B2121" s="51" t="s">
        <v>622</v>
      </c>
      <c r="C2121" s="56" t="s">
        <v>624</v>
      </c>
      <c r="D2121" s="57" t="s">
        <v>99</v>
      </c>
      <c r="E2121" s="58">
        <v>1.3999999999999999E-4</v>
      </c>
      <c r="F2121" s="58">
        <f>ROUND(0,7)</f>
        <v>0</v>
      </c>
      <c r="G2121" s="58">
        <f>SmtRes!CX672</f>
        <v>0</v>
      </c>
      <c r="H2121" s="59">
        <f>SmtRes!CZ672</f>
        <v>144581.54999999999</v>
      </c>
      <c r="I2121" s="60">
        <f>SmtRes!AI672</f>
        <v>1.77</v>
      </c>
      <c r="J2121" s="59">
        <f>ROUND(H2121*I2121, 2)</f>
        <v>255909.34</v>
      </c>
      <c r="K2121" s="60"/>
      <c r="L2121" s="59">
        <f>SmtRes!DF672</f>
        <v>0</v>
      </c>
    </row>
    <row r="2122" spans="1:83" ht="13.8" x14ac:dyDescent="0.25">
      <c r="A2122" s="51"/>
      <c r="B2122" s="51"/>
      <c r="C2122" s="61" t="s">
        <v>825</v>
      </c>
      <c r="D2122" s="52"/>
      <c r="E2122" s="48"/>
      <c r="F2122" s="48"/>
      <c r="G2122" s="48"/>
      <c r="H2122" s="47"/>
      <c r="I2122" s="53"/>
      <c r="J2122" s="47"/>
      <c r="K2122" s="53"/>
      <c r="L2122" s="47">
        <f>L2105+L2107+L2108+L2120</f>
        <v>34067.67</v>
      </c>
    </row>
    <row r="2123" spans="1:83" ht="41.4" x14ac:dyDescent="0.25">
      <c r="A2123" s="50" t="s">
        <v>979</v>
      </c>
      <c r="B2123" s="51" t="str">
        <f>Source!F739</f>
        <v>421/пр_2020_п.75_пп.а</v>
      </c>
      <c r="C2123" s="51" t="str">
        <f>Source!G739</f>
        <v>Сметная стоимость вспомогательных ненормируемых материальных ресурсов, не учтенная в сметной норме, 2%</v>
      </c>
      <c r="D2123" s="52" t="str">
        <f>Source!H739</f>
        <v>%</v>
      </c>
      <c r="E2123" s="48">
        <f>SmtRes!AT673</f>
        <v>2</v>
      </c>
      <c r="F2123" s="48"/>
      <c r="G2123" s="48">
        <f>Source!I739</f>
        <v>2</v>
      </c>
      <c r="H2123" s="47"/>
      <c r="I2123" s="53"/>
      <c r="J2123" s="47"/>
      <c r="K2123" s="53">
        <f>ROUND(0,7)</f>
        <v>0</v>
      </c>
      <c r="L2123" s="47">
        <f>Source!P739</f>
        <v>0</v>
      </c>
      <c r="AD2123" s="12">
        <f>ROUND((Source!AT739/100)*((ROUND(0*Source!I739, 2)+ROUND(0*Source!I739, 2))), 2)</f>
        <v>0</v>
      </c>
      <c r="AE2123" s="12">
        <f>ROUND((Source!AU739/100)*((ROUND(0*Source!I739, 2)+ROUND(0*Source!I739, 2))), 2)</f>
        <v>0</v>
      </c>
      <c r="AN2123" s="12">
        <f>L2123</f>
        <v>0</v>
      </c>
      <c r="AW2123" s="12">
        <f>L2123</f>
        <v>0</v>
      </c>
      <c r="AZ2123" s="12">
        <f>Source!X739</f>
        <v>0</v>
      </c>
      <c r="BA2123" s="12">
        <f>Source!Y739</f>
        <v>0</v>
      </c>
      <c r="CD2123" s="12">
        <v>2</v>
      </c>
    </row>
    <row r="2124" spans="1:83" ht="13.8" x14ac:dyDescent="0.25">
      <c r="A2124" s="51"/>
      <c r="B2124" s="51"/>
      <c r="C2124" s="51" t="s">
        <v>826</v>
      </c>
      <c r="D2124" s="52"/>
      <c r="E2124" s="48"/>
      <c r="F2124" s="48"/>
      <c r="G2124" s="48"/>
      <c r="H2124" s="47"/>
      <c r="I2124" s="53"/>
      <c r="J2124" s="47"/>
      <c r="K2124" s="53"/>
      <c r="L2124" s="47">
        <f>SUM(AR2104:AR2127)+SUM(AS2104:AS2127)+SUM(AT2104:AT2127)+SUM(AU2104:AU2127)+SUM(AV2104:AV2127)</f>
        <v>26690.57</v>
      </c>
    </row>
    <row r="2125" spans="1:83" ht="27.6" x14ac:dyDescent="0.25">
      <c r="A2125" s="51"/>
      <c r="B2125" s="51" t="s">
        <v>128</v>
      </c>
      <c r="C2125" s="51" t="s">
        <v>835</v>
      </c>
      <c r="D2125" s="52" t="s">
        <v>133</v>
      </c>
      <c r="E2125" s="48">
        <f>Source!BZ738</f>
        <v>97</v>
      </c>
      <c r="F2125" s="48"/>
      <c r="G2125" s="48">
        <f>Source!AT738</f>
        <v>97</v>
      </c>
      <c r="H2125" s="47"/>
      <c r="I2125" s="53"/>
      <c r="J2125" s="47"/>
      <c r="K2125" s="53"/>
      <c r="L2125" s="47">
        <f>SUM(AZ2104:AZ2127)</f>
        <v>25889.85</v>
      </c>
    </row>
    <row r="2126" spans="1:83" ht="27.6" x14ac:dyDescent="0.25">
      <c r="A2126" s="56"/>
      <c r="B2126" s="56" t="s">
        <v>129</v>
      </c>
      <c r="C2126" s="56" t="s">
        <v>836</v>
      </c>
      <c r="D2126" s="57" t="s">
        <v>133</v>
      </c>
      <c r="E2126" s="58">
        <f>Source!CA738</f>
        <v>51</v>
      </c>
      <c r="F2126" s="58"/>
      <c r="G2126" s="58">
        <f>Source!AU738</f>
        <v>51</v>
      </c>
      <c r="H2126" s="59"/>
      <c r="I2126" s="60"/>
      <c r="J2126" s="59"/>
      <c r="K2126" s="60"/>
      <c r="L2126" s="59">
        <f>SUM(BA2104:BA2127)</f>
        <v>13612.19</v>
      </c>
    </row>
    <row r="2127" spans="1:83" ht="13.8" x14ac:dyDescent="0.25">
      <c r="C2127" s="98" t="s">
        <v>829</v>
      </c>
      <c r="D2127" s="98"/>
      <c r="E2127" s="98"/>
      <c r="F2127" s="98"/>
      <c r="G2127" s="98"/>
      <c r="H2127" s="98"/>
      <c r="I2127" s="99">
        <f>K2127/E2104</f>
        <v>73569.709999999992</v>
      </c>
      <c r="J2127" s="99"/>
      <c r="K2127" s="99">
        <f>L2105+L2107+L2120+L2125+L2126+L2108+SUM(L2123:L2123)</f>
        <v>73569.709999999992</v>
      </c>
      <c r="L2127" s="99"/>
      <c r="AD2127" s="12">
        <f>ROUND((Source!AT738/100)*((ROUND(SUMIF(SmtRes!AQ664:'SmtRes'!AQ673,"=1",SmtRes!AD664:'SmtRes'!AD673)*Source!I738, 2)+ROUND(SUMIF(SmtRes!AQ664:'SmtRes'!AQ673,"=1",SmtRes!AC664:'SmtRes'!AC673)*Source!I738, 2))), 2)</f>
        <v>3701</v>
      </c>
      <c r="AE2127" s="12">
        <f>ROUND((Source!AU738/100)*((ROUND(SUMIF(SmtRes!AQ664:'SmtRes'!AQ673,"=1",SmtRes!AD664:'SmtRes'!AD673)*Source!I738, 2)+ROUND(SUMIF(SmtRes!AQ664:'SmtRes'!AQ673,"=1",SmtRes!AC664:'SmtRes'!AC673)*Source!I738, 2))), 2)</f>
        <v>1945.88</v>
      </c>
      <c r="AN2127" s="62">
        <f>L2105+L2107+L2120+L2125+L2126+L2108</f>
        <v>73569.709999999992</v>
      </c>
      <c r="AO2127" s="62">
        <f>L2107</f>
        <v>7377.0999999999995</v>
      </c>
      <c r="AQ2127" s="12" t="s">
        <v>830</v>
      </c>
      <c r="AR2127" s="62">
        <f>L2105</f>
        <v>23296.1</v>
      </c>
      <c r="AT2127" s="62">
        <f>L2108</f>
        <v>3394.47</v>
      </c>
      <c r="AV2127" s="12" t="s">
        <v>830</v>
      </c>
      <c r="AW2127" s="62">
        <f>L2120</f>
        <v>0</v>
      </c>
      <c r="AZ2127" s="12">
        <f>Source!X738</f>
        <v>25889.85</v>
      </c>
      <c r="BA2127" s="12">
        <f>Source!Y738</f>
        <v>13612.19</v>
      </c>
      <c r="CD2127" s="12">
        <v>2</v>
      </c>
    </row>
    <row r="2128" spans="1:83" ht="107.4" x14ac:dyDescent="0.25">
      <c r="A2128" s="50" t="s">
        <v>466</v>
      </c>
      <c r="B2128" s="51" t="s">
        <v>957</v>
      </c>
      <c r="C2128" s="51" t="s">
        <v>1094</v>
      </c>
      <c r="D2128" s="52" t="str">
        <f>Source!H740</f>
        <v>пролет</v>
      </c>
      <c r="E2128" s="48">
        <f>Source!K740</f>
        <v>1</v>
      </c>
      <c r="F2128" s="48"/>
      <c r="G2128" s="48">
        <f>Source!I740</f>
        <v>1</v>
      </c>
      <c r="H2128" s="47"/>
      <c r="I2128" s="53"/>
      <c r="J2128" s="47"/>
      <c r="K2128" s="53"/>
      <c r="L2128" s="47"/>
    </row>
    <row r="2129" spans="1:83" ht="13.8" x14ac:dyDescent="0.25">
      <c r="A2129" s="55"/>
      <c r="B2129" s="48">
        <v>1</v>
      </c>
      <c r="C2129" s="55" t="s">
        <v>819</v>
      </c>
      <c r="D2129" s="52" t="s">
        <v>590</v>
      </c>
      <c r="E2129" s="49"/>
      <c r="F2129" s="48"/>
      <c r="G2129" s="49">
        <f>Source!U740</f>
        <v>26.574000000000002</v>
      </c>
      <c r="H2129" s="48"/>
      <c r="I2129" s="48"/>
      <c r="J2129" s="48"/>
      <c r="K2129" s="48"/>
      <c r="L2129" s="43">
        <f>SUM(L2130:L2130)-SUMIF(CE2130:CE2130, 1, L2130:L2130)</f>
        <v>15890.72</v>
      </c>
    </row>
    <row r="2130" spans="1:83" ht="13.8" x14ac:dyDescent="0.25">
      <c r="A2130" s="51"/>
      <c r="B2130" s="51" t="s">
        <v>617</v>
      </c>
      <c r="C2130" s="51" t="s">
        <v>618</v>
      </c>
      <c r="D2130" s="52" t="s">
        <v>590</v>
      </c>
      <c r="E2130" s="48">
        <v>30.9</v>
      </c>
      <c r="F2130" s="48">
        <f>ROUND(0.86,7)</f>
        <v>0.86</v>
      </c>
      <c r="G2130" s="48">
        <f>SmtRes!CX674</f>
        <v>26.574000000000002</v>
      </c>
      <c r="H2130" s="47"/>
      <c r="I2130" s="53"/>
      <c r="J2130" s="47">
        <f>SmtRes!CZ674</f>
        <v>597.98</v>
      </c>
      <c r="K2130" s="53"/>
      <c r="L2130" s="47">
        <f>SmtRes!DI674</f>
        <v>15890.72</v>
      </c>
    </row>
    <row r="2131" spans="1:83" ht="13.8" x14ac:dyDescent="0.25">
      <c r="A2131" s="55"/>
      <c r="B2131" s="48">
        <v>2</v>
      </c>
      <c r="C2131" s="55" t="s">
        <v>820</v>
      </c>
      <c r="D2131" s="52"/>
      <c r="E2131" s="49"/>
      <c r="F2131" s="48"/>
      <c r="G2131" s="49"/>
      <c r="H2131" s="48"/>
      <c r="I2131" s="48"/>
      <c r="J2131" s="48"/>
      <c r="K2131" s="48"/>
      <c r="L2131" s="43">
        <f>SUM(L2132:L2143)-SUMIF(CE2132:CE2143, 1, L2132:L2143)</f>
        <v>8292.8000000000029</v>
      </c>
    </row>
    <row r="2132" spans="1:83" ht="13.8" x14ac:dyDescent="0.25">
      <c r="A2132" s="55"/>
      <c r="B2132" s="48"/>
      <c r="C2132" s="55" t="s">
        <v>823</v>
      </c>
      <c r="D2132" s="52" t="s">
        <v>590</v>
      </c>
      <c r="E2132" s="49"/>
      <c r="F2132" s="48"/>
      <c r="G2132" s="49">
        <f>Source!V740</f>
        <v>6.1662000000000008</v>
      </c>
      <c r="H2132" s="48"/>
      <c r="I2132" s="48"/>
      <c r="J2132" s="48"/>
      <c r="K2132" s="48"/>
      <c r="L2132" s="43">
        <f>SUMIF(CE2133:CE2143, 1, L2133:L2143)</f>
        <v>3778.2000000000003</v>
      </c>
      <c r="CE2132" s="12">
        <v>1</v>
      </c>
    </row>
    <row r="2133" spans="1:83" ht="27.6" x14ac:dyDescent="0.25">
      <c r="A2133" s="51"/>
      <c r="B2133" s="51" t="s">
        <v>593</v>
      </c>
      <c r="C2133" s="51" t="s">
        <v>595</v>
      </c>
      <c r="D2133" s="52" t="s">
        <v>596</v>
      </c>
      <c r="E2133" s="48">
        <v>0.2</v>
      </c>
      <c r="F2133" s="48">
        <f t="shared" ref="F2133:F2143" si="81">ROUND(0.86,7)</f>
        <v>0.86</v>
      </c>
      <c r="G2133" s="48">
        <f>SmtRes!CX676</f>
        <v>0.17199999999999999</v>
      </c>
      <c r="H2133" s="47"/>
      <c r="I2133" s="53"/>
      <c r="J2133" s="47">
        <f>SmtRes!CZ676</f>
        <v>1552.12</v>
      </c>
      <c r="K2133" s="53"/>
      <c r="L2133" s="47">
        <f>SmtRes!DG676</f>
        <v>266.95999999999998</v>
      </c>
    </row>
    <row r="2134" spans="1:83" ht="13.8" x14ac:dyDescent="0.25">
      <c r="A2134" s="51"/>
      <c r="B2134" s="51" t="s">
        <v>597</v>
      </c>
      <c r="C2134" s="51" t="s">
        <v>821</v>
      </c>
      <c r="D2134" s="52" t="s">
        <v>590</v>
      </c>
      <c r="E2134" s="48">
        <f>SmtRes!DO676*SmtRes!AT676</f>
        <v>0.2</v>
      </c>
      <c r="F2134" s="48">
        <f t="shared" si="81"/>
        <v>0.86</v>
      </c>
      <c r="G2134" s="48">
        <f>SmtRes!DO676*SmtRes!CX676</f>
        <v>0.17199999999999999</v>
      </c>
      <c r="H2134" s="47"/>
      <c r="I2134" s="53"/>
      <c r="J2134" s="47">
        <f>ROUND(SmtRes!AG676/SmtRes!DO676, 2)</f>
        <v>803.25</v>
      </c>
      <c r="K2134" s="53"/>
      <c r="L2134" s="47">
        <f>SmtRes!DH676</f>
        <v>138.16</v>
      </c>
      <c r="CE2134" s="12">
        <v>1</v>
      </c>
    </row>
    <row r="2135" spans="1:83" ht="27.6" x14ac:dyDescent="0.25">
      <c r="A2135" s="51"/>
      <c r="B2135" s="51" t="s">
        <v>724</v>
      </c>
      <c r="C2135" s="51" t="s">
        <v>726</v>
      </c>
      <c r="D2135" s="52" t="s">
        <v>596</v>
      </c>
      <c r="E2135" s="48">
        <v>5.8</v>
      </c>
      <c r="F2135" s="48">
        <f t="shared" si="81"/>
        <v>0.86</v>
      </c>
      <c r="G2135" s="48">
        <f>SmtRes!CX677</f>
        <v>4.9880000000000004</v>
      </c>
      <c r="H2135" s="47"/>
      <c r="I2135" s="53"/>
      <c r="J2135" s="47">
        <f>SmtRes!CZ677</f>
        <v>2.67</v>
      </c>
      <c r="K2135" s="53"/>
      <c r="L2135" s="47">
        <f>SmtRes!DG677</f>
        <v>13.32</v>
      </c>
    </row>
    <row r="2136" spans="1:83" ht="27.6" x14ac:dyDescent="0.25">
      <c r="A2136" s="51"/>
      <c r="B2136" s="51" t="s">
        <v>641</v>
      </c>
      <c r="C2136" s="51" t="s">
        <v>643</v>
      </c>
      <c r="D2136" s="52" t="s">
        <v>596</v>
      </c>
      <c r="E2136" s="48">
        <v>2.9</v>
      </c>
      <c r="F2136" s="48">
        <f t="shared" si="81"/>
        <v>0.86</v>
      </c>
      <c r="G2136" s="48">
        <f>SmtRes!CX678</f>
        <v>2.4940000000000002</v>
      </c>
      <c r="H2136" s="47">
        <f>SmtRes!CZ678</f>
        <v>55.78</v>
      </c>
      <c r="I2136" s="53">
        <f>SmtRes!AJ678</f>
        <v>1.38</v>
      </c>
      <c r="J2136" s="47">
        <f>ROUND(H2136*I2136, 2)</f>
        <v>76.98</v>
      </c>
      <c r="K2136" s="53"/>
      <c r="L2136" s="47">
        <f>SmtRes!DG678</f>
        <v>191.99</v>
      </c>
    </row>
    <row r="2137" spans="1:83" ht="13.8" x14ac:dyDescent="0.25">
      <c r="A2137" s="51"/>
      <c r="B2137" s="51" t="s">
        <v>644</v>
      </c>
      <c r="C2137" s="51" t="s">
        <v>868</v>
      </c>
      <c r="D2137" s="52" t="s">
        <v>590</v>
      </c>
      <c r="E2137" s="48">
        <f>SmtRes!DO678*SmtRes!AT678</f>
        <v>2.9</v>
      </c>
      <c r="F2137" s="48">
        <f t="shared" si="81"/>
        <v>0.86</v>
      </c>
      <c r="G2137" s="48">
        <f>SmtRes!DO678*SmtRes!CX678</f>
        <v>2.4940000000000002</v>
      </c>
      <c r="H2137" s="47"/>
      <c r="I2137" s="53"/>
      <c r="J2137" s="47">
        <f>ROUND(SmtRes!AG678/SmtRes!DO678, 2)</f>
        <v>531.04</v>
      </c>
      <c r="K2137" s="53"/>
      <c r="L2137" s="47">
        <f>SmtRes!DH678</f>
        <v>1324.41</v>
      </c>
      <c r="CE2137" s="12">
        <v>1</v>
      </c>
    </row>
    <row r="2138" spans="1:83" ht="27.6" x14ac:dyDescent="0.25">
      <c r="A2138" s="51"/>
      <c r="B2138" s="51" t="s">
        <v>638</v>
      </c>
      <c r="C2138" s="51" t="s">
        <v>640</v>
      </c>
      <c r="D2138" s="52" t="s">
        <v>596</v>
      </c>
      <c r="E2138" s="48">
        <v>0.97</v>
      </c>
      <c r="F2138" s="48">
        <f t="shared" si="81"/>
        <v>0.86</v>
      </c>
      <c r="G2138" s="48">
        <f>SmtRes!CX679</f>
        <v>0.83420000000000005</v>
      </c>
      <c r="H2138" s="47">
        <f>SmtRes!CZ679</f>
        <v>104.99</v>
      </c>
      <c r="I2138" s="53">
        <f>SmtRes!AJ679</f>
        <v>1.23</v>
      </c>
      <c r="J2138" s="47">
        <f>ROUND(H2138*I2138, 2)</f>
        <v>129.13999999999999</v>
      </c>
      <c r="K2138" s="53"/>
      <c r="L2138" s="47">
        <f>SmtRes!DG679</f>
        <v>107.73</v>
      </c>
    </row>
    <row r="2139" spans="1:83" ht="13.8" x14ac:dyDescent="0.25">
      <c r="A2139" s="51"/>
      <c r="B2139" s="51" t="s">
        <v>601</v>
      </c>
      <c r="C2139" s="51" t="s">
        <v>822</v>
      </c>
      <c r="D2139" s="52" t="s">
        <v>590</v>
      </c>
      <c r="E2139" s="48">
        <f>SmtRes!DO679*SmtRes!AT679</f>
        <v>0.97</v>
      </c>
      <c r="F2139" s="48">
        <f t="shared" si="81"/>
        <v>0.86</v>
      </c>
      <c r="G2139" s="48">
        <f>SmtRes!DO679*SmtRes!CX679</f>
        <v>0.83420000000000005</v>
      </c>
      <c r="H2139" s="47"/>
      <c r="I2139" s="53"/>
      <c r="J2139" s="47">
        <f>ROUND(SmtRes!AG679/SmtRes!DO679, 2)</f>
        <v>597.98</v>
      </c>
      <c r="K2139" s="53"/>
      <c r="L2139" s="47">
        <f>SmtRes!DH679</f>
        <v>498.83</v>
      </c>
      <c r="CE2139" s="12">
        <v>1</v>
      </c>
    </row>
    <row r="2140" spans="1:83" ht="27.6" x14ac:dyDescent="0.25">
      <c r="A2140" s="51"/>
      <c r="B2140" s="51" t="s">
        <v>727</v>
      </c>
      <c r="C2140" s="51" t="s">
        <v>729</v>
      </c>
      <c r="D2140" s="52" t="s">
        <v>596</v>
      </c>
      <c r="E2140" s="48">
        <v>2.9</v>
      </c>
      <c r="F2140" s="48">
        <f t="shared" si="81"/>
        <v>0.86</v>
      </c>
      <c r="G2140" s="48">
        <f>SmtRes!CX680</f>
        <v>2.4940000000000002</v>
      </c>
      <c r="H2140" s="47">
        <f>SmtRes!CZ680</f>
        <v>2608.83</v>
      </c>
      <c r="I2140" s="53">
        <f>SmtRes!AJ680</f>
        <v>1.17</v>
      </c>
      <c r="J2140" s="47">
        <f>ROUND(H2140*I2140, 2)</f>
        <v>3052.33</v>
      </c>
      <c r="K2140" s="53"/>
      <c r="L2140" s="47">
        <f>SmtRes!DG680</f>
        <v>7612.51</v>
      </c>
    </row>
    <row r="2141" spans="1:83" ht="13.8" x14ac:dyDescent="0.25">
      <c r="A2141" s="51"/>
      <c r="B2141" s="51" t="s">
        <v>660</v>
      </c>
      <c r="C2141" s="51" t="s">
        <v>890</v>
      </c>
      <c r="D2141" s="52" t="s">
        <v>590</v>
      </c>
      <c r="E2141" s="48">
        <f>SmtRes!DO680*SmtRes!AT680</f>
        <v>2.9</v>
      </c>
      <c r="F2141" s="48">
        <f t="shared" si="81"/>
        <v>0.86</v>
      </c>
      <c r="G2141" s="48">
        <f>SmtRes!DO680*SmtRes!CX680</f>
        <v>2.4940000000000002</v>
      </c>
      <c r="H2141" s="47"/>
      <c r="I2141" s="53"/>
      <c r="J2141" s="47">
        <f>ROUND(SmtRes!AG680/SmtRes!DO680, 2)</f>
        <v>687.23</v>
      </c>
      <c r="K2141" s="53"/>
      <c r="L2141" s="47">
        <f>SmtRes!DH680</f>
        <v>1713.95</v>
      </c>
      <c r="CE2141" s="12">
        <v>1</v>
      </c>
    </row>
    <row r="2142" spans="1:83" ht="27.6" x14ac:dyDescent="0.25">
      <c r="A2142" s="51"/>
      <c r="B2142" s="51" t="s">
        <v>598</v>
      </c>
      <c r="C2142" s="51" t="s">
        <v>600</v>
      </c>
      <c r="D2142" s="52" t="s">
        <v>596</v>
      </c>
      <c r="E2142" s="48">
        <v>0.2</v>
      </c>
      <c r="F2142" s="48">
        <f t="shared" si="81"/>
        <v>0.86</v>
      </c>
      <c r="G2142" s="48">
        <f>SmtRes!CX681</f>
        <v>0.17199999999999999</v>
      </c>
      <c r="H2142" s="47">
        <f>SmtRes!CZ681</f>
        <v>477.92</v>
      </c>
      <c r="I2142" s="53">
        <f>SmtRes!AJ681</f>
        <v>1.22</v>
      </c>
      <c r="J2142" s="47">
        <f>ROUND(H2142*I2142, 2)</f>
        <v>583.05999999999995</v>
      </c>
      <c r="K2142" s="53"/>
      <c r="L2142" s="47">
        <f>SmtRes!DG681</f>
        <v>100.29</v>
      </c>
    </row>
    <row r="2143" spans="1:83" ht="13.8" x14ac:dyDescent="0.25">
      <c r="A2143" s="51"/>
      <c r="B2143" s="51" t="s">
        <v>601</v>
      </c>
      <c r="C2143" s="51" t="s">
        <v>822</v>
      </c>
      <c r="D2143" s="52" t="s">
        <v>590</v>
      </c>
      <c r="E2143" s="48">
        <f>SmtRes!DO681*SmtRes!AT681</f>
        <v>0.2</v>
      </c>
      <c r="F2143" s="48">
        <f t="shared" si="81"/>
        <v>0.86</v>
      </c>
      <c r="G2143" s="48">
        <f>SmtRes!DO681*SmtRes!CX681</f>
        <v>0.17199999999999999</v>
      </c>
      <c r="H2143" s="47"/>
      <c r="I2143" s="53"/>
      <c r="J2143" s="47">
        <f>ROUND(SmtRes!AG681/SmtRes!DO681, 2)</f>
        <v>597.98</v>
      </c>
      <c r="K2143" s="53"/>
      <c r="L2143" s="47">
        <f>SmtRes!DH681</f>
        <v>102.85</v>
      </c>
      <c r="CE2143" s="12">
        <v>1</v>
      </c>
    </row>
    <row r="2144" spans="1:83" ht="13.8" x14ac:dyDescent="0.25">
      <c r="A2144" s="55"/>
      <c r="B2144" s="48">
        <v>4</v>
      </c>
      <c r="C2144" s="55" t="s">
        <v>824</v>
      </c>
      <c r="D2144" s="52"/>
      <c r="E2144" s="49"/>
      <c r="F2144" s="48"/>
      <c r="G2144" s="49"/>
      <c r="H2144" s="48"/>
      <c r="I2144" s="48"/>
      <c r="J2144" s="48"/>
      <c r="K2144" s="48"/>
      <c r="L2144" s="43">
        <f>SUM(L2145:L2145)-SUMIF(CE2145:CE2145, 1, L2145:L2145)</f>
        <v>0</v>
      </c>
    </row>
    <row r="2145" spans="1:83" ht="27.6" x14ac:dyDescent="0.25">
      <c r="A2145" s="51"/>
      <c r="B2145" s="51" t="s">
        <v>622</v>
      </c>
      <c r="C2145" s="56" t="s">
        <v>624</v>
      </c>
      <c r="D2145" s="57" t="s">
        <v>99</v>
      </c>
      <c r="E2145" s="58">
        <v>1.9000000000000001E-4</v>
      </c>
      <c r="F2145" s="58">
        <f>ROUND(0,7)</f>
        <v>0</v>
      </c>
      <c r="G2145" s="58">
        <f>SmtRes!CX682</f>
        <v>0</v>
      </c>
      <c r="H2145" s="59">
        <f>SmtRes!CZ682</f>
        <v>144581.54999999999</v>
      </c>
      <c r="I2145" s="60">
        <f>SmtRes!AI682</f>
        <v>1.77</v>
      </c>
      <c r="J2145" s="59">
        <f>ROUND(H2145*I2145, 2)</f>
        <v>255909.34</v>
      </c>
      <c r="K2145" s="60"/>
      <c r="L2145" s="59">
        <f>SmtRes!DF682</f>
        <v>0</v>
      </c>
    </row>
    <row r="2146" spans="1:83" ht="13.8" x14ac:dyDescent="0.25">
      <c r="A2146" s="51"/>
      <c r="B2146" s="51"/>
      <c r="C2146" s="61" t="s">
        <v>825</v>
      </c>
      <c r="D2146" s="52"/>
      <c r="E2146" s="48"/>
      <c r="F2146" s="48"/>
      <c r="G2146" s="48"/>
      <c r="H2146" s="47"/>
      <c r="I2146" s="53"/>
      <c r="J2146" s="47"/>
      <c r="K2146" s="53"/>
      <c r="L2146" s="47">
        <f>L2129+L2131+L2132+L2144</f>
        <v>27961.720000000005</v>
      </c>
    </row>
    <row r="2147" spans="1:83" ht="41.4" x14ac:dyDescent="0.25">
      <c r="A2147" s="50" t="s">
        <v>980</v>
      </c>
      <c r="B2147" s="51" t="str">
        <f>Source!F741</f>
        <v>421/пр_2020_п.75_пп.а</v>
      </c>
      <c r="C2147" s="51" t="str">
        <f>Source!G741</f>
        <v>Сметная стоимость вспомогательных ненормируемых материальных ресурсов, не учтенная в сметной норме, 2%</v>
      </c>
      <c r="D2147" s="52" t="str">
        <f>Source!H741</f>
        <v>%</v>
      </c>
      <c r="E2147" s="48">
        <f>SmtRes!AT683</f>
        <v>2</v>
      </c>
      <c r="F2147" s="48"/>
      <c r="G2147" s="48">
        <f>Source!I741</f>
        <v>2</v>
      </c>
      <c r="H2147" s="47"/>
      <c r="I2147" s="53"/>
      <c r="J2147" s="47"/>
      <c r="K2147" s="53">
        <f>ROUND(0,7)</f>
        <v>0</v>
      </c>
      <c r="L2147" s="47">
        <f>Source!P741</f>
        <v>0</v>
      </c>
      <c r="AD2147" s="12">
        <f>ROUND((Source!AT741/100)*((ROUND(0*Source!I741, 2)+ROUND(0*Source!I741, 2))), 2)</f>
        <v>0</v>
      </c>
      <c r="AE2147" s="12">
        <f>ROUND((Source!AU741/100)*((ROUND(0*Source!I741, 2)+ROUND(0*Source!I741, 2))), 2)</f>
        <v>0</v>
      </c>
      <c r="AN2147" s="12">
        <f>L2147</f>
        <v>0</v>
      </c>
      <c r="AW2147" s="12">
        <f>L2147</f>
        <v>0</v>
      </c>
      <c r="AZ2147" s="12">
        <f>Source!X741</f>
        <v>0</v>
      </c>
      <c r="BA2147" s="12">
        <f>Source!Y741</f>
        <v>0</v>
      </c>
      <c r="CD2147" s="12">
        <v>2</v>
      </c>
    </row>
    <row r="2148" spans="1:83" ht="13.8" x14ac:dyDescent="0.25">
      <c r="A2148" s="51"/>
      <c r="B2148" s="51"/>
      <c r="C2148" s="51" t="s">
        <v>826</v>
      </c>
      <c r="D2148" s="52"/>
      <c r="E2148" s="48"/>
      <c r="F2148" s="48"/>
      <c r="G2148" s="48"/>
      <c r="H2148" s="47"/>
      <c r="I2148" s="53"/>
      <c r="J2148" s="47"/>
      <c r="K2148" s="53"/>
      <c r="L2148" s="47">
        <f>SUM(AR2128:AR2151)+SUM(AS2128:AS2151)+SUM(AT2128:AT2151)+SUM(AU2128:AU2151)+SUM(AV2128:AV2151)</f>
        <v>19668.919999999998</v>
      </c>
    </row>
    <row r="2149" spans="1:83" ht="27.6" x14ac:dyDescent="0.25">
      <c r="A2149" s="51"/>
      <c r="B2149" s="51" t="s">
        <v>128</v>
      </c>
      <c r="C2149" s="51" t="s">
        <v>835</v>
      </c>
      <c r="D2149" s="52" t="s">
        <v>133</v>
      </c>
      <c r="E2149" s="48">
        <f>Source!BZ740</f>
        <v>97</v>
      </c>
      <c r="F2149" s="48"/>
      <c r="G2149" s="48">
        <f>Source!AT740</f>
        <v>97</v>
      </c>
      <c r="H2149" s="47"/>
      <c r="I2149" s="53"/>
      <c r="J2149" s="47"/>
      <c r="K2149" s="53"/>
      <c r="L2149" s="47">
        <f>SUM(AZ2128:AZ2151)</f>
        <v>19078.849999999999</v>
      </c>
    </row>
    <row r="2150" spans="1:83" ht="27.6" x14ac:dyDescent="0.25">
      <c r="A2150" s="56"/>
      <c r="B2150" s="56" t="s">
        <v>129</v>
      </c>
      <c r="C2150" s="56" t="s">
        <v>836</v>
      </c>
      <c r="D2150" s="57" t="s">
        <v>133</v>
      </c>
      <c r="E2150" s="58">
        <f>Source!CA740</f>
        <v>51</v>
      </c>
      <c r="F2150" s="58"/>
      <c r="G2150" s="58">
        <f>Source!AU740</f>
        <v>51</v>
      </c>
      <c r="H2150" s="59"/>
      <c r="I2150" s="60"/>
      <c r="J2150" s="59"/>
      <c r="K2150" s="60"/>
      <c r="L2150" s="59">
        <f>SUM(BA2128:BA2151)</f>
        <v>10031.15</v>
      </c>
    </row>
    <row r="2151" spans="1:83" ht="13.8" x14ac:dyDescent="0.25">
      <c r="C2151" s="98" t="s">
        <v>829</v>
      </c>
      <c r="D2151" s="98"/>
      <c r="E2151" s="98"/>
      <c r="F2151" s="98"/>
      <c r="G2151" s="98"/>
      <c r="H2151" s="98"/>
      <c r="I2151" s="99">
        <f>K2151/E2128</f>
        <v>57071.72</v>
      </c>
      <c r="J2151" s="99"/>
      <c r="K2151" s="99">
        <f>L2129+L2131+L2144+L2149+L2150+L2132+SUM(L2147:L2147)</f>
        <v>57071.72</v>
      </c>
      <c r="L2151" s="99"/>
      <c r="AD2151" s="12">
        <f>ROUND((Source!AT740/100)*((ROUND(SUMIF(SmtRes!AQ674:'SmtRes'!AQ683,"=1",SmtRes!AD674:'SmtRes'!AD683)*Source!I740, 2)+ROUND(SUMIF(SmtRes!AQ674:'SmtRes'!AQ683,"=1",SmtRes!AC674:'SmtRes'!AC683)*Source!I740, 2))), 2)</f>
        <v>3701</v>
      </c>
      <c r="AE2151" s="12">
        <f>ROUND((Source!AU740/100)*((ROUND(SUMIF(SmtRes!AQ674:'SmtRes'!AQ683,"=1",SmtRes!AD674:'SmtRes'!AD683)*Source!I740, 2)+ROUND(SUMIF(SmtRes!AQ674:'SmtRes'!AQ683,"=1",SmtRes!AC674:'SmtRes'!AC683)*Source!I740, 2))), 2)</f>
        <v>1945.88</v>
      </c>
      <c r="AN2151" s="62">
        <f>L2129+L2131+L2144+L2149+L2150+L2132</f>
        <v>57071.72</v>
      </c>
      <c r="AO2151" s="62">
        <f>L2131</f>
        <v>8292.8000000000029</v>
      </c>
      <c r="AQ2151" s="12" t="s">
        <v>830</v>
      </c>
      <c r="AR2151" s="62">
        <f>L2129</f>
        <v>15890.72</v>
      </c>
      <c r="AT2151" s="62">
        <f>L2132</f>
        <v>3778.2000000000003</v>
      </c>
      <c r="AV2151" s="12" t="s">
        <v>830</v>
      </c>
      <c r="AW2151" s="62">
        <f>L2144</f>
        <v>0</v>
      </c>
      <c r="AZ2151" s="12">
        <f>Source!X740</f>
        <v>19078.849999999999</v>
      </c>
      <c r="BA2151" s="12">
        <f>Source!Y740</f>
        <v>10031.15</v>
      </c>
      <c r="CD2151" s="12">
        <v>2</v>
      </c>
    </row>
    <row r="2152" spans="1:83" ht="107.4" x14ac:dyDescent="0.25">
      <c r="A2152" s="50" t="s">
        <v>468</v>
      </c>
      <c r="B2152" s="51" t="s">
        <v>959</v>
      </c>
      <c r="C2152" s="51" t="s">
        <v>1095</v>
      </c>
      <c r="D2152" s="52" t="str">
        <f>Source!H742</f>
        <v>пролет</v>
      </c>
      <c r="E2152" s="48">
        <f>Source!K742</f>
        <v>1</v>
      </c>
      <c r="F2152" s="48"/>
      <c r="G2152" s="48">
        <f>Source!I742</f>
        <v>1</v>
      </c>
      <c r="H2152" s="47"/>
      <c r="I2152" s="53"/>
      <c r="J2152" s="47"/>
      <c r="K2152" s="53"/>
      <c r="L2152" s="47"/>
    </row>
    <row r="2153" spans="1:83" ht="13.8" x14ac:dyDescent="0.25">
      <c r="A2153" s="55"/>
      <c r="B2153" s="48">
        <v>1</v>
      </c>
      <c r="C2153" s="55" t="s">
        <v>819</v>
      </c>
      <c r="D2153" s="52" t="s">
        <v>590</v>
      </c>
      <c r="E2153" s="49"/>
      <c r="F2153" s="48"/>
      <c r="G2153" s="49">
        <f>Source!U742</f>
        <v>43.43</v>
      </c>
      <c r="H2153" s="48"/>
      <c r="I2153" s="48"/>
      <c r="J2153" s="48"/>
      <c r="K2153" s="48"/>
      <c r="L2153" s="43">
        <f>SUM(L2154:L2154)-SUMIF(CE2154:CE2154, 1, L2154:L2154)</f>
        <v>25970.27</v>
      </c>
    </row>
    <row r="2154" spans="1:83" ht="13.8" x14ac:dyDescent="0.25">
      <c r="A2154" s="51"/>
      <c r="B2154" s="51" t="s">
        <v>617</v>
      </c>
      <c r="C2154" s="51" t="s">
        <v>618</v>
      </c>
      <c r="D2154" s="52" t="s">
        <v>590</v>
      </c>
      <c r="E2154" s="48">
        <v>50.5</v>
      </c>
      <c r="F2154" s="48">
        <f>ROUND(0.86,7)</f>
        <v>0.86</v>
      </c>
      <c r="G2154" s="48">
        <f>SmtRes!CX684</f>
        <v>43.43</v>
      </c>
      <c r="H2154" s="47"/>
      <c r="I2154" s="53"/>
      <c r="J2154" s="47">
        <f>SmtRes!CZ684</f>
        <v>597.98</v>
      </c>
      <c r="K2154" s="53"/>
      <c r="L2154" s="47">
        <f>SmtRes!DI684</f>
        <v>25970.27</v>
      </c>
    </row>
    <row r="2155" spans="1:83" ht="13.8" x14ac:dyDescent="0.25">
      <c r="A2155" s="55"/>
      <c r="B2155" s="48">
        <v>2</v>
      </c>
      <c r="C2155" s="55" t="s">
        <v>820</v>
      </c>
      <c r="D2155" s="52"/>
      <c r="E2155" s="49"/>
      <c r="F2155" s="48"/>
      <c r="G2155" s="49"/>
      <c r="H2155" s="48"/>
      <c r="I2155" s="48"/>
      <c r="J2155" s="48"/>
      <c r="K2155" s="48"/>
      <c r="L2155" s="43">
        <f>SUM(L2156:L2167)-SUMIF(CE2156:CE2167, 1, L2156:L2167)</f>
        <v>8000.3499999999995</v>
      </c>
    </row>
    <row r="2156" spans="1:83" ht="13.8" x14ac:dyDescent="0.25">
      <c r="A2156" s="55"/>
      <c r="B2156" s="48"/>
      <c r="C2156" s="55" t="s">
        <v>823</v>
      </c>
      <c r="D2156" s="52" t="s">
        <v>590</v>
      </c>
      <c r="E2156" s="49"/>
      <c r="F2156" s="48"/>
      <c r="G2156" s="49">
        <f>Source!V742</f>
        <v>5.9340000000000002</v>
      </c>
      <c r="H2156" s="48"/>
      <c r="I2156" s="48"/>
      <c r="J2156" s="48"/>
      <c r="K2156" s="48"/>
      <c r="L2156" s="43">
        <f>SUMIF(CE2157:CE2167, 1, L2157:L2167)</f>
        <v>3630.7700000000004</v>
      </c>
      <c r="CE2156" s="12">
        <v>1</v>
      </c>
    </row>
    <row r="2157" spans="1:83" ht="27.6" x14ac:dyDescent="0.25">
      <c r="A2157" s="51"/>
      <c r="B2157" s="51" t="s">
        <v>593</v>
      </c>
      <c r="C2157" s="51" t="s">
        <v>595</v>
      </c>
      <c r="D2157" s="52" t="s">
        <v>596</v>
      </c>
      <c r="E2157" s="48">
        <v>0.16</v>
      </c>
      <c r="F2157" s="48">
        <f t="shared" ref="F2157:F2167" si="82">ROUND(0.86,7)</f>
        <v>0.86</v>
      </c>
      <c r="G2157" s="48">
        <f>SmtRes!CX686</f>
        <v>0.1376</v>
      </c>
      <c r="H2157" s="47"/>
      <c r="I2157" s="53"/>
      <c r="J2157" s="47">
        <f>SmtRes!CZ686</f>
        <v>1552.12</v>
      </c>
      <c r="K2157" s="53"/>
      <c r="L2157" s="47">
        <f>SmtRes!DG686</f>
        <v>213.57</v>
      </c>
    </row>
    <row r="2158" spans="1:83" ht="13.8" x14ac:dyDescent="0.25">
      <c r="A2158" s="51"/>
      <c r="B2158" s="51" t="s">
        <v>597</v>
      </c>
      <c r="C2158" s="51" t="s">
        <v>821</v>
      </c>
      <c r="D2158" s="52" t="s">
        <v>590</v>
      </c>
      <c r="E2158" s="48">
        <f>SmtRes!DO686*SmtRes!AT686</f>
        <v>0.16</v>
      </c>
      <c r="F2158" s="48">
        <f t="shared" si="82"/>
        <v>0.86</v>
      </c>
      <c r="G2158" s="48">
        <f>SmtRes!DO686*SmtRes!CX686</f>
        <v>0.1376</v>
      </c>
      <c r="H2158" s="47"/>
      <c r="I2158" s="53"/>
      <c r="J2158" s="47">
        <f>ROUND(SmtRes!AG686/SmtRes!DO686, 2)</f>
        <v>803.25</v>
      </c>
      <c r="K2158" s="53"/>
      <c r="L2158" s="47">
        <f>SmtRes!DH686</f>
        <v>110.53</v>
      </c>
      <c r="CE2158" s="12">
        <v>1</v>
      </c>
    </row>
    <row r="2159" spans="1:83" ht="27.6" x14ac:dyDescent="0.25">
      <c r="A2159" s="51"/>
      <c r="B2159" s="51" t="s">
        <v>724</v>
      </c>
      <c r="C2159" s="51" t="s">
        <v>726</v>
      </c>
      <c r="D2159" s="52" t="s">
        <v>596</v>
      </c>
      <c r="E2159" s="48">
        <v>5.64</v>
      </c>
      <c r="F2159" s="48">
        <f t="shared" si="82"/>
        <v>0.86</v>
      </c>
      <c r="G2159" s="48">
        <f>SmtRes!CX687</f>
        <v>4.8503999999999996</v>
      </c>
      <c r="H2159" s="47"/>
      <c r="I2159" s="53"/>
      <c r="J2159" s="47">
        <f>SmtRes!CZ687</f>
        <v>2.67</v>
      </c>
      <c r="K2159" s="53"/>
      <c r="L2159" s="47">
        <f>SmtRes!DG687</f>
        <v>12.95</v>
      </c>
    </row>
    <row r="2160" spans="1:83" ht="27.6" x14ac:dyDescent="0.25">
      <c r="A2160" s="51"/>
      <c r="B2160" s="51" t="s">
        <v>641</v>
      </c>
      <c r="C2160" s="51" t="s">
        <v>643</v>
      </c>
      <c r="D2160" s="52" t="s">
        <v>596</v>
      </c>
      <c r="E2160" s="48">
        <v>2.82</v>
      </c>
      <c r="F2160" s="48">
        <f t="shared" si="82"/>
        <v>0.86</v>
      </c>
      <c r="G2160" s="48">
        <f>SmtRes!CX688</f>
        <v>2.4251999999999998</v>
      </c>
      <c r="H2160" s="47">
        <f>SmtRes!CZ688</f>
        <v>55.78</v>
      </c>
      <c r="I2160" s="53">
        <f>SmtRes!AJ688</f>
        <v>1.38</v>
      </c>
      <c r="J2160" s="47">
        <f>ROUND(H2160*I2160, 2)</f>
        <v>76.98</v>
      </c>
      <c r="K2160" s="53"/>
      <c r="L2160" s="47">
        <f>SmtRes!DG688</f>
        <v>186.69</v>
      </c>
    </row>
    <row r="2161" spans="1:83" ht="13.8" x14ac:dyDescent="0.25">
      <c r="A2161" s="51"/>
      <c r="B2161" s="51" t="s">
        <v>644</v>
      </c>
      <c r="C2161" s="51" t="s">
        <v>868</v>
      </c>
      <c r="D2161" s="52" t="s">
        <v>590</v>
      </c>
      <c r="E2161" s="48">
        <f>SmtRes!DO688*SmtRes!AT688</f>
        <v>2.82</v>
      </c>
      <c r="F2161" s="48">
        <f t="shared" si="82"/>
        <v>0.86</v>
      </c>
      <c r="G2161" s="48">
        <f>SmtRes!DO688*SmtRes!CX688</f>
        <v>2.4251999999999998</v>
      </c>
      <c r="H2161" s="47"/>
      <c r="I2161" s="53"/>
      <c r="J2161" s="47">
        <f>ROUND(SmtRes!AG688/SmtRes!DO688, 2)</f>
        <v>531.04</v>
      </c>
      <c r="K2161" s="53"/>
      <c r="L2161" s="47">
        <f>SmtRes!DH688</f>
        <v>1287.8800000000001</v>
      </c>
      <c r="CE2161" s="12">
        <v>1</v>
      </c>
    </row>
    <row r="2162" spans="1:83" ht="27.6" x14ac:dyDescent="0.25">
      <c r="A2162" s="51"/>
      <c r="B2162" s="51" t="s">
        <v>638</v>
      </c>
      <c r="C2162" s="51" t="s">
        <v>640</v>
      </c>
      <c r="D2162" s="52" t="s">
        <v>596</v>
      </c>
      <c r="E2162" s="48">
        <v>0.94</v>
      </c>
      <c r="F2162" s="48">
        <f t="shared" si="82"/>
        <v>0.86</v>
      </c>
      <c r="G2162" s="48">
        <f>SmtRes!CX689</f>
        <v>0.80840000000000001</v>
      </c>
      <c r="H2162" s="47">
        <f>SmtRes!CZ689</f>
        <v>104.99</v>
      </c>
      <c r="I2162" s="53">
        <f>SmtRes!AJ689</f>
        <v>1.23</v>
      </c>
      <c r="J2162" s="47">
        <f>ROUND(H2162*I2162, 2)</f>
        <v>129.13999999999999</v>
      </c>
      <c r="K2162" s="53"/>
      <c r="L2162" s="47">
        <f>SmtRes!DG689</f>
        <v>104.4</v>
      </c>
    </row>
    <row r="2163" spans="1:83" ht="13.8" x14ac:dyDescent="0.25">
      <c r="A2163" s="51"/>
      <c r="B2163" s="51" t="s">
        <v>601</v>
      </c>
      <c r="C2163" s="51" t="s">
        <v>822</v>
      </c>
      <c r="D2163" s="52" t="s">
        <v>590</v>
      </c>
      <c r="E2163" s="48">
        <f>SmtRes!DO689*SmtRes!AT689</f>
        <v>0.94</v>
      </c>
      <c r="F2163" s="48">
        <f t="shared" si="82"/>
        <v>0.86</v>
      </c>
      <c r="G2163" s="48">
        <f>SmtRes!DO689*SmtRes!CX689</f>
        <v>0.80840000000000001</v>
      </c>
      <c r="H2163" s="47"/>
      <c r="I2163" s="53"/>
      <c r="J2163" s="47">
        <f>ROUND(SmtRes!AG689/SmtRes!DO689, 2)</f>
        <v>597.98</v>
      </c>
      <c r="K2163" s="53"/>
      <c r="L2163" s="47">
        <f>SmtRes!DH689</f>
        <v>483.41</v>
      </c>
      <c r="CE2163" s="12">
        <v>1</v>
      </c>
    </row>
    <row r="2164" spans="1:83" ht="27.6" x14ac:dyDescent="0.25">
      <c r="A2164" s="51"/>
      <c r="B2164" s="51" t="s">
        <v>727</v>
      </c>
      <c r="C2164" s="51" t="s">
        <v>729</v>
      </c>
      <c r="D2164" s="52" t="s">
        <v>596</v>
      </c>
      <c r="E2164" s="48">
        <v>2.82</v>
      </c>
      <c r="F2164" s="48">
        <f t="shared" si="82"/>
        <v>0.86</v>
      </c>
      <c r="G2164" s="48">
        <f>SmtRes!CX690</f>
        <v>2.4251999999999998</v>
      </c>
      <c r="H2164" s="47">
        <f>SmtRes!CZ690</f>
        <v>2608.83</v>
      </c>
      <c r="I2164" s="53">
        <f>SmtRes!AJ690</f>
        <v>1.17</v>
      </c>
      <c r="J2164" s="47">
        <f>ROUND(H2164*I2164, 2)</f>
        <v>3052.33</v>
      </c>
      <c r="K2164" s="53"/>
      <c r="L2164" s="47">
        <f>SmtRes!DG690</f>
        <v>7402.51</v>
      </c>
    </row>
    <row r="2165" spans="1:83" ht="13.8" x14ac:dyDescent="0.25">
      <c r="A2165" s="51"/>
      <c r="B2165" s="51" t="s">
        <v>660</v>
      </c>
      <c r="C2165" s="51" t="s">
        <v>890</v>
      </c>
      <c r="D2165" s="52" t="s">
        <v>590</v>
      </c>
      <c r="E2165" s="48">
        <f>SmtRes!DO690*SmtRes!AT690</f>
        <v>2.82</v>
      </c>
      <c r="F2165" s="48">
        <f t="shared" si="82"/>
        <v>0.86</v>
      </c>
      <c r="G2165" s="48">
        <f>SmtRes!DO690*SmtRes!CX690</f>
        <v>2.4251999999999998</v>
      </c>
      <c r="H2165" s="47"/>
      <c r="I2165" s="53"/>
      <c r="J2165" s="47">
        <f>ROUND(SmtRes!AG690/SmtRes!DO690, 2)</f>
        <v>687.23</v>
      </c>
      <c r="K2165" s="53"/>
      <c r="L2165" s="47">
        <f>SmtRes!DH690</f>
        <v>1666.67</v>
      </c>
      <c r="CE2165" s="12">
        <v>1</v>
      </c>
    </row>
    <row r="2166" spans="1:83" ht="27.6" x14ac:dyDescent="0.25">
      <c r="A2166" s="51"/>
      <c r="B2166" s="51" t="s">
        <v>598</v>
      </c>
      <c r="C2166" s="51" t="s">
        <v>600</v>
      </c>
      <c r="D2166" s="52" t="s">
        <v>596</v>
      </c>
      <c r="E2166" s="48">
        <v>0.16</v>
      </c>
      <c r="F2166" s="48">
        <f t="shared" si="82"/>
        <v>0.86</v>
      </c>
      <c r="G2166" s="48">
        <f>SmtRes!CX691</f>
        <v>0.1376</v>
      </c>
      <c r="H2166" s="47">
        <f>SmtRes!CZ691</f>
        <v>477.92</v>
      </c>
      <c r="I2166" s="53">
        <f>SmtRes!AJ691</f>
        <v>1.22</v>
      </c>
      <c r="J2166" s="47">
        <f>ROUND(H2166*I2166, 2)</f>
        <v>583.05999999999995</v>
      </c>
      <c r="K2166" s="53"/>
      <c r="L2166" s="47">
        <f>SmtRes!DG691</f>
        <v>80.23</v>
      </c>
    </row>
    <row r="2167" spans="1:83" ht="13.8" x14ac:dyDescent="0.25">
      <c r="A2167" s="51"/>
      <c r="B2167" s="51" t="s">
        <v>601</v>
      </c>
      <c r="C2167" s="51" t="s">
        <v>822</v>
      </c>
      <c r="D2167" s="52" t="s">
        <v>590</v>
      </c>
      <c r="E2167" s="48">
        <f>SmtRes!DO691*SmtRes!AT691</f>
        <v>0.16</v>
      </c>
      <c r="F2167" s="48">
        <f t="shared" si="82"/>
        <v>0.86</v>
      </c>
      <c r="G2167" s="48">
        <f>SmtRes!DO691*SmtRes!CX691</f>
        <v>0.1376</v>
      </c>
      <c r="H2167" s="47"/>
      <c r="I2167" s="53"/>
      <c r="J2167" s="47">
        <f>ROUND(SmtRes!AG691/SmtRes!DO691, 2)</f>
        <v>597.98</v>
      </c>
      <c r="K2167" s="53"/>
      <c r="L2167" s="47">
        <f>SmtRes!DH691</f>
        <v>82.28</v>
      </c>
      <c r="CE2167" s="12">
        <v>1</v>
      </c>
    </row>
    <row r="2168" spans="1:83" ht="13.8" x14ac:dyDescent="0.25">
      <c r="A2168" s="55"/>
      <c r="B2168" s="48">
        <v>4</v>
      </c>
      <c r="C2168" s="55" t="s">
        <v>824</v>
      </c>
      <c r="D2168" s="52"/>
      <c r="E2168" s="49"/>
      <c r="F2168" s="48"/>
      <c r="G2168" s="49"/>
      <c r="H2168" s="48"/>
      <c r="I2168" s="48"/>
      <c r="J2168" s="48"/>
      <c r="K2168" s="48"/>
      <c r="L2168" s="43">
        <f>SUM(L2169:L2169)-SUMIF(CE2169:CE2169, 1, L2169:L2169)</f>
        <v>0</v>
      </c>
    </row>
    <row r="2169" spans="1:83" ht="27.6" x14ac:dyDescent="0.25">
      <c r="A2169" s="51"/>
      <c r="B2169" s="51" t="s">
        <v>622</v>
      </c>
      <c r="C2169" s="56" t="s">
        <v>624</v>
      </c>
      <c r="D2169" s="57" t="s">
        <v>99</v>
      </c>
      <c r="E2169" s="58">
        <v>1.9000000000000001E-4</v>
      </c>
      <c r="F2169" s="58">
        <f>ROUND(0,7)</f>
        <v>0</v>
      </c>
      <c r="G2169" s="58">
        <f>SmtRes!CX692</f>
        <v>0</v>
      </c>
      <c r="H2169" s="59">
        <f>SmtRes!CZ692</f>
        <v>144581.54999999999</v>
      </c>
      <c r="I2169" s="60">
        <f>SmtRes!AI692</f>
        <v>1.77</v>
      </c>
      <c r="J2169" s="59">
        <f>ROUND(H2169*I2169, 2)</f>
        <v>255909.34</v>
      </c>
      <c r="K2169" s="60"/>
      <c r="L2169" s="59">
        <f>SmtRes!DF692</f>
        <v>0</v>
      </c>
    </row>
    <row r="2170" spans="1:83" ht="13.8" x14ac:dyDescent="0.25">
      <c r="A2170" s="51"/>
      <c r="B2170" s="51"/>
      <c r="C2170" s="61" t="s">
        <v>825</v>
      </c>
      <c r="D2170" s="52"/>
      <c r="E2170" s="48"/>
      <c r="F2170" s="48"/>
      <c r="G2170" s="48"/>
      <c r="H2170" s="47"/>
      <c r="I2170" s="53"/>
      <c r="J2170" s="47"/>
      <c r="K2170" s="53"/>
      <c r="L2170" s="47">
        <f>L2153+L2155+L2156+L2168</f>
        <v>37601.39</v>
      </c>
    </row>
    <row r="2171" spans="1:83" ht="41.4" x14ac:dyDescent="0.25">
      <c r="A2171" s="50" t="s">
        <v>981</v>
      </c>
      <c r="B2171" s="51" t="str">
        <f>Source!F743</f>
        <v>421/пр_2020_п.75_пп.а</v>
      </c>
      <c r="C2171" s="51" t="str">
        <f>Source!G743</f>
        <v>Сметная стоимость вспомогательных ненормируемых материальных ресурсов, не учтенная в сметной норме, 2%</v>
      </c>
      <c r="D2171" s="52" t="str">
        <f>Source!H743</f>
        <v>%</v>
      </c>
      <c r="E2171" s="48">
        <f>SmtRes!AT693</f>
        <v>2</v>
      </c>
      <c r="F2171" s="48"/>
      <c r="G2171" s="48">
        <f>Source!I743</f>
        <v>2</v>
      </c>
      <c r="H2171" s="47"/>
      <c r="I2171" s="53"/>
      <c r="J2171" s="47"/>
      <c r="K2171" s="53">
        <f>ROUND(0,7)</f>
        <v>0</v>
      </c>
      <c r="L2171" s="47">
        <f>Source!P743</f>
        <v>0</v>
      </c>
      <c r="AD2171" s="12">
        <f>ROUND((Source!AT743/100)*((ROUND(0*Source!I743, 2)+ROUND(0*Source!I743, 2))), 2)</f>
        <v>0</v>
      </c>
      <c r="AE2171" s="12">
        <f>ROUND((Source!AU743/100)*((ROUND(0*Source!I743, 2)+ROUND(0*Source!I743, 2))), 2)</f>
        <v>0</v>
      </c>
      <c r="AN2171" s="12">
        <f>L2171</f>
        <v>0</v>
      </c>
      <c r="AW2171" s="12">
        <f>L2171</f>
        <v>0</v>
      </c>
      <c r="AZ2171" s="12">
        <f>Source!X743</f>
        <v>0</v>
      </c>
      <c r="BA2171" s="12">
        <f>Source!Y743</f>
        <v>0</v>
      </c>
      <c r="CD2171" s="12">
        <v>2</v>
      </c>
    </row>
    <row r="2172" spans="1:83" ht="13.8" x14ac:dyDescent="0.25">
      <c r="A2172" s="51"/>
      <c r="B2172" s="51"/>
      <c r="C2172" s="51" t="s">
        <v>826</v>
      </c>
      <c r="D2172" s="52"/>
      <c r="E2172" s="48"/>
      <c r="F2172" s="48"/>
      <c r="G2172" s="48"/>
      <c r="H2172" s="47"/>
      <c r="I2172" s="53"/>
      <c r="J2172" s="47"/>
      <c r="K2172" s="53"/>
      <c r="L2172" s="47">
        <f>SUM(AR2152:AR2175)+SUM(AS2152:AS2175)+SUM(AT2152:AT2175)+SUM(AU2152:AU2175)+SUM(AV2152:AV2175)</f>
        <v>29601.040000000001</v>
      </c>
    </row>
    <row r="2173" spans="1:83" ht="27.6" x14ac:dyDescent="0.25">
      <c r="A2173" s="51"/>
      <c r="B2173" s="51" t="s">
        <v>128</v>
      </c>
      <c r="C2173" s="51" t="s">
        <v>835</v>
      </c>
      <c r="D2173" s="52" t="s">
        <v>133</v>
      </c>
      <c r="E2173" s="48">
        <f>Source!BZ742</f>
        <v>97</v>
      </c>
      <c r="F2173" s="48"/>
      <c r="G2173" s="48">
        <f>Source!AT742</f>
        <v>97</v>
      </c>
      <c r="H2173" s="47"/>
      <c r="I2173" s="53"/>
      <c r="J2173" s="47"/>
      <c r="K2173" s="53"/>
      <c r="L2173" s="47">
        <f>SUM(AZ2152:AZ2175)</f>
        <v>28713.01</v>
      </c>
    </row>
    <row r="2174" spans="1:83" ht="27.6" x14ac:dyDescent="0.25">
      <c r="A2174" s="56"/>
      <c r="B2174" s="56" t="s">
        <v>129</v>
      </c>
      <c r="C2174" s="56" t="s">
        <v>836</v>
      </c>
      <c r="D2174" s="57" t="s">
        <v>133</v>
      </c>
      <c r="E2174" s="58">
        <f>Source!CA742</f>
        <v>51</v>
      </c>
      <c r="F2174" s="58"/>
      <c r="G2174" s="58">
        <f>Source!AU742</f>
        <v>51</v>
      </c>
      <c r="H2174" s="59"/>
      <c r="I2174" s="60"/>
      <c r="J2174" s="59"/>
      <c r="K2174" s="60"/>
      <c r="L2174" s="59">
        <f>SUM(BA2152:BA2175)</f>
        <v>15096.53</v>
      </c>
    </row>
    <row r="2175" spans="1:83" ht="13.8" x14ac:dyDescent="0.25">
      <c r="C2175" s="98" t="s">
        <v>829</v>
      </c>
      <c r="D2175" s="98"/>
      <c r="E2175" s="98"/>
      <c r="F2175" s="98"/>
      <c r="G2175" s="98"/>
      <c r="H2175" s="98"/>
      <c r="I2175" s="99">
        <f>K2175/E2152</f>
        <v>81410.930000000008</v>
      </c>
      <c r="J2175" s="99"/>
      <c r="K2175" s="99">
        <f>L2153+L2155+L2168+L2173+L2174+L2156+SUM(L2171:L2171)</f>
        <v>81410.930000000008</v>
      </c>
      <c r="L2175" s="99"/>
      <c r="AD2175" s="12">
        <f>ROUND((Source!AT742/100)*((ROUND(SUMIF(SmtRes!AQ684:'SmtRes'!AQ693,"=1",SmtRes!AD684:'SmtRes'!AD693)*Source!I742, 2)+ROUND(SUMIF(SmtRes!AQ684:'SmtRes'!AQ693,"=1",SmtRes!AC684:'SmtRes'!AC693)*Source!I742, 2))), 2)</f>
        <v>3701</v>
      </c>
      <c r="AE2175" s="12">
        <f>ROUND((Source!AU742/100)*((ROUND(SUMIF(SmtRes!AQ684:'SmtRes'!AQ693,"=1",SmtRes!AD684:'SmtRes'!AD693)*Source!I742, 2)+ROUND(SUMIF(SmtRes!AQ684:'SmtRes'!AQ693,"=1",SmtRes!AC684:'SmtRes'!AC693)*Source!I742, 2))), 2)</f>
        <v>1945.88</v>
      </c>
      <c r="AN2175" s="62">
        <f>L2153+L2155+L2168+L2173+L2174+L2156</f>
        <v>81410.930000000008</v>
      </c>
      <c r="AO2175" s="62">
        <f>L2155</f>
        <v>8000.3499999999995</v>
      </c>
      <c r="AQ2175" s="12" t="s">
        <v>830</v>
      </c>
      <c r="AR2175" s="62">
        <f>L2153</f>
        <v>25970.27</v>
      </c>
      <c r="AT2175" s="62">
        <f>L2156</f>
        <v>3630.7700000000004</v>
      </c>
      <c r="AV2175" s="12" t="s">
        <v>830</v>
      </c>
      <c r="AW2175" s="62">
        <f>L2168</f>
        <v>0</v>
      </c>
      <c r="AZ2175" s="12">
        <f>Source!X742</f>
        <v>28713.01</v>
      </c>
      <c r="BA2175" s="12">
        <f>Source!Y742</f>
        <v>15096.53</v>
      </c>
      <c r="CD2175" s="12">
        <v>2</v>
      </c>
    </row>
    <row r="2176" spans="1:83" ht="107.4" x14ac:dyDescent="0.25">
      <c r="A2176" s="50" t="s">
        <v>470</v>
      </c>
      <c r="B2176" s="51" t="s">
        <v>961</v>
      </c>
      <c r="C2176" s="51" t="s">
        <v>1096</v>
      </c>
      <c r="D2176" s="52" t="str">
        <f>Source!H744</f>
        <v>пролет</v>
      </c>
      <c r="E2176" s="48">
        <f>Source!K744</f>
        <v>1</v>
      </c>
      <c r="F2176" s="48"/>
      <c r="G2176" s="48">
        <f>Source!I744</f>
        <v>1</v>
      </c>
      <c r="H2176" s="47"/>
      <c r="I2176" s="53"/>
      <c r="J2176" s="47"/>
      <c r="K2176" s="53"/>
      <c r="L2176" s="47"/>
    </row>
    <row r="2177" spans="1:83" ht="13.8" x14ac:dyDescent="0.25">
      <c r="A2177" s="55"/>
      <c r="B2177" s="48">
        <v>1</v>
      </c>
      <c r="C2177" s="55" t="s">
        <v>819</v>
      </c>
      <c r="D2177" s="52" t="s">
        <v>590</v>
      </c>
      <c r="E2177" s="49"/>
      <c r="F2177" s="48"/>
      <c r="G2177" s="49">
        <f>Source!U744</f>
        <v>31.045999999999999</v>
      </c>
      <c r="H2177" s="48"/>
      <c r="I2177" s="48"/>
      <c r="J2177" s="48"/>
      <c r="K2177" s="48"/>
      <c r="L2177" s="43">
        <f>SUM(L2178:L2178)-SUMIF(CE2178:CE2178, 1, L2178:L2178)</f>
        <v>18564.89</v>
      </c>
    </row>
    <row r="2178" spans="1:83" ht="13.8" x14ac:dyDescent="0.25">
      <c r="A2178" s="51"/>
      <c r="B2178" s="51" t="s">
        <v>617</v>
      </c>
      <c r="C2178" s="51" t="s">
        <v>618</v>
      </c>
      <c r="D2178" s="52" t="s">
        <v>590</v>
      </c>
      <c r="E2178" s="48">
        <v>36.1</v>
      </c>
      <c r="F2178" s="48">
        <f>ROUND(0.86,7)</f>
        <v>0.86</v>
      </c>
      <c r="G2178" s="48">
        <f>SmtRes!CX694</f>
        <v>31.045999999999999</v>
      </c>
      <c r="H2178" s="47"/>
      <c r="I2178" s="53"/>
      <c r="J2178" s="47">
        <f>SmtRes!CZ694</f>
        <v>597.98</v>
      </c>
      <c r="K2178" s="53"/>
      <c r="L2178" s="47">
        <f>SmtRes!DI694</f>
        <v>18564.89</v>
      </c>
    </row>
    <row r="2179" spans="1:83" ht="13.8" x14ac:dyDescent="0.25">
      <c r="A2179" s="55"/>
      <c r="B2179" s="48">
        <v>2</v>
      </c>
      <c r="C2179" s="55" t="s">
        <v>820</v>
      </c>
      <c r="D2179" s="52"/>
      <c r="E2179" s="49"/>
      <c r="F2179" s="48"/>
      <c r="G2179" s="49"/>
      <c r="H2179" s="48"/>
      <c r="I2179" s="48"/>
      <c r="J2179" s="48"/>
      <c r="K2179" s="48"/>
      <c r="L2179" s="43">
        <f>SUM(L2180:L2191)-SUMIF(CE2180:CE2191, 1, L2180:L2191)</f>
        <v>9624.260000000002</v>
      </c>
    </row>
    <row r="2180" spans="1:83" ht="13.8" x14ac:dyDescent="0.25">
      <c r="A2180" s="55"/>
      <c r="B2180" s="48"/>
      <c r="C2180" s="55" t="s">
        <v>823</v>
      </c>
      <c r="D2180" s="52" t="s">
        <v>590</v>
      </c>
      <c r="E2180" s="49"/>
      <c r="F2180" s="48"/>
      <c r="G2180" s="49">
        <f>Source!V744</f>
        <v>7.1896000000000004</v>
      </c>
      <c r="H2180" s="48"/>
      <c r="I2180" s="48"/>
      <c r="J2180" s="48"/>
      <c r="K2180" s="48"/>
      <c r="L2180" s="43">
        <f>SUMIF(CE2181:CE2191, 1, L2181:L2191)</f>
        <v>4420.8099999999995</v>
      </c>
      <c r="CE2180" s="12">
        <v>1</v>
      </c>
    </row>
    <row r="2181" spans="1:83" ht="27.6" x14ac:dyDescent="0.25">
      <c r="A2181" s="51"/>
      <c r="B2181" s="51" t="s">
        <v>593</v>
      </c>
      <c r="C2181" s="51" t="s">
        <v>595</v>
      </c>
      <c r="D2181" s="52" t="s">
        <v>596</v>
      </c>
      <c r="E2181" s="48">
        <v>0.33</v>
      </c>
      <c r="F2181" s="48">
        <f t="shared" ref="F2181:F2191" si="83">ROUND(0.86,7)</f>
        <v>0.86</v>
      </c>
      <c r="G2181" s="48">
        <f>SmtRes!CX696</f>
        <v>0.2838</v>
      </c>
      <c r="H2181" s="47"/>
      <c r="I2181" s="53"/>
      <c r="J2181" s="47">
        <f>SmtRes!CZ696</f>
        <v>1552.12</v>
      </c>
      <c r="K2181" s="53"/>
      <c r="L2181" s="47">
        <f>SmtRes!DG696</f>
        <v>440.49</v>
      </c>
    </row>
    <row r="2182" spans="1:83" ht="13.8" x14ac:dyDescent="0.25">
      <c r="A2182" s="51"/>
      <c r="B2182" s="51" t="s">
        <v>597</v>
      </c>
      <c r="C2182" s="51" t="s">
        <v>821</v>
      </c>
      <c r="D2182" s="52" t="s">
        <v>590</v>
      </c>
      <c r="E2182" s="48">
        <f>SmtRes!DO696*SmtRes!AT696</f>
        <v>0.33</v>
      </c>
      <c r="F2182" s="48">
        <f t="shared" si="83"/>
        <v>0.86</v>
      </c>
      <c r="G2182" s="48">
        <f>SmtRes!DO696*SmtRes!CX696</f>
        <v>0.2838</v>
      </c>
      <c r="H2182" s="47"/>
      <c r="I2182" s="53"/>
      <c r="J2182" s="47">
        <f>ROUND(SmtRes!AG696/SmtRes!DO696, 2)</f>
        <v>803.25</v>
      </c>
      <c r="K2182" s="53"/>
      <c r="L2182" s="47">
        <f>SmtRes!DH696</f>
        <v>227.96</v>
      </c>
      <c r="CE2182" s="12">
        <v>1</v>
      </c>
    </row>
    <row r="2183" spans="1:83" ht="27.6" x14ac:dyDescent="0.25">
      <c r="A2183" s="51"/>
      <c r="B2183" s="51" t="s">
        <v>724</v>
      </c>
      <c r="C2183" s="51" t="s">
        <v>726</v>
      </c>
      <c r="D2183" s="52" t="s">
        <v>596</v>
      </c>
      <c r="E2183" s="48">
        <v>6.6</v>
      </c>
      <c r="F2183" s="48">
        <f t="shared" si="83"/>
        <v>0.86</v>
      </c>
      <c r="G2183" s="48">
        <f>SmtRes!CX697</f>
        <v>5.6760000000000002</v>
      </c>
      <c r="H2183" s="47"/>
      <c r="I2183" s="53"/>
      <c r="J2183" s="47">
        <f>SmtRes!CZ697</f>
        <v>2.67</v>
      </c>
      <c r="K2183" s="53"/>
      <c r="L2183" s="47">
        <f>SmtRes!DG697</f>
        <v>15.15</v>
      </c>
    </row>
    <row r="2184" spans="1:83" ht="27.6" x14ac:dyDescent="0.25">
      <c r="A2184" s="51"/>
      <c r="B2184" s="51" t="s">
        <v>641</v>
      </c>
      <c r="C2184" s="51" t="s">
        <v>643</v>
      </c>
      <c r="D2184" s="52" t="s">
        <v>596</v>
      </c>
      <c r="E2184" s="48">
        <v>3.3</v>
      </c>
      <c r="F2184" s="48">
        <f t="shared" si="83"/>
        <v>0.86</v>
      </c>
      <c r="G2184" s="48">
        <f>SmtRes!CX698</f>
        <v>2.8380000000000001</v>
      </c>
      <c r="H2184" s="47">
        <f>SmtRes!CZ698</f>
        <v>55.78</v>
      </c>
      <c r="I2184" s="53">
        <f>SmtRes!AJ698</f>
        <v>1.38</v>
      </c>
      <c r="J2184" s="47">
        <f>ROUND(H2184*I2184, 2)</f>
        <v>76.98</v>
      </c>
      <c r="K2184" s="53"/>
      <c r="L2184" s="47">
        <f>SmtRes!DG698</f>
        <v>218.47</v>
      </c>
    </row>
    <row r="2185" spans="1:83" ht="13.8" x14ac:dyDescent="0.25">
      <c r="A2185" s="51"/>
      <c r="B2185" s="51" t="s">
        <v>644</v>
      </c>
      <c r="C2185" s="51" t="s">
        <v>868</v>
      </c>
      <c r="D2185" s="52" t="s">
        <v>590</v>
      </c>
      <c r="E2185" s="48">
        <f>SmtRes!DO698*SmtRes!AT698</f>
        <v>3.3</v>
      </c>
      <c r="F2185" s="48">
        <f t="shared" si="83"/>
        <v>0.86</v>
      </c>
      <c r="G2185" s="48">
        <f>SmtRes!DO698*SmtRes!CX698</f>
        <v>2.8380000000000001</v>
      </c>
      <c r="H2185" s="47"/>
      <c r="I2185" s="53"/>
      <c r="J2185" s="47">
        <f>ROUND(SmtRes!AG698/SmtRes!DO698, 2)</f>
        <v>531.04</v>
      </c>
      <c r="K2185" s="53"/>
      <c r="L2185" s="47">
        <f>SmtRes!DH698</f>
        <v>1507.09</v>
      </c>
      <c r="CE2185" s="12">
        <v>1</v>
      </c>
    </row>
    <row r="2186" spans="1:83" ht="27.6" x14ac:dyDescent="0.25">
      <c r="A2186" s="51"/>
      <c r="B2186" s="51" t="s">
        <v>638</v>
      </c>
      <c r="C2186" s="51" t="s">
        <v>640</v>
      </c>
      <c r="D2186" s="52" t="s">
        <v>596</v>
      </c>
      <c r="E2186" s="48">
        <v>1.1000000000000001</v>
      </c>
      <c r="F2186" s="48">
        <f t="shared" si="83"/>
        <v>0.86</v>
      </c>
      <c r="G2186" s="48">
        <f>SmtRes!CX699</f>
        <v>0.94599999999999995</v>
      </c>
      <c r="H2186" s="47">
        <f>SmtRes!CZ699</f>
        <v>104.99</v>
      </c>
      <c r="I2186" s="53">
        <f>SmtRes!AJ699</f>
        <v>1.23</v>
      </c>
      <c r="J2186" s="47">
        <f>ROUND(H2186*I2186, 2)</f>
        <v>129.13999999999999</v>
      </c>
      <c r="K2186" s="53"/>
      <c r="L2186" s="47">
        <f>SmtRes!DG699</f>
        <v>122.17</v>
      </c>
    </row>
    <row r="2187" spans="1:83" ht="13.8" x14ac:dyDescent="0.25">
      <c r="A2187" s="51"/>
      <c r="B2187" s="51" t="s">
        <v>601</v>
      </c>
      <c r="C2187" s="51" t="s">
        <v>822</v>
      </c>
      <c r="D2187" s="52" t="s">
        <v>590</v>
      </c>
      <c r="E2187" s="48">
        <f>SmtRes!DO699*SmtRes!AT699</f>
        <v>1.1000000000000001</v>
      </c>
      <c r="F2187" s="48">
        <f t="shared" si="83"/>
        <v>0.86</v>
      </c>
      <c r="G2187" s="48">
        <f>SmtRes!DO699*SmtRes!CX699</f>
        <v>0.94599999999999995</v>
      </c>
      <c r="H2187" s="47"/>
      <c r="I2187" s="53"/>
      <c r="J2187" s="47">
        <f>ROUND(SmtRes!AG699/SmtRes!DO699, 2)</f>
        <v>597.98</v>
      </c>
      <c r="K2187" s="53"/>
      <c r="L2187" s="47">
        <f>SmtRes!DH699</f>
        <v>565.69000000000005</v>
      </c>
      <c r="CE2187" s="12">
        <v>1</v>
      </c>
    </row>
    <row r="2188" spans="1:83" ht="27.6" x14ac:dyDescent="0.25">
      <c r="A2188" s="51"/>
      <c r="B2188" s="51" t="s">
        <v>727</v>
      </c>
      <c r="C2188" s="51" t="s">
        <v>729</v>
      </c>
      <c r="D2188" s="52" t="s">
        <v>596</v>
      </c>
      <c r="E2188" s="48">
        <v>3.3</v>
      </c>
      <c r="F2188" s="48">
        <f t="shared" si="83"/>
        <v>0.86</v>
      </c>
      <c r="G2188" s="48">
        <f>SmtRes!CX700</f>
        <v>2.8380000000000001</v>
      </c>
      <c r="H2188" s="47">
        <f>SmtRes!CZ700</f>
        <v>2608.83</v>
      </c>
      <c r="I2188" s="53">
        <f>SmtRes!AJ700</f>
        <v>1.17</v>
      </c>
      <c r="J2188" s="47">
        <f>ROUND(H2188*I2188, 2)</f>
        <v>3052.33</v>
      </c>
      <c r="K2188" s="53"/>
      <c r="L2188" s="47">
        <f>SmtRes!DG700</f>
        <v>8662.51</v>
      </c>
    </row>
    <row r="2189" spans="1:83" ht="13.8" x14ac:dyDescent="0.25">
      <c r="A2189" s="51"/>
      <c r="B2189" s="51" t="s">
        <v>660</v>
      </c>
      <c r="C2189" s="51" t="s">
        <v>890</v>
      </c>
      <c r="D2189" s="52" t="s">
        <v>590</v>
      </c>
      <c r="E2189" s="48">
        <f>SmtRes!DO700*SmtRes!AT700</f>
        <v>3.3</v>
      </c>
      <c r="F2189" s="48">
        <f t="shared" si="83"/>
        <v>0.86</v>
      </c>
      <c r="G2189" s="48">
        <f>SmtRes!DO700*SmtRes!CX700</f>
        <v>2.8380000000000001</v>
      </c>
      <c r="H2189" s="47"/>
      <c r="I2189" s="53"/>
      <c r="J2189" s="47">
        <f>ROUND(SmtRes!AG700/SmtRes!DO700, 2)</f>
        <v>687.23</v>
      </c>
      <c r="K2189" s="53"/>
      <c r="L2189" s="47">
        <f>SmtRes!DH700</f>
        <v>1950.36</v>
      </c>
      <c r="CE2189" s="12">
        <v>1</v>
      </c>
    </row>
    <row r="2190" spans="1:83" ht="27.6" x14ac:dyDescent="0.25">
      <c r="A2190" s="51"/>
      <c r="B2190" s="51" t="s">
        <v>598</v>
      </c>
      <c r="C2190" s="51" t="s">
        <v>600</v>
      </c>
      <c r="D2190" s="52" t="s">
        <v>596</v>
      </c>
      <c r="E2190" s="48">
        <v>0.33</v>
      </c>
      <c r="F2190" s="48">
        <f t="shared" si="83"/>
        <v>0.86</v>
      </c>
      <c r="G2190" s="48">
        <f>SmtRes!CX701</f>
        <v>0.2838</v>
      </c>
      <c r="H2190" s="47">
        <f>SmtRes!CZ701</f>
        <v>477.92</v>
      </c>
      <c r="I2190" s="53">
        <f>SmtRes!AJ701</f>
        <v>1.22</v>
      </c>
      <c r="J2190" s="47">
        <f>ROUND(H2190*I2190, 2)</f>
        <v>583.05999999999995</v>
      </c>
      <c r="K2190" s="53"/>
      <c r="L2190" s="47">
        <f>SmtRes!DG701</f>
        <v>165.47</v>
      </c>
    </row>
    <row r="2191" spans="1:83" ht="13.8" x14ac:dyDescent="0.25">
      <c r="A2191" s="51"/>
      <c r="B2191" s="51" t="s">
        <v>601</v>
      </c>
      <c r="C2191" s="51" t="s">
        <v>822</v>
      </c>
      <c r="D2191" s="52" t="s">
        <v>590</v>
      </c>
      <c r="E2191" s="48">
        <f>SmtRes!DO701*SmtRes!AT701</f>
        <v>0.33</v>
      </c>
      <c r="F2191" s="48">
        <f t="shared" si="83"/>
        <v>0.86</v>
      </c>
      <c r="G2191" s="48">
        <f>SmtRes!DO701*SmtRes!CX701</f>
        <v>0.2838</v>
      </c>
      <c r="H2191" s="47"/>
      <c r="I2191" s="53"/>
      <c r="J2191" s="47">
        <f>ROUND(SmtRes!AG701/SmtRes!DO701, 2)</f>
        <v>597.98</v>
      </c>
      <c r="K2191" s="53"/>
      <c r="L2191" s="47">
        <f>SmtRes!DH701</f>
        <v>169.71</v>
      </c>
      <c r="CE2191" s="12">
        <v>1</v>
      </c>
    </row>
    <row r="2192" spans="1:83" ht="13.8" x14ac:dyDescent="0.25">
      <c r="A2192" s="55"/>
      <c r="B2192" s="48">
        <v>4</v>
      </c>
      <c r="C2192" s="55" t="s">
        <v>824</v>
      </c>
      <c r="D2192" s="52"/>
      <c r="E2192" s="49"/>
      <c r="F2192" s="48"/>
      <c r="G2192" s="49"/>
      <c r="H2192" s="48"/>
      <c r="I2192" s="48"/>
      <c r="J2192" s="48"/>
      <c r="K2192" s="48"/>
      <c r="L2192" s="43">
        <f>SUM(L2193:L2193)-SUMIF(CE2193:CE2193, 1, L2193:L2193)</f>
        <v>0</v>
      </c>
    </row>
    <row r="2193" spans="1:83" ht="27.6" x14ac:dyDescent="0.25">
      <c r="A2193" s="51"/>
      <c r="B2193" s="51" t="s">
        <v>622</v>
      </c>
      <c r="C2193" s="56" t="s">
        <v>624</v>
      </c>
      <c r="D2193" s="57" t="s">
        <v>99</v>
      </c>
      <c r="E2193" s="58">
        <v>1.3999999999999999E-4</v>
      </c>
      <c r="F2193" s="58">
        <f>ROUND(0,7)</f>
        <v>0</v>
      </c>
      <c r="G2193" s="58">
        <f>SmtRes!CX702</f>
        <v>0</v>
      </c>
      <c r="H2193" s="59">
        <f>SmtRes!CZ702</f>
        <v>144581.54999999999</v>
      </c>
      <c r="I2193" s="60">
        <f>SmtRes!AI702</f>
        <v>1.77</v>
      </c>
      <c r="J2193" s="59">
        <f>ROUND(H2193*I2193, 2)</f>
        <v>255909.34</v>
      </c>
      <c r="K2193" s="60"/>
      <c r="L2193" s="59">
        <f>SmtRes!DF702</f>
        <v>0</v>
      </c>
    </row>
    <row r="2194" spans="1:83" ht="13.8" x14ac:dyDescent="0.25">
      <c r="A2194" s="51"/>
      <c r="B2194" s="51"/>
      <c r="C2194" s="61" t="s">
        <v>825</v>
      </c>
      <c r="D2194" s="52"/>
      <c r="E2194" s="48"/>
      <c r="F2194" s="48"/>
      <c r="G2194" s="48"/>
      <c r="H2194" s="47"/>
      <c r="I2194" s="53"/>
      <c r="J2194" s="47"/>
      <c r="K2194" s="53"/>
      <c r="L2194" s="47">
        <f>L2177+L2179+L2180+L2192</f>
        <v>32609.96</v>
      </c>
    </row>
    <row r="2195" spans="1:83" ht="41.4" x14ac:dyDescent="0.25">
      <c r="A2195" s="50" t="s">
        <v>982</v>
      </c>
      <c r="B2195" s="51" t="str">
        <f>Source!F745</f>
        <v>421/пр_2020_п.75_пп.а</v>
      </c>
      <c r="C2195" s="51" t="str">
        <f>Source!G745</f>
        <v>Сметная стоимость вспомогательных ненормируемых материальных ресурсов, не учтенная в сметной норме, 2%</v>
      </c>
      <c r="D2195" s="52" t="str">
        <f>Source!H745</f>
        <v>%</v>
      </c>
      <c r="E2195" s="48">
        <f>SmtRes!AT703</f>
        <v>2</v>
      </c>
      <c r="F2195" s="48"/>
      <c r="G2195" s="48">
        <f>Source!I745</f>
        <v>2</v>
      </c>
      <c r="H2195" s="47"/>
      <c r="I2195" s="53"/>
      <c r="J2195" s="47"/>
      <c r="K2195" s="53">
        <f>ROUND(0,7)</f>
        <v>0</v>
      </c>
      <c r="L2195" s="47">
        <f>Source!P745</f>
        <v>0</v>
      </c>
      <c r="AD2195" s="12">
        <f>ROUND((Source!AT745/100)*((ROUND(0*Source!I745, 2)+ROUND(0*Source!I745, 2))), 2)</f>
        <v>0</v>
      </c>
      <c r="AE2195" s="12">
        <f>ROUND((Source!AU745/100)*((ROUND(0*Source!I745, 2)+ROUND(0*Source!I745, 2))), 2)</f>
        <v>0</v>
      </c>
      <c r="AN2195" s="12">
        <f>L2195</f>
        <v>0</v>
      </c>
      <c r="AW2195" s="12">
        <f>L2195</f>
        <v>0</v>
      </c>
      <c r="AZ2195" s="12">
        <f>Source!X745</f>
        <v>0</v>
      </c>
      <c r="BA2195" s="12">
        <f>Source!Y745</f>
        <v>0</v>
      </c>
      <c r="CD2195" s="12">
        <v>2</v>
      </c>
    </row>
    <row r="2196" spans="1:83" ht="13.8" x14ac:dyDescent="0.25">
      <c r="A2196" s="51"/>
      <c r="B2196" s="51"/>
      <c r="C2196" s="51" t="s">
        <v>826</v>
      </c>
      <c r="D2196" s="52"/>
      <c r="E2196" s="48"/>
      <c r="F2196" s="48"/>
      <c r="G2196" s="48"/>
      <c r="H2196" s="47"/>
      <c r="I2196" s="53"/>
      <c r="J2196" s="47"/>
      <c r="K2196" s="53"/>
      <c r="L2196" s="47">
        <f>SUM(AR2176:AR2199)+SUM(AS2176:AS2199)+SUM(AT2176:AT2199)+SUM(AU2176:AU2199)+SUM(AV2176:AV2199)</f>
        <v>22985.699999999997</v>
      </c>
    </row>
    <row r="2197" spans="1:83" ht="27.6" x14ac:dyDescent="0.25">
      <c r="A2197" s="51"/>
      <c r="B2197" s="51" t="s">
        <v>128</v>
      </c>
      <c r="C2197" s="51" t="s">
        <v>835</v>
      </c>
      <c r="D2197" s="52" t="s">
        <v>133</v>
      </c>
      <c r="E2197" s="48">
        <f>Source!BZ744</f>
        <v>97</v>
      </c>
      <c r="F2197" s="48"/>
      <c r="G2197" s="48">
        <f>Source!AT744</f>
        <v>97</v>
      </c>
      <c r="H2197" s="47"/>
      <c r="I2197" s="53"/>
      <c r="J2197" s="47"/>
      <c r="K2197" s="53"/>
      <c r="L2197" s="47">
        <f>SUM(AZ2176:AZ2199)</f>
        <v>22296.13</v>
      </c>
    </row>
    <row r="2198" spans="1:83" ht="27.6" x14ac:dyDescent="0.25">
      <c r="A2198" s="56"/>
      <c r="B2198" s="56" t="s">
        <v>129</v>
      </c>
      <c r="C2198" s="56" t="s">
        <v>836</v>
      </c>
      <c r="D2198" s="57" t="s">
        <v>133</v>
      </c>
      <c r="E2198" s="58">
        <f>Source!CA744</f>
        <v>51</v>
      </c>
      <c r="F2198" s="58"/>
      <c r="G2198" s="58">
        <f>Source!AU744</f>
        <v>51</v>
      </c>
      <c r="H2198" s="59"/>
      <c r="I2198" s="60"/>
      <c r="J2198" s="59"/>
      <c r="K2198" s="60"/>
      <c r="L2198" s="59">
        <f>SUM(BA2176:BA2199)</f>
        <v>11722.71</v>
      </c>
    </row>
    <row r="2199" spans="1:83" ht="13.8" x14ac:dyDescent="0.25">
      <c r="C2199" s="98" t="s">
        <v>829</v>
      </c>
      <c r="D2199" s="98"/>
      <c r="E2199" s="98"/>
      <c r="F2199" s="98"/>
      <c r="G2199" s="98"/>
      <c r="H2199" s="98"/>
      <c r="I2199" s="99">
        <f>K2199/E2176</f>
        <v>66628.800000000003</v>
      </c>
      <c r="J2199" s="99"/>
      <c r="K2199" s="99">
        <f>L2177+L2179+L2192+L2197+L2198+L2180+SUM(L2195:L2195)</f>
        <v>66628.800000000003</v>
      </c>
      <c r="L2199" s="99"/>
      <c r="AD2199" s="12">
        <f>ROUND((Source!AT744/100)*((ROUND(SUMIF(SmtRes!AQ694:'SmtRes'!AQ703,"=1",SmtRes!AD694:'SmtRes'!AD703)*Source!I744, 2)+ROUND(SUMIF(SmtRes!AQ694:'SmtRes'!AQ703,"=1",SmtRes!AC694:'SmtRes'!AC703)*Source!I744, 2))), 2)</f>
        <v>3701</v>
      </c>
      <c r="AE2199" s="12">
        <f>ROUND((Source!AU744/100)*((ROUND(SUMIF(SmtRes!AQ694:'SmtRes'!AQ703,"=1",SmtRes!AD694:'SmtRes'!AD703)*Source!I744, 2)+ROUND(SUMIF(SmtRes!AQ694:'SmtRes'!AQ703,"=1",SmtRes!AC694:'SmtRes'!AC703)*Source!I744, 2))), 2)</f>
        <v>1945.88</v>
      </c>
      <c r="AN2199" s="62">
        <f>L2177+L2179+L2192+L2197+L2198+L2180</f>
        <v>66628.800000000003</v>
      </c>
      <c r="AO2199" s="62">
        <f>L2179</f>
        <v>9624.260000000002</v>
      </c>
      <c r="AQ2199" s="12" t="s">
        <v>830</v>
      </c>
      <c r="AR2199" s="62">
        <f>L2177</f>
        <v>18564.89</v>
      </c>
      <c r="AT2199" s="62">
        <f>L2180</f>
        <v>4420.8099999999995</v>
      </c>
      <c r="AV2199" s="12" t="s">
        <v>830</v>
      </c>
      <c r="AW2199" s="62">
        <f>L2192</f>
        <v>0</v>
      </c>
      <c r="AZ2199" s="12">
        <f>Source!X744</f>
        <v>22296.13</v>
      </c>
      <c r="BA2199" s="12">
        <f>Source!Y744</f>
        <v>11722.71</v>
      </c>
      <c r="CD2199" s="12">
        <v>2</v>
      </c>
    </row>
    <row r="2200" spans="1:83" ht="107.4" x14ac:dyDescent="0.25">
      <c r="A2200" s="50" t="s">
        <v>472</v>
      </c>
      <c r="B2200" s="51" t="s">
        <v>963</v>
      </c>
      <c r="C2200" s="51" t="s">
        <v>1097</v>
      </c>
      <c r="D2200" s="52" t="str">
        <f>Source!H746</f>
        <v>пролет</v>
      </c>
      <c r="E2200" s="48">
        <f>Source!K746</f>
        <v>1</v>
      </c>
      <c r="F2200" s="48"/>
      <c r="G2200" s="48">
        <f>Source!I746</f>
        <v>1</v>
      </c>
      <c r="H2200" s="47"/>
      <c r="I2200" s="53"/>
      <c r="J2200" s="47"/>
      <c r="K2200" s="53"/>
      <c r="L2200" s="47"/>
    </row>
    <row r="2201" spans="1:83" ht="13.8" x14ac:dyDescent="0.25">
      <c r="A2201" s="55"/>
      <c r="B2201" s="48">
        <v>1</v>
      </c>
      <c r="C2201" s="55" t="s">
        <v>819</v>
      </c>
      <c r="D2201" s="52" t="s">
        <v>590</v>
      </c>
      <c r="E2201" s="49"/>
      <c r="F2201" s="48"/>
      <c r="G2201" s="49">
        <f>Source!U746</f>
        <v>44.29</v>
      </c>
      <c r="H2201" s="48"/>
      <c r="I2201" s="48"/>
      <c r="J2201" s="48"/>
      <c r="K2201" s="48"/>
      <c r="L2201" s="43">
        <f>SUM(L2202:L2202)-SUMIF(CE2202:CE2202, 1, L2202:L2202)</f>
        <v>26484.53</v>
      </c>
    </row>
    <row r="2202" spans="1:83" ht="13.8" x14ac:dyDescent="0.25">
      <c r="A2202" s="51"/>
      <c r="B2202" s="51" t="s">
        <v>617</v>
      </c>
      <c r="C2202" s="51" t="s">
        <v>618</v>
      </c>
      <c r="D2202" s="52" t="s">
        <v>590</v>
      </c>
      <c r="E2202" s="48">
        <v>51.5</v>
      </c>
      <c r="F2202" s="48">
        <f>ROUND(0.86,7)</f>
        <v>0.86</v>
      </c>
      <c r="G2202" s="48">
        <f>SmtRes!CX704</f>
        <v>44.29</v>
      </c>
      <c r="H2202" s="47"/>
      <c r="I2202" s="53"/>
      <c r="J2202" s="47">
        <f>SmtRes!CZ704</f>
        <v>597.98</v>
      </c>
      <c r="K2202" s="53"/>
      <c r="L2202" s="47">
        <f>SmtRes!DI704</f>
        <v>26484.53</v>
      </c>
    </row>
    <row r="2203" spans="1:83" ht="13.8" x14ac:dyDescent="0.25">
      <c r="A2203" s="55"/>
      <c r="B2203" s="48">
        <v>2</v>
      </c>
      <c r="C2203" s="55" t="s">
        <v>820</v>
      </c>
      <c r="D2203" s="52"/>
      <c r="E2203" s="49"/>
      <c r="F2203" s="48"/>
      <c r="G2203" s="49"/>
      <c r="H2203" s="48"/>
      <c r="I2203" s="48"/>
      <c r="J2203" s="48"/>
      <c r="K2203" s="48"/>
      <c r="L2203" s="43">
        <f>SUM(L2204:L2215)-SUMIF(CE2204:CE2215, 1, L2204:L2215)</f>
        <v>8568.2899999999972</v>
      </c>
    </row>
    <row r="2204" spans="1:83" ht="13.8" x14ac:dyDescent="0.25">
      <c r="A2204" s="55"/>
      <c r="B2204" s="48"/>
      <c r="C2204" s="55" t="s">
        <v>823</v>
      </c>
      <c r="D2204" s="52" t="s">
        <v>590</v>
      </c>
      <c r="E2204" s="49"/>
      <c r="F2204" s="48"/>
      <c r="G2204" s="49">
        <f>Source!V746</f>
        <v>6.4328000000000003</v>
      </c>
      <c r="H2204" s="48"/>
      <c r="I2204" s="48"/>
      <c r="J2204" s="48"/>
      <c r="K2204" s="48"/>
      <c r="L2204" s="43">
        <f>SUMIF(CE2205:CE2215, 1, L2205:L2215)</f>
        <v>3969.02</v>
      </c>
      <c r="CE2204" s="12">
        <v>1</v>
      </c>
    </row>
    <row r="2205" spans="1:83" ht="27.6" x14ac:dyDescent="0.25">
      <c r="A2205" s="51"/>
      <c r="B2205" s="51" t="s">
        <v>593</v>
      </c>
      <c r="C2205" s="51" t="s">
        <v>595</v>
      </c>
      <c r="D2205" s="52" t="s">
        <v>596</v>
      </c>
      <c r="E2205" s="48">
        <v>0.38</v>
      </c>
      <c r="F2205" s="48">
        <f t="shared" ref="F2205:F2215" si="84">ROUND(0.86,7)</f>
        <v>0.86</v>
      </c>
      <c r="G2205" s="48">
        <f>SmtRes!CX706</f>
        <v>0.32679999999999998</v>
      </c>
      <c r="H2205" s="47"/>
      <c r="I2205" s="53"/>
      <c r="J2205" s="47">
        <f>SmtRes!CZ706</f>
        <v>1552.12</v>
      </c>
      <c r="K2205" s="53"/>
      <c r="L2205" s="47">
        <f>SmtRes!DG706</f>
        <v>507.23</v>
      </c>
    </row>
    <row r="2206" spans="1:83" ht="13.8" x14ac:dyDescent="0.25">
      <c r="A2206" s="51"/>
      <c r="B2206" s="51" t="s">
        <v>597</v>
      </c>
      <c r="C2206" s="51" t="s">
        <v>821</v>
      </c>
      <c r="D2206" s="52" t="s">
        <v>590</v>
      </c>
      <c r="E2206" s="48">
        <f>SmtRes!DO706*SmtRes!AT706</f>
        <v>0.38</v>
      </c>
      <c r="F2206" s="48">
        <f t="shared" si="84"/>
        <v>0.86</v>
      </c>
      <c r="G2206" s="48">
        <f>SmtRes!DO706*SmtRes!CX706</f>
        <v>0.32679999999999998</v>
      </c>
      <c r="H2206" s="47"/>
      <c r="I2206" s="53"/>
      <c r="J2206" s="47">
        <f>ROUND(SmtRes!AG706/SmtRes!DO706, 2)</f>
        <v>803.25</v>
      </c>
      <c r="K2206" s="53"/>
      <c r="L2206" s="47">
        <f>SmtRes!DH706</f>
        <v>262.5</v>
      </c>
      <c r="CE2206" s="12">
        <v>1</v>
      </c>
    </row>
    <row r="2207" spans="1:83" ht="27.6" x14ac:dyDescent="0.25">
      <c r="A2207" s="51"/>
      <c r="B2207" s="51" t="s">
        <v>724</v>
      </c>
      <c r="C2207" s="51" t="s">
        <v>726</v>
      </c>
      <c r="D2207" s="52" t="s">
        <v>596</v>
      </c>
      <c r="E2207" s="48">
        <v>5.76</v>
      </c>
      <c r="F2207" s="48">
        <f t="shared" si="84"/>
        <v>0.86</v>
      </c>
      <c r="G2207" s="48">
        <f>SmtRes!CX707</f>
        <v>4.9535999999999998</v>
      </c>
      <c r="H2207" s="47"/>
      <c r="I2207" s="53"/>
      <c r="J2207" s="47">
        <f>SmtRes!CZ707</f>
        <v>2.67</v>
      </c>
      <c r="K2207" s="53"/>
      <c r="L2207" s="47">
        <f>SmtRes!DG707</f>
        <v>13.23</v>
      </c>
    </row>
    <row r="2208" spans="1:83" ht="27.6" x14ac:dyDescent="0.25">
      <c r="A2208" s="51"/>
      <c r="B2208" s="51" t="s">
        <v>641</v>
      </c>
      <c r="C2208" s="51" t="s">
        <v>643</v>
      </c>
      <c r="D2208" s="52" t="s">
        <v>596</v>
      </c>
      <c r="E2208" s="48">
        <v>2.88</v>
      </c>
      <c r="F2208" s="48">
        <f t="shared" si="84"/>
        <v>0.86</v>
      </c>
      <c r="G2208" s="48">
        <f>SmtRes!CX708</f>
        <v>2.4767999999999999</v>
      </c>
      <c r="H2208" s="47">
        <f>SmtRes!CZ708</f>
        <v>55.78</v>
      </c>
      <c r="I2208" s="53">
        <f>SmtRes!AJ708</f>
        <v>1.38</v>
      </c>
      <c r="J2208" s="47">
        <f>ROUND(H2208*I2208, 2)</f>
        <v>76.98</v>
      </c>
      <c r="K2208" s="53"/>
      <c r="L2208" s="47">
        <f>SmtRes!DG708</f>
        <v>190.66</v>
      </c>
    </row>
    <row r="2209" spans="1:83" ht="13.8" x14ac:dyDescent="0.25">
      <c r="A2209" s="51"/>
      <c r="B2209" s="51" t="s">
        <v>644</v>
      </c>
      <c r="C2209" s="51" t="s">
        <v>868</v>
      </c>
      <c r="D2209" s="52" t="s">
        <v>590</v>
      </c>
      <c r="E2209" s="48">
        <f>SmtRes!DO708*SmtRes!AT708</f>
        <v>2.88</v>
      </c>
      <c r="F2209" s="48">
        <f t="shared" si="84"/>
        <v>0.86</v>
      </c>
      <c r="G2209" s="48">
        <f>SmtRes!DO708*SmtRes!CX708</f>
        <v>2.4767999999999999</v>
      </c>
      <c r="H2209" s="47"/>
      <c r="I2209" s="53"/>
      <c r="J2209" s="47">
        <f>ROUND(SmtRes!AG708/SmtRes!DO708, 2)</f>
        <v>531.04</v>
      </c>
      <c r="K2209" s="53"/>
      <c r="L2209" s="47">
        <f>SmtRes!DH708</f>
        <v>1315.28</v>
      </c>
      <c r="CE2209" s="12">
        <v>1</v>
      </c>
    </row>
    <row r="2210" spans="1:83" ht="27.6" x14ac:dyDescent="0.25">
      <c r="A2210" s="51"/>
      <c r="B2210" s="51" t="s">
        <v>638</v>
      </c>
      <c r="C2210" s="51" t="s">
        <v>640</v>
      </c>
      <c r="D2210" s="52" t="s">
        <v>596</v>
      </c>
      <c r="E2210" s="48">
        <v>0.96</v>
      </c>
      <c r="F2210" s="48">
        <f t="shared" si="84"/>
        <v>0.86</v>
      </c>
      <c r="G2210" s="48">
        <f>SmtRes!CX709</f>
        <v>0.8256</v>
      </c>
      <c r="H2210" s="47">
        <f>SmtRes!CZ709</f>
        <v>104.99</v>
      </c>
      <c r="I2210" s="53">
        <f>SmtRes!AJ709</f>
        <v>1.23</v>
      </c>
      <c r="J2210" s="47">
        <f>ROUND(H2210*I2210, 2)</f>
        <v>129.13999999999999</v>
      </c>
      <c r="K2210" s="53"/>
      <c r="L2210" s="47">
        <f>SmtRes!DG709</f>
        <v>106.62</v>
      </c>
    </row>
    <row r="2211" spans="1:83" ht="13.8" x14ac:dyDescent="0.25">
      <c r="A2211" s="51"/>
      <c r="B2211" s="51" t="s">
        <v>601</v>
      </c>
      <c r="C2211" s="51" t="s">
        <v>822</v>
      </c>
      <c r="D2211" s="52" t="s">
        <v>590</v>
      </c>
      <c r="E2211" s="48">
        <f>SmtRes!DO709*SmtRes!AT709</f>
        <v>0.96</v>
      </c>
      <c r="F2211" s="48">
        <f t="shared" si="84"/>
        <v>0.86</v>
      </c>
      <c r="G2211" s="48">
        <f>SmtRes!DO709*SmtRes!CX709</f>
        <v>0.8256</v>
      </c>
      <c r="H2211" s="47"/>
      <c r="I2211" s="53"/>
      <c r="J2211" s="47">
        <f>ROUND(SmtRes!AG709/SmtRes!DO709, 2)</f>
        <v>597.98</v>
      </c>
      <c r="K2211" s="53"/>
      <c r="L2211" s="47">
        <f>SmtRes!DH709</f>
        <v>493.69</v>
      </c>
      <c r="CE2211" s="12">
        <v>1</v>
      </c>
    </row>
    <row r="2212" spans="1:83" ht="27.6" x14ac:dyDescent="0.25">
      <c r="A2212" s="51"/>
      <c r="B2212" s="51" t="s">
        <v>727</v>
      </c>
      <c r="C2212" s="51" t="s">
        <v>729</v>
      </c>
      <c r="D2212" s="52" t="s">
        <v>596</v>
      </c>
      <c r="E2212" s="48">
        <v>2.88</v>
      </c>
      <c r="F2212" s="48">
        <f t="shared" si="84"/>
        <v>0.86</v>
      </c>
      <c r="G2212" s="48">
        <f>SmtRes!CX710</f>
        <v>2.4767999999999999</v>
      </c>
      <c r="H2212" s="47">
        <f>SmtRes!CZ710</f>
        <v>2608.83</v>
      </c>
      <c r="I2212" s="53">
        <f>SmtRes!AJ710</f>
        <v>1.17</v>
      </c>
      <c r="J2212" s="47">
        <f>ROUND(H2212*I2212, 2)</f>
        <v>3052.33</v>
      </c>
      <c r="K2212" s="53"/>
      <c r="L2212" s="47">
        <f>SmtRes!DG710</f>
        <v>7560.01</v>
      </c>
    </row>
    <row r="2213" spans="1:83" ht="13.8" x14ac:dyDescent="0.25">
      <c r="A2213" s="51"/>
      <c r="B2213" s="51" t="s">
        <v>660</v>
      </c>
      <c r="C2213" s="51" t="s">
        <v>890</v>
      </c>
      <c r="D2213" s="52" t="s">
        <v>590</v>
      </c>
      <c r="E2213" s="48">
        <f>SmtRes!DO710*SmtRes!AT710</f>
        <v>2.88</v>
      </c>
      <c r="F2213" s="48">
        <f t="shared" si="84"/>
        <v>0.86</v>
      </c>
      <c r="G2213" s="48">
        <f>SmtRes!DO710*SmtRes!CX710</f>
        <v>2.4767999999999999</v>
      </c>
      <c r="H2213" s="47"/>
      <c r="I2213" s="53"/>
      <c r="J2213" s="47">
        <f>ROUND(SmtRes!AG710/SmtRes!DO710, 2)</f>
        <v>687.23</v>
      </c>
      <c r="K2213" s="53"/>
      <c r="L2213" s="47">
        <f>SmtRes!DH710</f>
        <v>1702.13</v>
      </c>
      <c r="CE2213" s="12">
        <v>1</v>
      </c>
    </row>
    <row r="2214" spans="1:83" ht="27.6" x14ac:dyDescent="0.25">
      <c r="A2214" s="51"/>
      <c r="B2214" s="51" t="s">
        <v>598</v>
      </c>
      <c r="C2214" s="51" t="s">
        <v>600</v>
      </c>
      <c r="D2214" s="52" t="s">
        <v>596</v>
      </c>
      <c r="E2214" s="48">
        <v>0.38</v>
      </c>
      <c r="F2214" s="48">
        <f t="shared" si="84"/>
        <v>0.86</v>
      </c>
      <c r="G2214" s="48">
        <f>SmtRes!CX711</f>
        <v>0.32679999999999998</v>
      </c>
      <c r="H2214" s="47">
        <f>SmtRes!CZ711</f>
        <v>477.92</v>
      </c>
      <c r="I2214" s="53">
        <f>SmtRes!AJ711</f>
        <v>1.22</v>
      </c>
      <c r="J2214" s="47">
        <f>ROUND(H2214*I2214, 2)</f>
        <v>583.05999999999995</v>
      </c>
      <c r="K2214" s="53"/>
      <c r="L2214" s="47">
        <f>SmtRes!DG711</f>
        <v>190.54</v>
      </c>
    </row>
    <row r="2215" spans="1:83" ht="13.8" x14ac:dyDescent="0.25">
      <c r="A2215" s="51"/>
      <c r="B2215" s="51" t="s">
        <v>601</v>
      </c>
      <c r="C2215" s="51" t="s">
        <v>822</v>
      </c>
      <c r="D2215" s="52" t="s">
        <v>590</v>
      </c>
      <c r="E2215" s="48">
        <f>SmtRes!DO711*SmtRes!AT711</f>
        <v>0.38</v>
      </c>
      <c r="F2215" s="48">
        <f t="shared" si="84"/>
        <v>0.86</v>
      </c>
      <c r="G2215" s="48">
        <f>SmtRes!DO711*SmtRes!CX711</f>
        <v>0.32679999999999998</v>
      </c>
      <c r="H2215" s="47"/>
      <c r="I2215" s="53"/>
      <c r="J2215" s="47">
        <f>ROUND(SmtRes!AG711/SmtRes!DO711, 2)</f>
        <v>597.98</v>
      </c>
      <c r="K2215" s="53"/>
      <c r="L2215" s="47">
        <f>SmtRes!DH711</f>
        <v>195.42</v>
      </c>
      <c r="CE2215" s="12">
        <v>1</v>
      </c>
    </row>
    <row r="2216" spans="1:83" ht="13.8" x14ac:dyDescent="0.25">
      <c r="A2216" s="55"/>
      <c r="B2216" s="48">
        <v>4</v>
      </c>
      <c r="C2216" s="55" t="s">
        <v>824</v>
      </c>
      <c r="D2216" s="52"/>
      <c r="E2216" s="49"/>
      <c r="F2216" s="48"/>
      <c r="G2216" s="49"/>
      <c r="H2216" s="48"/>
      <c r="I2216" s="48"/>
      <c r="J2216" s="48"/>
      <c r="K2216" s="48"/>
      <c r="L2216" s="43">
        <f>SUM(L2217:L2217)-SUMIF(CE2217:CE2217, 1, L2217:L2217)</f>
        <v>0</v>
      </c>
    </row>
    <row r="2217" spans="1:83" ht="27.6" x14ac:dyDescent="0.25">
      <c r="A2217" s="51"/>
      <c r="B2217" s="51" t="s">
        <v>622</v>
      </c>
      <c r="C2217" s="56" t="s">
        <v>624</v>
      </c>
      <c r="D2217" s="57" t="s">
        <v>99</v>
      </c>
      <c r="E2217" s="58">
        <v>1.3999999999999999E-4</v>
      </c>
      <c r="F2217" s="58">
        <f>ROUND(0,7)</f>
        <v>0</v>
      </c>
      <c r="G2217" s="58">
        <f>SmtRes!CX712</f>
        <v>0</v>
      </c>
      <c r="H2217" s="59">
        <f>SmtRes!CZ712</f>
        <v>144581.54999999999</v>
      </c>
      <c r="I2217" s="60">
        <f>SmtRes!AI712</f>
        <v>1.77</v>
      </c>
      <c r="J2217" s="59">
        <f>ROUND(H2217*I2217, 2)</f>
        <v>255909.34</v>
      </c>
      <c r="K2217" s="60"/>
      <c r="L2217" s="59">
        <f>SmtRes!DF712</f>
        <v>0</v>
      </c>
    </row>
    <row r="2218" spans="1:83" ht="13.8" x14ac:dyDescent="0.25">
      <c r="A2218" s="51"/>
      <c r="B2218" s="51"/>
      <c r="C2218" s="61" t="s">
        <v>825</v>
      </c>
      <c r="D2218" s="52"/>
      <c r="E2218" s="48"/>
      <c r="F2218" s="48"/>
      <c r="G2218" s="48"/>
      <c r="H2218" s="47"/>
      <c r="I2218" s="53"/>
      <c r="J2218" s="47"/>
      <c r="K2218" s="53"/>
      <c r="L2218" s="47">
        <f>L2201+L2203+L2204+L2216</f>
        <v>39021.839999999989</v>
      </c>
    </row>
    <row r="2219" spans="1:83" ht="41.4" x14ac:dyDescent="0.25">
      <c r="A2219" s="50" t="s">
        <v>983</v>
      </c>
      <c r="B2219" s="51" t="str">
        <f>Source!F747</f>
        <v>421/пр_2020_п.75_пп.а</v>
      </c>
      <c r="C2219" s="51" t="str">
        <f>Source!G747</f>
        <v>Сметная стоимость вспомогательных ненормируемых материальных ресурсов, не учтенная в сметной норме, 2%</v>
      </c>
      <c r="D2219" s="52" t="str">
        <f>Source!H747</f>
        <v>%</v>
      </c>
      <c r="E2219" s="48">
        <f>SmtRes!AT713</f>
        <v>2</v>
      </c>
      <c r="F2219" s="48"/>
      <c r="G2219" s="48">
        <f>Source!I747</f>
        <v>2</v>
      </c>
      <c r="H2219" s="47"/>
      <c r="I2219" s="53"/>
      <c r="J2219" s="47"/>
      <c r="K2219" s="53">
        <f>ROUND(0,7)</f>
        <v>0</v>
      </c>
      <c r="L2219" s="47">
        <f>Source!P747</f>
        <v>0</v>
      </c>
      <c r="AD2219" s="12">
        <f>ROUND((Source!AT747/100)*((ROUND(0*Source!I747, 2)+ROUND(0*Source!I747, 2))), 2)</f>
        <v>0</v>
      </c>
      <c r="AE2219" s="12">
        <f>ROUND((Source!AU747/100)*((ROUND(0*Source!I747, 2)+ROUND(0*Source!I747, 2))), 2)</f>
        <v>0</v>
      </c>
      <c r="AN2219" s="12">
        <f>L2219</f>
        <v>0</v>
      </c>
      <c r="AW2219" s="12">
        <f>L2219</f>
        <v>0</v>
      </c>
      <c r="AZ2219" s="12">
        <f>Source!X747</f>
        <v>0</v>
      </c>
      <c r="BA2219" s="12">
        <f>Source!Y747</f>
        <v>0</v>
      </c>
      <c r="CD2219" s="12">
        <v>2</v>
      </c>
    </row>
    <row r="2220" spans="1:83" ht="13.8" x14ac:dyDescent="0.25">
      <c r="A2220" s="51"/>
      <c r="B2220" s="51"/>
      <c r="C2220" s="51" t="s">
        <v>826</v>
      </c>
      <c r="D2220" s="52"/>
      <c r="E2220" s="48"/>
      <c r="F2220" s="48"/>
      <c r="G2220" s="48"/>
      <c r="H2220" s="47"/>
      <c r="I2220" s="53"/>
      <c r="J2220" s="47"/>
      <c r="K2220" s="53"/>
      <c r="L2220" s="47">
        <f>SUM(AR2200:AR2223)+SUM(AS2200:AS2223)+SUM(AT2200:AT2223)+SUM(AU2200:AU2223)+SUM(AV2200:AV2223)</f>
        <v>30453.55</v>
      </c>
    </row>
    <row r="2221" spans="1:83" ht="27.6" x14ac:dyDescent="0.25">
      <c r="A2221" s="51"/>
      <c r="B2221" s="51" t="s">
        <v>128</v>
      </c>
      <c r="C2221" s="51" t="s">
        <v>835</v>
      </c>
      <c r="D2221" s="52" t="s">
        <v>133</v>
      </c>
      <c r="E2221" s="48">
        <f>Source!BZ746</f>
        <v>97</v>
      </c>
      <c r="F2221" s="48"/>
      <c r="G2221" s="48">
        <f>Source!AT746</f>
        <v>97</v>
      </c>
      <c r="H2221" s="47"/>
      <c r="I2221" s="53"/>
      <c r="J2221" s="47"/>
      <c r="K2221" s="53"/>
      <c r="L2221" s="47">
        <f>SUM(AZ2200:AZ2223)</f>
        <v>29539.94</v>
      </c>
    </row>
    <row r="2222" spans="1:83" ht="27.6" x14ac:dyDescent="0.25">
      <c r="A2222" s="56"/>
      <c r="B2222" s="56" t="s">
        <v>129</v>
      </c>
      <c r="C2222" s="56" t="s">
        <v>836</v>
      </c>
      <c r="D2222" s="57" t="s">
        <v>133</v>
      </c>
      <c r="E2222" s="58">
        <f>Source!CA746</f>
        <v>51</v>
      </c>
      <c r="F2222" s="58"/>
      <c r="G2222" s="58">
        <f>Source!AU746</f>
        <v>51</v>
      </c>
      <c r="H2222" s="59"/>
      <c r="I2222" s="60"/>
      <c r="J2222" s="59"/>
      <c r="K2222" s="60"/>
      <c r="L2222" s="59">
        <f>SUM(BA2200:BA2223)</f>
        <v>15531.31</v>
      </c>
    </row>
    <row r="2223" spans="1:83" ht="13.8" x14ac:dyDescent="0.25">
      <c r="C2223" s="98" t="s">
        <v>829</v>
      </c>
      <c r="D2223" s="98"/>
      <c r="E2223" s="98"/>
      <c r="F2223" s="98"/>
      <c r="G2223" s="98"/>
      <c r="H2223" s="98"/>
      <c r="I2223" s="99">
        <f>K2223/E2200</f>
        <v>84093.09</v>
      </c>
      <c r="J2223" s="99"/>
      <c r="K2223" s="99">
        <f>L2201+L2203+L2216+L2221+L2222+L2204+SUM(L2219:L2219)</f>
        <v>84093.09</v>
      </c>
      <c r="L2223" s="99"/>
      <c r="AD2223" s="12">
        <f>ROUND((Source!AT746/100)*((ROUND(SUMIF(SmtRes!AQ704:'SmtRes'!AQ713,"=1",SmtRes!AD704:'SmtRes'!AD713)*Source!I746, 2)+ROUND(SUMIF(SmtRes!AQ704:'SmtRes'!AQ713,"=1",SmtRes!AC704:'SmtRes'!AC713)*Source!I746, 2))), 2)</f>
        <v>3701</v>
      </c>
      <c r="AE2223" s="12">
        <f>ROUND((Source!AU746/100)*((ROUND(SUMIF(SmtRes!AQ704:'SmtRes'!AQ713,"=1",SmtRes!AD704:'SmtRes'!AD713)*Source!I746, 2)+ROUND(SUMIF(SmtRes!AQ704:'SmtRes'!AQ713,"=1",SmtRes!AC704:'SmtRes'!AC713)*Source!I746, 2))), 2)</f>
        <v>1945.88</v>
      </c>
      <c r="AN2223" s="62">
        <f>L2201+L2203+L2216+L2221+L2222+L2204</f>
        <v>84093.09</v>
      </c>
      <c r="AO2223" s="62">
        <f>L2203</f>
        <v>8568.2899999999972</v>
      </c>
      <c r="AQ2223" s="12" t="s">
        <v>830</v>
      </c>
      <c r="AR2223" s="62">
        <f>L2201</f>
        <v>26484.53</v>
      </c>
      <c r="AT2223" s="62">
        <f>L2204</f>
        <v>3969.02</v>
      </c>
      <c r="AV2223" s="12" t="s">
        <v>830</v>
      </c>
      <c r="AW2223" s="62">
        <f>L2216</f>
        <v>0</v>
      </c>
      <c r="AZ2223" s="12">
        <f>Source!X746</f>
        <v>29539.94</v>
      </c>
      <c r="BA2223" s="12">
        <f>Source!Y746</f>
        <v>15531.31</v>
      </c>
      <c r="CD2223" s="12">
        <v>2</v>
      </c>
    </row>
    <row r="2224" spans="1:83" ht="107.4" x14ac:dyDescent="0.25">
      <c r="A2224" s="50" t="s">
        <v>474</v>
      </c>
      <c r="B2224" s="51" t="s">
        <v>965</v>
      </c>
      <c r="C2224" s="51" t="s">
        <v>1098</v>
      </c>
      <c r="D2224" s="52" t="str">
        <f>Source!H748</f>
        <v>пролет</v>
      </c>
      <c r="E2224" s="48">
        <f>Source!K748</f>
        <v>1</v>
      </c>
      <c r="F2224" s="48"/>
      <c r="G2224" s="48">
        <f>Source!I748</f>
        <v>1</v>
      </c>
      <c r="H2224" s="47"/>
      <c r="I2224" s="53"/>
      <c r="J2224" s="47"/>
      <c r="K2224" s="53"/>
      <c r="L2224" s="47"/>
    </row>
    <row r="2225" spans="1:83" ht="13.8" x14ac:dyDescent="0.25">
      <c r="A2225" s="55"/>
      <c r="B2225" s="48">
        <v>1</v>
      </c>
      <c r="C2225" s="55" t="s">
        <v>819</v>
      </c>
      <c r="D2225" s="52" t="s">
        <v>590</v>
      </c>
      <c r="E2225" s="49"/>
      <c r="F2225" s="48"/>
      <c r="G2225" s="49">
        <f>Source!U748</f>
        <v>33.625999999999998</v>
      </c>
      <c r="H2225" s="48"/>
      <c r="I2225" s="48"/>
      <c r="J2225" s="48"/>
      <c r="K2225" s="48"/>
      <c r="L2225" s="43">
        <f>SUM(L2226:L2226)-SUMIF(CE2226:CE2226, 1, L2226:L2226)</f>
        <v>20107.68</v>
      </c>
    </row>
    <row r="2226" spans="1:83" ht="13.8" x14ac:dyDescent="0.25">
      <c r="A2226" s="51"/>
      <c r="B2226" s="51" t="s">
        <v>617</v>
      </c>
      <c r="C2226" s="51" t="s">
        <v>618</v>
      </c>
      <c r="D2226" s="52" t="s">
        <v>590</v>
      </c>
      <c r="E2226" s="48">
        <v>39.1</v>
      </c>
      <c r="F2226" s="48">
        <f>ROUND(0.86,7)</f>
        <v>0.86</v>
      </c>
      <c r="G2226" s="48">
        <f>SmtRes!CX714</f>
        <v>33.625999999999998</v>
      </c>
      <c r="H2226" s="47"/>
      <c r="I2226" s="53"/>
      <c r="J2226" s="47">
        <f>SmtRes!CZ714</f>
        <v>597.98</v>
      </c>
      <c r="K2226" s="53"/>
      <c r="L2226" s="47">
        <f>SmtRes!DI714</f>
        <v>20107.68</v>
      </c>
    </row>
    <row r="2227" spans="1:83" ht="13.8" x14ac:dyDescent="0.25">
      <c r="A2227" s="55"/>
      <c r="B2227" s="48">
        <v>2</v>
      </c>
      <c r="C2227" s="55" t="s">
        <v>820</v>
      </c>
      <c r="D2227" s="52"/>
      <c r="E2227" s="49"/>
      <c r="F2227" s="48"/>
      <c r="G2227" s="49"/>
      <c r="H2227" s="48"/>
      <c r="I2227" s="48"/>
      <c r="J2227" s="48"/>
      <c r="K2227" s="48"/>
      <c r="L2227" s="43">
        <f>SUM(L2228:L2239)-SUMIF(CE2228:CE2239, 1, L2228:L2239)</f>
        <v>10343.820000000003</v>
      </c>
    </row>
    <row r="2228" spans="1:83" ht="13.8" x14ac:dyDescent="0.25">
      <c r="A2228" s="55"/>
      <c r="B2228" s="48"/>
      <c r="C2228" s="55" t="s">
        <v>823</v>
      </c>
      <c r="D2228" s="52" t="s">
        <v>590</v>
      </c>
      <c r="E2228" s="49"/>
      <c r="F2228" s="48"/>
      <c r="G2228" s="49">
        <f>Source!V748</f>
        <v>7.7228000000000003</v>
      </c>
      <c r="H2228" s="48"/>
      <c r="I2228" s="48"/>
      <c r="J2228" s="48"/>
      <c r="K2228" s="48"/>
      <c r="L2228" s="43">
        <f>SUMIF(CE2229:CE2239, 1, L2229:L2239)</f>
        <v>4747.9799999999996</v>
      </c>
      <c r="CE2228" s="12">
        <v>1</v>
      </c>
    </row>
    <row r="2229" spans="1:83" ht="27.6" x14ac:dyDescent="0.25">
      <c r="A2229" s="51"/>
      <c r="B2229" s="51" t="s">
        <v>593</v>
      </c>
      <c r="C2229" s="51" t="s">
        <v>595</v>
      </c>
      <c r="D2229" s="52" t="s">
        <v>596</v>
      </c>
      <c r="E2229" s="48">
        <v>0.35</v>
      </c>
      <c r="F2229" s="48">
        <f t="shared" ref="F2229:F2239" si="85">ROUND(0.86,7)</f>
        <v>0.86</v>
      </c>
      <c r="G2229" s="48">
        <f>SmtRes!CX716</f>
        <v>0.30099999999999999</v>
      </c>
      <c r="H2229" s="47"/>
      <c r="I2229" s="53"/>
      <c r="J2229" s="47">
        <f>SmtRes!CZ716</f>
        <v>1552.12</v>
      </c>
      <c r="K2229" s="53"/>
      <c r="L2229" s="47">
        <f>SmtRes!DG716</f>
        <v>467.19</v>
      </c>
    </row>
    <row r="2230" spans="1:83" ht="13.8" x14ac:dyDescent="0.25">
      <c r="A2230" s="51"/>
      <c r="B2230" s="51" t="s">
        <v>597</v>
      </c>
      <c r="C2230" s="51" t="s">
        <v>821</v>
      </c>
      <c r="D2230" s="52" t="s">
        <v>590</v>
      </c>
      <c r="E2230" s="48">
        <f>SmtRes!DO716*SmtRes!AT716</f>
        <v>0.35</v>
      </c>
      <c r="F2230" s="48">
        <f t="shared" si="85"/>
        <v>0.86</v>
      </c>
      <c r="G2230" s="48">
        <f>SmtRes!DO716*SmtRes!CX716</f>
        <v>0.30099999999999999</v>
      </c>
      <c r="H2230" s="47"/>
      <c r="I2230" s="53"/>
      <c r="J2230" s="47">
        <f>ROUND(SmtRes!AG716/SmtRes!DO716, 2)</f>
        <v>803.25</v>
      </c>
      <c r="K2230" s="53"/>
      <c r="L2230" s="47">
        <f>SmtRes!DH716</f>
        <v>241.78</v>
      </c>
      <c r="CE2230" s="12">
        <v>1</v>
      </c>
    </row>
    <row r="2231" spans="1:83" ht="27.6" x14ac:dyDescent="0.25">
      <c r="A2231" s="51"/>
      <c r="B2231" s="51" t="s">
        <v>724</v>
      </c>
      <c r="C2231" s="51" t="s">
        <v>726</v>
      </c>
      <c r="D2231" s="52" t="s">
        <v>596</v>
      </c>
      <c r="E2231" s="48">
        <v>7.1</v>
      </c>
      <c r="F2231" s="48">
        <f t="shared" si="85"/>
        <v>0.86</v>
      </c>
      <c r="G2231" s="48">
        <f>SmtRes!CX717</f>
        <v>6.1059999999999999</v>
      </c>
      <c r="H2231" s="47"/>
      <c r="I2231" s="53"/>
      <c r="J2231" s="47">
        <f>SmtRes!CZ717</f>
        <v>2.67</v>
      </c>
      <c r="K2231" s="53"/>
      <c r="L2231" s="47">
        <f>SmtRes!DG717</f>
        <v>16.3</v>
      </c>
    </row>
    <row r="2232" spans="1:83" ht="27.6" x14ac:dyDescent="0.25">
      <c r="A2232" s="51"/>
      <c r="B2232" s="51" t="s">
        <v>641</v>
      </c>
      <c r="C2232" s="51" t="s">
        <v>643</v>
      </c>
      <c r="D2232" s="52" t="s">
        <v>596</v>
      </c>
      <c r="E2232" s="48">
        <v>3.55</v>
      </c>
      <c r="F2232" s="48">
        <f t="shared" si="85"/>
        <v>0.86</v>
      </c>
      <c r="G2232" s="48">
        <f>SmtRes!CX718</f>
        <v>3.0529999999999999</v>
      </c>
      <c r="H2232" s="47">
        <f>SmtRes!CZ718</f>
        <v>55.78</v>
      </c>
      <c r="I2232" s="53">
        <f>SmtRes!AJ718</f>
        <v>1.38</v>
      </c>
      <c r="J2232" s="47">
        <f>ROUND(H2232*I2232, 2)</f>
        <v>76.98</v>
      </c>
      <c r="K2232" s="53"/>
      <c r="L2232" s="47">
        <f>SmtRes!DG718</f>
        <v>235.02</v>
      </c>
    </row>
    <row r="2233" spans="1:83" ht="13.8" x14ac:dyDescent="0.25">
      <c r="A2233" s="51"/>
      <c r="B2233" s="51" t="s">
        <v>644</v>
      </c>
      <c r="C2233" s="51" t="s">
        <v>868</v>
      </c>
      <c r="D2233" s="52" t="s">
        <v>590</v>
      </c>
      <c r="E2233" s="48">
        <f>SmtRes!DO718*SmtRes!AT718</f>
        <v>3.55</v>
      </c>
      <c r="F2233" s="48">
        <f t="shared" si="85"/>
        <v>0.86</v>
      </c>
      <c r="G2233" s="48">
        <f>SmtRes!DO718*SmtRes!CX718</f>
        <v>3.0529999999999999</v>
      </c>
      <c r="H2233" s="47"/>
      <c r="I2233" s="53"/>
      <c r="J2233" s="47">
        <f>ROUND(SmtRes!AG718/SmtRes!DO718, 2)</f>
        <v>531.04</v>
      </c>
      <c r="K2233" s="53"/>
      <c r="L2233" s="47">
        <f>SmtRes!DH718</f>
        <v>1621.27</v>
      </c>
      <c r="CE2233" s="12">
        <v>1</v>
      </c>
    </row>
    <row r="2234" spans="1:83" ht="27.6" x14ac:dyDescent="0.25">
      <c r="A2234" s="51"/>
      <c r="B2234" s="51" t="s">
        <v>638</v>
      </c>
      <c r="C2234" s="51" t="s">
        <v>640</v>
      </c>
      <c r="D2234" s="52" t="s">
        <v>596</v>
      </c>
      <c r="E2234" s="48">
        <v>1.18</v>
      </c>
      <c r="F2234" s="48">
        <f t="shared" si="85"/>
        <v>0.86</v>
      </c>
      <c r="G2234" s="48">
        <f>SmtRes!CX719</f>
        <v>1.0147999999999999</v>
      </c>
      <c r="H2234" s="47">
        <f>SmtRes!CZ719</f>
        <v>104.99</v>
      </c>
      <c r="I2234" s="53">
        <f>SmtRes!AJ719</f>
        <v>1.23</v>
      </c>
      <c r="J2234" s="47">
        <f>ROUND(H2234*I2234, 2)</f>
        <v>129.13999999999999</v>
      </c>
      <c r="K2234" s="53"/>
      <c r="L2234" s="47">
        <f>SmtRes!DG719</f>
        <v>131.05000000000001</v>
      </c>
    </row>
    <row r="2235" spans="1:83" ht="13.8" x14ac:dyDescent="0.25">
      <c r="A2235" s="51"/>
      <c r="B2235" s="51" t="s">
        <v>601</v>
      </c>
      <c r="C2235" s="51" t="s">
        <v>822</v>
      </c>
      <c r="D2235" s="52" t="s">
        <v>590</v>
      </c>
      <c r="E2235" s="48">
        <f>SmtRes!DO719*SmtRes!AT719</f>
        <v>1.18</v>
      </c>
      <c r="F2235" s="48">
        <f t="shared" si="85"/>
        <v>0.86</v>
      </c>
      <c r="G2235" s="48">
        <f>SmtRes!DO719*SmtRes!CX719</f>
        <v>1.0147999999999999</v>
      </c>
      <c r="H2235" s="47"/>
      <c r="I2235" s="53"/>
      <c r="J2235" s="47">
        <f>ROUND(SmtRes!AG719/SmtRes!DO719, 2)</f>
        <v>597.98</v>
      </c>
      <c r="K2235" s="53"/>
      <c r="L2235" s="47">
        <f>SmtRes!DH719</f>
        <v>606.83000000000004</v>
      </c>
      <c r="CE2235" s="12">
        <v>1</v>
      </c>
    </row>
    <row r="2236" spans="1:83" ht="27.6" x14ac:dyDescent="0.25">
      <c r="A2236" s="51"/>
      <c r="B2236" s="51" t="s">
        <v>727</v>
      </c>
      <c r="C2236" s="51" t="s">
        <v>729</v>
      </c>
      <c r="D2236" s="52" t="s">
        <v>596</v>
      </c>
      <c r="E2236" s="48">
        <v>3.55</v>
      </c>
      <c r="F2236" s="48">
        <f t="shared" si="85"/>
        <v>0.86</v>
      </c>
      <c r="G2236" s="48">
        <f>SmtRes!CX720</f>
        <v>3.0529999999999999</v>
      </c>
      <c r="H2236" s="47">
        <f>SmtRes!CZ720</f>
        <v>2608.83</v>
      </c>
      <c r="I2236" s="53">
        <f>SmtRes!AJ720</f>
        <v>1.17</v>
      </c>
      <c r="J2236" s="47">
        <f>ROUND(H2236*I2236, 2)</f>
        <v>3052.33</v>
      </c>
      <c r="K2236" s="53"/>
      <c r="L2236" s="47">
        <f>SmtRes!DG720</f>
        <v>9318.76</v>
      </c>
    </row>
    <row r="2237" spans="1:83" ht="13.8" x14ac:dyDescent="0.25">
      <c r="A2237" s="51"/>
      <c r="B2237" s="51" t="s">
        <v>660</v>
      </c>
      <c r="C2237" s="51" t="s">
        <v>890</v>
      </c>
      <c r="D2237" s="52" t="s">
        <v>590</v>
      </c>
      <c r="E2237" s="48">
        <f>SmtRes!DO720*SmtRes!AT720</f>
        <v>3.55</v>
      </c>
      <c r="F2237" s="48">
        <f t="shared" si="85"/>
        <v>0.86</v>
      </c>
      <c r="G2237" s="48">
        <f>SmtRes!DO720*SmtRes!CX720</f>
        <v>3.0529999999999999</v>
      </c>
      <c r="H2237" s="47"/>
      <c r="I2237" s="53"/>
      <c r="J2237" s="47">
        <f>ROUND(SmtRes!AG720/SmtRes!DO720, 2)</f>
        <v>687.23</v>
      </c>
      <c r="K2237" s="53"/>
      <c r="L2237" s="47">
        <f>SmtRes!DH720</f>
        <v>2098.11</v>
      </c>
      <c r="CE2237" s="12">
        <v>1</v>
      </c>
    </row>
    <row r="2238" spans="1:83" ht="27.6" x14ac:dyDescent="0.25">
      <c r="A2238" s="51"/>
      <c r="B2238" s="51" t="s">
        <v>598</v>
      </c>
      <c r="C2238" s="51" t="s">
        <v>600</v>
      </c>
      <c r="D2238" s="52" t="s">
        <v>596</v>
      </c>
      <c r="E2238" s="48">
        <v>0.35</v>
      </c>
      <c r="F2238" s="48">
        <f t="shared" si="85"/>
        <v>0.86</v>
      </c>
      <c r="G2238" s="48">
        <f>SmtRes!CX721</f>
        <v>0.30099999999999999</v>
      </c>
      <c r="H2238" s="47">
        <f>SmtRes!CZ721</f>
        <v>477.92</v>
      </c>
      <c r="I2238" s="53">
        <f>SmtRes!AJ721</f>
        <v>1.22</v>
      </c>
      <c r="J2238" s="47">
        <f>ROUND(H2238*I2238, 2)</f>
        <v>583.05999999999995</v>
      </c>
      <c r="K2238" s="53"/>
      <c r="L2238" s="47">
        <f>SmtRes!DG721</f>
        <v>175.5</v>
      </c>
    </row>
    <row r="2239" spans="1:83" ht="13.8" x14ac:dyDescent="0.25">
      <c r="A2239" s="51"/>
      <c r="B2239" s="51" t="s">
        <v>601</v>
      </c>
      <c r="C2239" s="51" t="s">
        <v>822</v>
      </c>
      <c r="D2239" s="52" t="s">
        <v>590</v>
      </c>
      <c r="E2239" s="48">
        <f>SmtRes!DO721*SmtRes!AT721</f>
        <v>0.35</v>
      </c>
      <c r="F2239" s="48">
        <f t="shared" si="85"/>
        <v>0.86</v>
      </c>
      <c r="G2239" s="48">
        <f>SmtRes!DO721*SmtRes!CX721</f>
        <v>0.30099999999999999</v>
      </c>
      <c r="H2239" s="47"/>
      <c r="I2239" s="53"/>
      <c r="J2239" s="47">
        <f>ROUND(SmtRes!AG721/SmtRes!DO721, 2)</f>
        <v>597.98</v>
      </c>
      <c r="K2239" s="53"/>
      <c r="L2239" s="47">
        <f>SmtRes!DH721</f>
        <v>179.99</v>
      </c>
      <c r="CE2239" s="12">
        <v>1</v>
      </c>
    </row>
    <row r="2240" spans="1:83" ht="13.8" x14ac:dyDescent="0.25">
      <c r="A2240" s="55"/>
      <c r="B2240" s="48">
        <v>4</v>
      </c>
      <c r="C2240" s="55" t="s">
        <v>824</v>
      </c>
      <c r="D2240" s="52"/>
      <c r="E2240" s="49"/>
      <c r="F2240" s="48"/>
      <c r="G2240" s="49"/>
      <c r="H2240" s="48"/>
      <c r="I2240" s="48"/>
      <c r="J2240" s="48"/>
      <c r="K2240" s="48"/>
      <c r="L2240" s="43">
        <f>SUM(L2241:L2241)-SUMIF(CE2241:CE2241, 1, L2241:L2241)</f>
        <v>0</v>
      </c>
    </row>
    <row r="2241" spans="1:83" ht="27.6" x14ac:dyDescent="0.25">
      <c r="A2241" s="51"/>
      <c r="B2241" s="51" t="s">
        <v>622</v>
      </c>
      <c r="C2241" s="56" t="s">
        <v>624</v>
      </c>
      <c r="D2241" s="57" t="s">
        <v>99</v>
      </c>
      <c r="E2241" s="58">
        <v>2.4000000000000001E-4</v>
      </c>
      <c r="F2241" s="58">
        <f>ROUND(0,7)</f>
        <v>0</v>
      </c>
      <c r="G2241" s="58">
        <f>SmtRes!CX722</f>
        <v>0</v>
      </c>
      <c r="H2241" s="59">
        <f>SmtRes!CZ722</f>
        <v>144581.54999999999</v>
      </c>
      <c r="I2241" s="60">
        <f>SmtRes!AI722</f>
        <v>1.77</v>
      </c>
      <c r="J2241" s="59">
        <f>ROUND(H2241*I2241, 2)</f>
        <v>255909.34</v>
      </c>
      <c r="K2241" s="60"/>
      <c r="L2241" s="59">
        <f>SmtRes!DF722</f>
        <v>0</v>
      </c>
    </row>
    <row r="2242" spans="1:83" ht="13.8" x14ac:dyDescent="0.25">
      <c r="A2242" s="51"/>
      <c r="B2242" s="51"/>
      <c r="C2242" s="61" t="s">
        <v>825</v>
      </c>
      <c r="D2242" s="52"/>
      <c r="E2242" s="48"/>
      <c r="F2242" s="48"/>
      <c r="G2242" s="48"/>
      <c r="H2242" s="47"/>
      <c r="I2242" s="53"/>
      <c r="J2242" s="47"/>
      <c r="K2242" s="53"/>
      <c r="L2242" s="47">
        <f>L2225+L2227+L2228+L2240</f>
        <v>35199.480000000003</v>
      </c>
    </row>
    <row r="2243" spans="1:83" ht="41.4" x14ac:dyDescent="0.25">
      <c r="A2243" s="50" t="s">
        <v>984</v>
      </c>
      <c r="B2243" s="51" t="str">
        <f>Source!F749</f>
        <v>421/пр_2020_п.75_пп.а</v>
      </c>
      <c r="C2243" s="51" t="str">
        <f>Source!G749</f>
        <v>Сметная стоимость вспомогательных ненормируемых материальных ресурсов, не учтенная в сметной норме, 2%</v>
      </c>
      <c r="D2243" s="52" t="str">
        <f>Source!H749</f>
        <v>%</v>
      </c>
      <c r="E2243" s="48">
        <f>SmtRes!AT723</f>
        <v>2</v>
      </c>
      <c r="F2243" s="48"/>
      <c r="G2243" s="48">
        <f>Source!I749</f>
        <v>2</v>
      </c>
      <c r="H2243" s="47"/>
      <c r="I2243" s="53"/>
      <c r="J2243" s="47"/>
      <c r="K2243" s="53">
        <f>ROUND(0,7)</f>
        <v>0</v>
      </c>
      <c r="L2243" s="47">
        <f>Source!P749</f>
        <v>0</v>
      </c>
      <c r="AD2243" s="12">
        <f>ROUND((Source!AT749/100)*((ROUND(0*Source!I749, 2)+ROUND(0*Source!I749, 2))), 2)</f>
        <v>0</v>
      </c>
      <c r="AE2243" s="12">
        <f>ROUND((Source!AU749/100)*((ROUND(0*Source!I749, 2)+ROUND(0*Source!I749, 2))), 2)</f>
        <v>0</v>
      </c>
      <c r="AN2243" s="12">
        <f>L2243</f>
        <v>0</v>
      </c>
      <c r="AW2243" s="12">
        <f>L2243</f>
        <v>0</v>
      </c>
      <c r="AZ2243" s="12">
        <f>Source!X749</f>
        <v>0</v>
      </c>
      <c r="BA2243" s="12">
        <f>Source!Y749</f>
        <v>0</v>
      </c>
      <c r="CD2243" s="12">
        <v>2</v>
      </c>
    </row>
    <row r="2244" spans="1:83" ht="13.8" x14ac:dyDescent="0.25">
      <c r="A2244" s="51"/>
      <c r="B2244" s="51"/>
      <c r="C2244" s="51" t="s">
        <v>826</v>
      </c>
      <c r="D2244" s="52"/>
      <c r="E2244" s="48"/>
      <c r="F2244" s="48"/>
      <c r="G2244" s="48"/>
      <c r="H2244" s="47"/>
      <c r="I2244" s="53"/>
      <c r="J2244" s="47"/>
      <c r="K2244" s="53"/>
      <c r="L2244" s="47">
        <f>SUM(AR2224:AR2247)+SUM(AS2224:AS2247)+SUM(AT2224:AT2247)+SUM(AU2224:AU2247)+SUM(AV2224:AV2247)</f>
        <v>24855.66</v>
      </c>
    </row>
    <row r="2245" spans="1:83" ht="27.6" x14ac:dyDescent="0.25">
      <c r="A2245" s="51"/>
      <c r="B2245" s="51" t="s">
        <v>128</v>
      </c>
      <c r="C2245" s="51" t="s">
        <v>835</v>
      </c>
      <c r="D2245" s="52" t="s">
        <v>133</v>
      </c>
      <c r="E2245" s="48">
        <f>Source!BZ748</f>
        <v>97</v>
      </c>
      <c r="F2245" s="48"/>
      <c r="G2245" s="48">
        <f>Source!AT748</f>
        <v>97</v>
      </c>
      <c r="H2245" s="47"/>
      <c r="I2245" s="53"/>
      <c r="J2245" s="47"/>
      <c r="K2245" s="53"/>
      <c r="L2245" s="47">
        <f>SUM(AZ2224:AZ2247)</f>
        <v>24109.99</v>
      </c>
    </row>
    <row r="2246" spans="1:83" ht="27.6" x14ac:dyDescent="0.25">
      <c r="A2246" s="56"/>
      <c r="B2246" s="56" t="s">
        <v>129</v>
      </c>
      <c r="C2246" s="56" t="s">
        <v>836</v>
      </c>
      <c r="D2246" s="57" t="s">
        <v>133</v>
      </c>
      <c r="E2246" s="58">
        <f>Source!CA748</f>
        <v>51</v>
      </c>
      <c r="F2246" s="58"/>
      <c r="G2246" s="58">
        <f>Source!AU748</f>
        <v>51</v>
      </c>
      <c r="H2246" s="59"/>
      <c r="I2246" s="60"/>
      <c r="J2246" s="59"/>
      <c r="K2246" s="60"/>
      <c r="L2246" s="59">
        <f>SUM(BA2224:BA2247)</f>
        <v>12676.39</v>
      </c>
    </row>
    <row r="2247" spans="1:83" ht="13.8" x14ac:dyDescent="0.25">
      <c r="C2247" s="98" t="s">
        <v>829</v>
      </c>
      <c r="D2247" s="98"/>
      <c r="E2247" s="98"/>
      <c r="F2247" s="98"/>
      <c r="G2247" s="98"/>
      <c r="H2247" s="98"/>
      <c r="I2247" s="99">
        <f>K2247/E2224</f>
        <v>71985.86</v>
      </c>
      <c r="J2247" s="99"/>
      <c r="K2247" s="99">
        <f>L2225+L2227+L2240+L2245+L2246+L2228+SUM(L2243:L2243)</f>
        <v>71985.86</v>
      </c>
      <c r="L2247" s="99"/>
      <c r="AD2247" s="12">
        <f>ROUND((Source!AT748/100)*((ROUND(SUMIF(SmtRes!AQ714:'SmtRes'!AQ723,"=1",SmtRes!AD714:'SmtRes'!AD723)*Source!I748, 2)+ROUND(SUMIF(SmtRes!AQ714:'SmtRes'!AQ723,"=1",SmtRes!AC714:'SmtRes'!AC723)*Source!I748, 2))), 2)</f>
        <v>3701</v>
      </c>
      <c r="AE2247" s="12">
        <f>ROUND((Source!AU748/100)*((ROUND(SUMIF(SmtRes!AQ714:'SmtRes'!AQ723,"=1",SmtRes!AD714:'SmtRes'!AD723)*Source!I748, 2)+ROUND(SUMIF(SmtRes!AQ714:'SmtRes'!AQ723,"=1",SmtRes!AC714:'SmtRes'!AC723)*Source!I748, 2))), 2)</f>
        <v>1945.88</v>
      </c>
      <c r="AN2247" s="62">
        <f>L2225+L2227+L2240+L2245+L2246+L2228</f>
        <v>71985.86</v>
      </c>
      <c r="AO2247" s="62">
        <f>L2227</f>
        <v>10343.820000000003</v>
      </c>
      <c r="AQ2247" s="12" t="s">
        <v>830</v>
      </c>
      <c r="AR2247" s="62">
        <f>L2225</f>
        <v>20107.68</v>
      </c>
      <c r="AT2247" s="62">
        <f>L2228</f>
        <v>4747.9799999999996</v>
      </c>
      <c r="AV2247" s="12" t="s">
        <v>830</v>
      </c>
      <c r="AW2247" s="62">
        <f>L2240</f>
        <v>0</v>
      </c>
      <c r="AZ2247" s="12">
        <f>Source!X748</f>
        <v>24109.99</v>
      </c>
      <c r="BA2247" s="12">
        <f>Source!Y748</f>
        <v>12676.39</v>
      </c>
      <c r="CD2247" s="12">
        <v>2</v>
      </c>
    </row>
    <row r="2248" spans="1:83" ht="107.4" x14ac:dyDescent="0.25">
      <c r="A2248" s="50" t="s">
        <v>476</v>
      </c>
      <c r="B2248" s="51" t="s">
        <v>967</v>
      </c>
      <c r="C2248" s="51" t="s">
        <v>1099</v>
      </c>
      <c r="D2248" s="52" t="str">
        <f>Source!H750</f>
        <v>пролет</v>
      </c>
      <c r="E2248" s="48">
        <f>Source!K750</f>
        <v>1</v>
      </c>
      <c r="F2248" s="48"/>
      <c r="G2248" s="48">
        <f>Source!I750</f>
        <v>1</v>
      </c>
      <c r="H2248" s="47"/>
      <c r="I2248" s="53"/>
      <c r="J2248" s="47"/>
      <c r="K2248" s="53"/>
      <c r="L2248" s="47"/>
    </row>
    <row r="2249" spans="1:83" ht="13.8" x14ac:dyDescent="0.25">
      <c r="A2249" s="55"/>
      <c r="B2249" s="48">
        <v>1</v>
      </c>
      <c r="C2249" s="55" t="s">
        <v>819</v>
      </c>
      <c r="D2249" s="52" t="s">
        <v>590</v>
      </c>
      <c r="E2249" s="49"/>
      <c r="F2249" s="48"/>
      <c r="G2249" s="49">
        <f>Source!U750</f>
        <v>47.816000000000003</v>
      </c>
      <c r="H2249" s="48"/>
      <c r="I2249" s="48"/>
      <c r="J2249" s="48"/>
      <c r="K2249" s="48"/>
      <c r="L2249" s="43">
        <f>SUM(L2250:L2250)-SUMIF(CE2250:CE2250, 1, L2250:L2250)</f>
        <v>28593.01</v>
      </c>
    </row>
    <row r="2250" spans="1:83" ht="13.8" x14ac:dyDescent="0.25">
      <c r="A2250" s="51"/>
      <c r="B2250" s="51" t="s">
        <v>617</v>
      </c>
      <c r="C2250" s="51" t="s">
        <v>618</v>
      </c>
      <c r="D2250" s="52" t="s">
        <v>590</v>
      </c>
      <c r="E2250" s="48">
        <v>55.6</v>
      </c>
      <c r="F2250" s="48">
        <f>ROUND(0.86,7)</f>
        <v>0.86</v>
      </c>
      <c r="G2250" s="48">
        <f>SmtRes!CX724</f>
        <v>47.816000000000003</v>
      </c>
      <c r="H2250" s="47"/>
      <c r="I2250" s="53"/>
      <c r="J2250" s="47">
        <f>SmtRes!CZ724</f>
        <v>597.98</v>
      </c>
      <c r="K2250" s="53"/>
      <c r="L2250" s="47">
        <f>SmtRes!DI724</f>
        <v>28593.01</v>
      </c>
    </row>
    <row r="2251" spans="1:83" ht="13.8" x14ac:dyDescent="0.25">
      <c r="A2251" s="55"/>
      <c r="B2251" s="48">
        <v>2</v>
      </c>
      <c r="C2251" s="55" t="s">
        <v>820</v>
      </c>
      <c r="D2251" s="52"/>
      <c r="E2251" s="49"/>
      <c r="F2251" s="48"/>
      <c r="G2251" s="49"/>
      <c r="H2251" s="48"/>
      <c r="I2251" s="48"/>
      <c r="J2251" s="48"/>
      <c r="K2251" s="48"/>
      <c r="L2251" s="43">
        <f>SUM(L2252:L2263)-SUMIF(CE2252:CE2263, 1, L2252:L2263)</f>
        <v>9625.5700000000015</v>
      </c>
    </row>
    <row r="2252" spans="1:83" ht="13.8" x14ac:dyDescent="0.25">
      <c r="A2252" s="55"/>
      <c r="B2252" s="48"/>
      <c r="C2252" s="55" t="s">
        <v>823</v>
      </c>
      <c r="D2252" s="52" t="s">
        <v>590</v>
      </c>
      <c r="E2252" s="49"/>
      <c r="F2252" s="48"/>
      <c r="G2252" s="49">
        <f>Source!V750</f>
        <v>7.2240000000000002</v>
      </c>
      <c r="H2252" s="48"/>
      <c r="I2252" s="48"/>
      <c r="J2252" s="48"/>
      <c r="K2252" s="48"/>
      <c r="L2252" s="43">
        <f>SUMIF(CE2253:CE2263, 1, L2253:L2263)</f>
        <v>4456.1100000000006</v>
      </c>
      <c r="CE2252" s="12">
        <v>1</v>
      </c>
    </row>
    <row r="2253" spans="1:83" ht="27.6" x14ac:dyDescent="0.25">
      <c r="A2253" s="51"/>
      <c r="B2253" s="51" t="s">
        <v>593</v>
      </c>
      <c r="C2253" s="51" t="s">
        <v>595</v>
      </c>
      <c r="D2253" s="52" t="s">
        <v>596</v>
      </c>
      <c r="E2253" s="48">
        <v>0.42</v>
      </c>
      <c r="F2253" s="48">
        <f t="shared" ref="F2253:F2263" si="86">ROUND(0.86,7)</f>
        <v>0.86</v>
      </c>
      <c r="G2253" s="48">
        <f>SmtRes!CX726</f>
        <v>0.36120000000000002</v>
      </c>
      <c r="H2253" s="47"/>
      <c r="I2253" s="53"/>
      <c r="J2253" s="47">
        <f>SmtRes!CZ726</f>
        <v>1552.12</v>
      </c>
      <c r="K2253" s="53"/>
      <c r="L2253" s="47">
        <f>SmtRes!DG726</f>
        <v>560.63</v>
      </c>
    </row>
    <row r="2254" spans="1:83" ht="13.8" x14ac:dyDescent="0.25">
      <c r="A2254" s="51"/>
      <c r="B2254" s="51" t="s">
        <v>597</v>
      </c>
      <c r="C2254" s="51" t="s">
        <v>821</v>
      </c>
      <c r="D2254" s="52" t="s">
        <v>590</v>
      </c>
      <c r="E2254" s="48">
        <f>SmtRes!DO726*SmtRes!AT726</f>
        <v>0.42</v>
      </c>
      <c r="F2254" s="48">
        <f t="shared" si="86"/>
        <v>0.86</v>
      </c>
      <c r="G2254" s="48">
        <f>SmtRes!DO726*SmtRes!CX726</f>
        <v>0.36120000000000002</v>
      </c>
      <c r="H2254" s="47"/>
      <c r="I2254" s="53"/>
      <c r="J2254" s="47">
        <f>ROUND(SmtRes!AG726/SmtRes!DO726, 2)</f>
        <v>803.25</v>
      </c>
      <c r="K2254" s="53"/>
      <c r="L2254" s="47">
        <f>SmtRes!DH726</f>
        <v>290.13</v>
      </c>
      <c r="CE2254" s="12">
        <v>1</v>
      </c>
    </row>
    <row r="2255" spans="1:83" ht="27.6" x14ac:dyDescent="0.25">
      <c r="A2255" s="51"/>
      <c r="B2255" s="51" t="s">
        <v>724</v>
      </c>
      <c r="C2255" s="51" t="s">
        <v>726</v>
      </c>
      <c r="D2255" s="52" t="s">
        <v>596</v>
      </c>
      <c r="E2255" s="48">
        <v>6.48</v>
      </c>
      <c r="F2255" s="48">
        <f t="shared" si="86"/>
        <v>0.86</v>
      </c>
      <c r="G2255" s="48">
        <f>SmtRes!CX727</f>
        <v>5.5728</v>
      </c>
      <c r="H2255" s="47"/>
      <c r="I2255" s="53"/>
      <c r="J2255" s="47">
        <f>SmtRes!CZ727</f>
        <v>2.67</v>
      </c>
      <c r="K2255" s="53"/>
      <c r="L2255" s="47">
        <f>SmtRes!DG727</f>
        <v>14.88</v>
      </c>
    </row>
    <row r="2256" spans="1:83" ht="27.6" x14ac:dyDescent="0.25">
      <c r="A2256" s="51"/>
      <c r="B2256" s="51" t="s">
        <v>641</v>
      </c>
      <c r="C2256" s="51" t="s">
        <v>643</v>
      </c>
      <c r="D2256" s="52" t="s">
        <v>596</v>
      </c>
      <c r="E2256" s="48">
        <v>3.24</v>
      </c>
      <c r="F2256" s="48">
        <f t="shared" si="86"/>
        <v>0.86</v>
      </c>
      <c r="G2256" s="48">
        <f>SmtRes!CX728</f>
        <v>2.7864</v>
      </c>
      <c r="H2256" s="47">
        <f>SmtRes!CZ728</f>
        <v>55.78</v>
      </c>
      <c r="I2256" s="53">
        <f>SmtRes!AJ728</f>
        <v>1.38</v>
      </c>
      <c r="J2256" s="47">
        <f>ROUND(H2256*I2256, 2)</f>
        <v>76.98</v>
      </c>
      <c r="K2256" s="53"/>
      <c r="L2256" s="47">
        <f>SmtRes!DG728</f>
        <v>214.5</v>
      </c>
    </row>
    <row r="2257" spans="1:83" ht="13.8" x14ac:dyDescent="0.25">
      <c r="A2257" s="51"/>
      <c r="B2257" s="51" t="s">
        <v>644</v>
      </c>
      <c r="C2257" s="51" t="s">
        <v>868</v>
      </c>
      <c r="D2257" s="52" t="s">
        <v>590</v>
      </c>
      <c r="E2257" s="48">
        <f>SmtRes!DO728*SmtRes!AT728</f>
        <v>3.24</v>
      </c>
      <c r="F2257" s="48">
        <f t="shared" si="86"/>
        <v>0.86</v>
      </c>
      <c r="G2257" s="48">
        <f>SmtRes!DO728*SmtRes!CX728</f>
        <v>2.7864</v>
      </c>
      <c r="H2257" s="47"/>
      <c r="I2257" s="53"/>
      <c r="J2257" s="47">
        <f>ROUND(SmtRes!AG728/SmtRes!DO728, 2)</f>
        <v>531.04</v>
      </c>
      <c r="K2257" s="53"/>
      <c r="L2257" s="47">
        <f>SmtRes!DH728</f>
        <v>1479.69</v>
      </c>
      <c r="CE2257" s="12">
        <v>1</v>
      </c>
    </row>
    <row r="2258" spans="1:83" ht="27.6" x14ac:dyDescent="0.25">
      <c r="A2258" s="51"/>
      <c r="B2258" s="51" t="s">
        <v>638</v>
      </c>
      <c r="C2258" s="51" t="s">
        <v>640</v>
      </c>
      <c r="D2258" s="52" t="s">
        <v>596</v>
      </c>
      <c r="E2258" s="48">
        <v>1.08</v>
      </c>
      <c r="F2258" s="48">
        <f t="shared" si="86"/>
        <v>0.86</v>
      </c>
      <c r="G2258" s="48">
        <f>SmtRes!CX729</f>
        <v>0.92879999999999996</v>
      </c>
      <c r="H2258" s="47">
        <f>SmtRes!CZ729</f>
        <v>104.99</v>
      </c>
      <c r="I2258" s="53">
        <f>SmtRes!AJ729</f>
        <v>1.23</v>
      </c>
      <c r="J2258" s="47">
        <f>ROUND(H2258*I2258, 2)</f>
        <v>129.13999999999999</v>
      </c>
      <c r="K2258" s="53"/>
      <c r="L2258" s="47">
        <f>SmtRes!DG729</f>
        <v>119.95</v>
      </c>
    </row>
    <row r="2259" spans="1:83" ht="13.8" x14ac:dyDescent="0.25">
      <c r="A2259" s="51"/>
      <c r="B2259" s="51" t="s">
        <v>601</v>
      </c>
      <c r="C2259" s="51" t="s">
        <v>822</v>
      </c>
      <c r="D2259" s="52" t="s">
        <v>590</v>
      </c>
      <c r="E2259" s="48">
        <f>SmtRes!DO729*SmtRes!AT729</f>
        <v>1.08</v>
      </c>
      <c r="F2259" s="48">
        <f t="shared" si="86"/>
        <v>0.86</v>
      </c>
      <c r="G2259" s="48">
        <f>SmtRes!DO729*SmtRes!CX729</f>
        <v>0.92879999999999996</v>
      </c>
      <c r="H2259" s="47"/>
      <c r="I2259" s="53"/>
      <c r="J2259" s="47">
        <f>ROUND(SmtRes!AG729/SmtRes!DO729, 2)</f>
        <v>597.98</v>
      </c>
      <c r="K2259" s="53"/>
      <c r="L2259" s="47">
        <f>SmtRes!DH729</f>
        <v>555.4</v>
      </c>
      <c r="CE2259" s="12">
        <v>1</v>
      </c>
    </row>
    <row r="2260" spans="1:83" ht="27.6" x14ac:dyDescent="0.25">
      <c r="A2260" s="51"/>
      <c r="B2260" s="51" t="s">
        <v>727</v>
      </c>
      <c r="C2260" s="51" t="s">
        <v>729</v>
      </c>
      <c r="D2260" s="52" t="s">
        <v>596</v>
      </c>
      <c r="E2260" s="48">
        <v>3.24</v>
      </c>
      <c r="F2260" s="48">
        <f t="shared" si="86"/>
        <v>0.86</v>
      </c>
      <c r="G2260" s="48">
        <f>SmtRes!CX730</f>
        <v>2.7864</v>
      </c>
      <c r="H2260" s="47">
        <f>SmtRes!CZ730</f>
        <v>2608.83</v>
      </c>
      <c r="I2260" s="53">
        <f>SmtRes!AJ730</f>
        <v>1.17</v>
      </c>
      <c r="J2260" s="47">
        <f>ROUND(H2260*I2260, 2)</f>
        <v>3052.33</v>
      </c>
      <c r="K2260" s="53"/>
      <c r="L2260" s="47">
        <f>SmtRes!DG730</f>
        <v>8505.01</v>
      </c>
    </row>
    <row r="2261" spans="1:83" ht="13.8" x14ac:dyDescent="0.25">
      <c r="A2261" s="51"/>
      <c r="B2261" s="51" t="s">
        <v>660</v>
      </c>
      <c r="C2261" s="51" t="s">
        <v>890</v>
      </c>
      <c r="D2261" s="52" t="s">
        <v>590</v>
      </c>
      <c r="E2261" s="48">
        <f>SmtRes!DO730*SmtRes!AT730</f>
        <v>3.24</v>
      </c>
      <c r="F2261" s="48">
        <f t="shared" si="86"/>
        <v>0.86</v>
      </c>
      <c r="G2261" s="48">
        <f>SmtRes!DO730*SmtRes!CX730</f>
        <v>2.7864</v>
      </c>
      <c r="H2261" s="47"/>
      <c r="I2261" s="53"/>
      <c r="J2261" s="47">
        <f>ROUND(SmtRes!AG730/SmtRes!DO730, 2)</f>
        <v>687.23</v>
      </c>
      <c r="K2261" s="53"/>
      <c r="L2261" s="47">
        <f>SmtRes!DH730</f>
        <v>1914.9</v>
      </c>
      <c r="CE2261" s="12">
        <v>1</v>
      </c>
    </row>
    <row r="2262" spans="1:83" ht="27.6" x14ac:dyDescent="0.25">
      <c r="A2262" s="51"/>
      <c r="B2262" s="51" t="s">
        <v>598</v>
      </c>
      <c r="C2262" s="51" t="s">
        <v>600</v>
      </c>
      <c r="D2262" s="52" t="s">
        <v>596</v>
      </c>
      <c r="E2262" s="48">
        <v>0.42</v>
      </c>
      <c r="F2262" s="48">
        <f t="shared" si="86"/>
        <v>0.86</v>
      </c>
      <c r="G2262" s="48">
        <f>SmtRes!CX731</f>
        <v>0.36120000000000002</v>
      </c>
      <c r="H2262" s="47">
        <f>SmtRes!CZ731</f>
        <v>477.92</v>
      </c>
      <c r="I2262" s="53">
        <f>SmtRes!AJ731</f>
        <v>1.22</v>
      </c>
      <c r="J2262" s="47">
        <f>ROUND(H2262*I2262, 2)</f>
        <v>583.05999999999995</v>
      </c>
      <c r="K2262" s="53"/>
      <c r="L2262" s="47">
        <f>SmtRes!DG731</f>
        <v>210.6</v>
      </c>
    </row>
    <row r="2263" spans="1:83" ht="13.8" x14ac:dyDescent="0.25">
      <c r="A2263" s="51"/>
      <c r="B2263" s="51" t="s">
        <v>601</v>
      </c>
      <c r="C2263" s="51" t="s">
        <v>822</v>
      </c>
      <c r="D2263" s="52" t="s">
        <v>590</v>
      </c>
      <c r="E2263" s="48">
        <f>SmtRes!DO731*SmtRes!AT731</f>
        <v>0.42</v>
      </c>
      <c r="F2263" s="48">
        <f t="shared" si="86"/>
        <v>0.86</v>
      </c>
      <c r="G2263" s="48">
        <f>SmtRes!DO731*SmtRes!CX731</f>
        <v>0.36120000000000002</v>
      </c>
      <c r="H2263" s="47"/>
      <c r="I2263" s="53"/>
      <c r="J2263" s="47">
        <f>ROUND(SmtRes!AG731/SmtRes!DO731, 2)</f>
        <v>597.98</v>
      </c>
      <c r="K2263" s="53"/>
      <c r="L2263" s="47">
        <f>SmtRes!DH731</f>
        <v>215.99</v>
      </c>
      <c r="CE2263" s="12">
        <v>1</v>
      </c>
    </row>
    <row r="2264" spans="1:83" ht="13.8" x14ac:dyDescent="0.25">
      <c r="A2264" s="55"/>
      <c r="B2264" s="48">
        <v>4</v>
      </c>
      <c r="C2264" s="55" t="s">
        <v>824</v>
      </c>
      <c r="D2264" s="52"/>
      <c r="E2264" s="49"/>
      <c r="F2264" s="48"/>
      <c r="G2264" s="49"/>
      <c r="H2264" s="48"/>
      <c r="I2264" s="48"/>
      <c r="J2264" s="48"/>
      <c r="K2264" s="48"/>
      <c r="L2264" s="43">
        <f>SUM(L2265:L2265)-SUMIF(CE2265:CE2265, 1, L2265:L2265)</f>
        <v>0</v>
      </c>
    </row>
    <row r="2265" spans="1:83" ht="27.6" x14ac:dyDescent="0.25">
      <c r="A2265" s="51"/>
      <c r="B2265" s="51" t="s">
        <v>622</v>
      </c>
      <c r="C2265" s="56" t="s">
        <v>624</v>
      </c>
      <c r="D2265" s="57" t="s">
        <v>99</v>
      </c>
      <c r="E2265" s="58">
        <v>2.4000000000000001E-4</v>
      </c>
      <c r="F2265" s="58">
        <f>ROUND(0,7)</f>
        <v>0</v>
      </c>
      <c r="G2265" s="58">
        <f>SmtRes!CX732</f>
        <v>0</v>
      </c>
      <c r="H2265" s="59">
        <f>SmtRes!CZ732</f>
        <v>144581.54999999999</v>
      </c>
      <c r="I2265" s="60">
        <f>SmtRes!AI732</f>
        <v>1.77</v>
      </c>
      <c r="J2265" s="59">
        <f>ROUND(H2265*I2265, 2)</f>
        <v>255909.34</v>
      </c>
      <c r="K2265" s="60"/>
      <c r="L2265" s="59">
        <f>SmtRes!DF732</f>
        <v>0</v>
      </c>
    </row>
    <row r="2266" spans="1:83" ht="13.8" x14ac:dyDescent="0.25">
      <c r="A2266" s="51"/>
      <c r="B2266" s="51"/>
      <c r="C2266" s="61" t="s">
        <v>825</v>
      </c>
      <c r="D2266" s="52"/>
      <c r="E2266" s="48"/>
      <c r="F2266" s="48"/>
      <c r="G2266" s="48"/>
      <c r="H2266" s="47"/>
      <c r="I2266" s="53"/>
      <c r="J2266" s="47"/>
      <c r="K2266" s="53"/>
      <c r="L2266" s="47">
        <f>L2249+L2251+L2252+L2264</f>
        <v>42674.69</v>
      </c>
    </row>
    <row r="2267" spans="1:83" ht="41.4" x14ac:dyDescent="0.25">
      <c r="A2267" s="50" t="s">
        <v>985</v>
      </c>
      <c r="B2267" s="51" t="str">
        <f>Source!F751</f>
        <v>421/пр_2020_п.75_пп.а</v>
      </c>
      <c r="C2267" s="51" t="str">
        <f>Source!G751</f>
        <v>Сметная стоимость вспомогательных ненормируемых материальных ресурсов, не учтенная в сметной норме, 2%</v>
      </c>
      <c r="D2267" s="52" t="str">
        <f>Source!H751</f>
        <v>%</v>
      </c>
      <c r="E2267" s="48">
        <f>SmtRes!AT733</f>
        <v>2</v>
      </c>
      <c r="F2267" s="48"/>
      <c r="G2267" s="48">
        <f>Source!I751</f>
        <v>2</v>
      </c>
      <c r="H2267" s="47"/>
      <c r="I2267" s="53"/>
      <c r="J2267" s="47"/>
      <c r="K2267" s="53">
        <f>ROUND(0,7)</f>
        <v>0</v>
      </c>
      <c r="L2267" s="47">
        <f>Source!P751</f>
        <v>0</v>
      </c>
      <c r="AD2267" s="12">
        <f>ROUND((Source!AT751/100)*((ROUND(0*Source!I751, 2)+ROUND(0*Source!I751, 2))), 2)</f>
        <v>0</v>
      </c>
      <c r="AE2267" s="12">
        <f>ROUND((Source!AU751/100)*((ROUND(0*Source!I751, 2)+ROUND(0*Source!I751, 2))), 2)</f>
        <v>0</v>
      </c>
      <c r="AN2267" s="12">
        <f>L2267</f>
        <v>0</v>
      </c>
      <c r="AW2267" s="12">
        <f>L2267</f>
        <v>0</v>
      </c>
      <c r="AZ2267" s="12">
        <f>Source!X751</f>
        <v>0</v>
      </c>
      <c r="BA2267" s="12">
        <f>Source!Y751</f>
        <v>0</v>
      </c>
      <c r="CD2267" s="12">
        <v>2</v>
      </c>
    </row>
    <row r="2268" spans="1:83" ht="13.8" x14ac:dyDescent="0.25">
      <c r="A2268" s="51"/>
      <c r="B2268" s="51"/>
      <c r="C2268" s="51" t="s">
        <v>826</v>
      </c>
      <c r="D2268" s="52"/>
      <c r="E2268" s="48"/>
      <c r="F2268" s="48"/>
      <c r="G2268" s="48"/>
      <c r="H2268" s="47"/>
      <c r="I2268" s="53"/>
      <c r="J2268" s="47"/>
      <c r="K2268" s="53"/>
      <c r="L2268" s="47">
        <f>SUM(AR2248:AR2271)+SUM(AS2248:AS2271)+SUM(AT2248:AT2271)+SUM(AU2248:AU2271)+SUM(AV2248:AV2271)</f>
        <v>33049.119999999995</v>
      </c>
    </row>
    <row r="2269" spans="1:83" ht="27.6" x14ac:dyDescent="0.25">
      <c r="A2269" s="51"/>
      <c r="B2269" s="51" t="s">
        <v>128</v>
      </c>
      <c r="C2269" s="51" t="s">
        <v>835</v>
      </c>
      <c r="D2269" s="52" t="s">
        <v>133</v>
      </c>
      <c r="E2269" s="48">
        <f>Source!BZ750</f>
        <v>97</v>
      </c>
      <c r="F2269" s="48"/>
      <c r="G2269" s="48">
        <f>Source!AT750</f>
        <v>97</v>
      </c>
      <c r="H2269" s="47"/>
      <c r="I2269" s="53"/>
      <c r="J2269" s="47"/>
      <c r="K2269" s="53"/>
      <c r="L2269" s="47">
        <f>SUM(AZ2248:AZ2271)</f>
        <v>32057.65</v>
      </c>
    </row>
    <row r="2270" spans="1:83" ht="27.6" x14ac:dyDescent="0.25">
      <c r="A2270" s="56"/>
      <c r="B2270" s="56" t="s">
        <v>129</v>
      </c>
      <c r="C2270" s="56" t="s">
        <v>836</v>
      </c>
      <c r="D2270" s="57" t="s">
        <v>133</v>
      </c>
      <c r="E2270" s="58">
        <f>Source!CA750</f>
        <v>51</v>
      </c>
      <c r="F2270" s="58"/>
      <c r="G2270" s="58">
        <f>Source!AU750</f>
        <v>51</v>
      </c>
      <c r="H2270" s="59"/>
      <c r="I2270" s="60"/>
      <c r="J2270" s="59"/>
      <c r="K2270" s="60"/>
      <c r="L2270" s="59">
        <f>SUM(BA2248:BA2271)</f>
        <v>16855.05</v>
      </c>
    </row>
    <row r="2271" spans="1:83" ht="13.8" x14ac:dyDescent="0.25">
      <c r="C2271" s="98" t="s">
        <v>829</v>
      </c>
      <c r="D2271" s="98"/>
      <c r="E2271" s="98"/>
      <c r="F2271" s="98"/>
      <c r="G2271" s="98"/>
      <c r="H2271" s="98"/>
      <c r="I2271" s="99">
        <f>K2271/E2248</f>
        <v>91587.390000000014</v>
      </c>
      <c r="J2271" s="99"/>
      <c r="K2271" s="99">
        <f>L2249+L2251+L2264+L2269+L2270+L2252+SUM(L2267:L2267)</f>
        <v>91587.390000000014</v>
      </c>
      <c r="L2271" s="99"/>
      <c r="AD2271" s="12">
        <f>ROUND((Source!AT750/100)*((ROUND(SUMIF(SmtRes!AQ724:'SmtRes'!AQ733,"=1",SmtRes!AD724:'SmtRes'!AD733)*Source!I750, 2)+ROUND(SUMIF(SmtRes!AQ724:'SmtRes'!AQ733,"=1",SmtRes!AC724:'SmtRes'!AC733)*Source!I750, 2))), 2)</f>
        <v>3701</v>
      </c>
      <c r="AE2271" s="12">
        <f>ROUND((Source!AU750/100)*((ROUND(SUMIF(SmtRes!AQ724:'SmtRes'!AQ733,"=1",SmtRes!AD724:'SmtRes'!AD733)*Source!I750, 2)+ROUND(SUMIF(SmtRes!AQ724:'SmtRes'!AQ733,"=1",SmtRes!AC724:'SmtRes'!AC733)*Source!I750, 2))), 2)</f>
        <v>1945.88</v>
      </c>
      <c r="AN2271" s="62">
        <f>L2249+L2251+L2264+L2269+L2270+L2252</f>
        <v>91587.390000000014</v>
      </c>
      <c r="AO2271" s="62">
        <f>L2251</f>
        <v>9625.5700000000015</v>
      </c>
      <c r="AQ2271" s="12" t="s">
        <v>830</v>
      </c>
      <c r="AR2271" s="62">
        <f>L2249</f>
        <v>28593.01</v>
      </c>
      <c r="AT2271" s="62">
        <f>L2252</f>
        <v>4456.1100000000006</v>
      </c>
      <c r="AV2271" s="12" t="s">
        <v>830</v>
      </c>
      <c r="AW2271" s="62">
        <f>L2264</f>
        <v>0</v>
      </c>
      <c r="AZ2271" s="12">
        <f>Source!X750</f>
        <v>32057.65</v>
      </c>
      <c r="BA2271" s="12">
        <f>Source!Y750</f>
        <v>16855.05</v>
      </c>
      <c r="CD2271" s="12">
        <v>2</v>
      </c>
    </row>
    <row r="2272" spans="1:83" ht="107.4" x14ac:dyDescent="0.25">
      <c r="A2272" s="50" t="s">
        <v>478</v>
      </c>
      <c r="B2272" s="51" t="s">
        <v>969</v>
      </c>
      <c r="C2272" s="51" t="s">
        <v>1100</v>
      </c>
      <c r="D2272" s="52" t="str">
        <f>Source!H752</f>
        <v>пролет</v>
      </c>
      <c r="E2272" s="48">
        <f>Source!K752</f>
        <v>1</v>
      </c>
      <c r="F2272" s="48"/>
      <c r="G2272" s="48">
        <f>Source!I752</f>
        <v>1</v>
      </c>
      <c r="H2272" s="47"/>
      <c r="I2272" s="53"/>
      <c r="J2272" s="47"/>
      <c r="K2272" s="53"/>
      <c r="L2272" s="47"/>
    </row>
    <row r="2273" spans="1:83" ht="13.8" x14ac:dyDescent="0.25">
      <c r="A2273" s="55"/>
      <c r="B2273" s="48">
        <v>1</v>
      </c>
      <c r="C2273" s="55" t="s">
        <v>819</v>
      </c>
      <c r="D2273" s="52" t="s">
        <v>590</v>
      </c>
      <c r="E2273" s="49"/>
      <c r="F2273" s="48"/>
      <c r="G2273" s="49">
        <f>Source!U752</f>
        <v>39.904000000000003</v>
      </c>
      <c r="H2273" s="48"/>
      <c r="I2273" s="48"/>
      <c r="J2273" s="48"/>
      <c r="K2273" s="48"/>
      <c r="L2273" s="43">
        <f>SUM(L2274:L2274)-SUMIF(CE2274:CE2274, 1, L2274:L2274)</f>
        <v>23861.79</v>
      </c>
    </row>
    <row r="2274" spans="1:83" ht="13.8" x14ac:dyDescent="0.25">
      <c r="A2274" s="51"/>
      <c r="B2274" s="51" t="s">
        <v>617</v>
      </c>
      <c r="C2274" s="51" t="s">
        <v>618</v>
      </c>
      <c r="D2274" s="52" t="s">
        <v>590</v>
      </c>
      <c r="E2274" s="48">
        <v>46.4</v>
      </c>
      <c r="F2274" s="48">
        <f>ROUND(0.86,7)</f>
        <v>0.86</v>
      </c>
      <c r="G2274" s="48">
        <f>SmtRes!CX734</f>
        <v>39.904000000000003</v>
      </c>
      <c r="H2274" s="47"/>
      <c r="I2274" s="53"/>
      <c r="J2274" s="47">
        <f>SmtRes!CZ734</f>
        <v>597.98</v>
      </c>
      <c r="K2274" s="53"/>
      <c r="L2274" s="47">
        <f>SmtRes!DI734</f>
        <v>23861.79</v>
      </c>
    </row>
    <row r="2275" spans="1:83" ht="13.8" x14ac:dyDescent="0.25">
      <c r="A2275" s="55"/>
      <c r="B2275" s="48">
        <v>2</v>
      </c>
      <c r="C2275" s="55" t="s">
        <v>820</v>
      </c>
      <c r="D2275" s="52"/>
      <c r="E2275" s="49"/>
      <c r="F2275" s="48"/>
      <c r="G2275" s="49"/>
      <c r="H2275" s="48"/>
      <c r="I2275" s="48"/>
      <c r="J2275" s="48"/>
      <c r="K2275" s="48"/>
      <c r="L2275" s="43">
        <f>SUM(L2276:L2287)-SUMIF(CE2276:CE2287, 1, L2276:L2287)</f>
        <v>12588.080000000002</v>
      </c>
    </row>
    <row r="2276" spans="1:83" ht="13.8" x14ac:dyDescent="0.25">
      <c r="A2276" s="55"/>
      <c r="B2276" s="48"/>
      <c r="C2276" s="55" t="s">
        <v>823</v>
      </c>
      <c r="D2276" s="52" t="s">
        <v>590</v>
      </c>
      <c r="E2276" s="49"/>
      <c r="F2276" s="48"/>
      <c r="G2276" s="49">
        <f>Source!V752</f>
        <v>9.4427999999999983</v>
      </c>
      <c r="H2276" s="48"/>
      <c r="I2276" s="48"/>
      <c r="J2276" s="48"/>
      <c r="K2276" s="48"/>
      <c r="L2276" s="43">
        <f>SUMIF(CE2277:CE2287, 1, L2277:L2287)</f>
        <v>5821.71</v>
      </c>
      <c r="CE2276" s="12">
        <v>1</v>
      </c>
    </row>
    <row r="2277" spans="1:83" ht="27.6" x14ac:dyDescent="0.25">
      <c r="A2277" s="51"/>
      <c r="B2277" s="51" t="s">
        <v>593</v>
      </c>
      <c r="C2277" s="51" t="s">
        <v>595</v>
      </c>
      <c r="D2277" s="52" t="s">
        <v>596</v>
      </c>
      <c r="E2277" s="48">
        <v>0.53</v>
      </c>
      <c r="F2277" s="48">
        <f t="shared" ref="F2277:F2287" si="87">ROUND(0.86,7)</f>
        <v>0.86</v>
      </c>
      <c r="G2277" s="48">
        <f>SmtRes!CX736</f>
        <v>0.45579999999999998</v>
      </c>
      <c r="H2277" s="47"/>
      <c r="I2277" s="53"/>
      <c r="J2277" s="47">
        <f>SmtRes!CZ736</f>
        <v>1552.12</v>
      </c>
      <c r="K2277" s="53"/>
      <c r="L2277" s="47">
        <f>SmtRes!DG736</f>
        <v>707.46</v>
      </c>
    </row>
    <row r="2278" spans="1:83" ht="13.8" x14ac:dyDescent="0.25">
      <c r="A2278" s="51"/>
      <c r="B2278" s="51" t="s">
        <v>597</v>
      </c>
      <c r="C2278" s="51" t="s">
        <v>821</v>
      </c>
      <c r="D2278" s="52" t="s">
        <v>590</v>
      </c>
      <c r="E2278" s="48">
        <f>SmtRes!DO736*SmtRes!AT736</f>
        <v>0.53</v>
      </c>
      <c r="F2278" s="48">
        <f t="shared" si="87"/>
        <v>0.86</v>
      </c>
      <c r="G2278" s="48">
        <f>SmtRes!DO736*SmtRes!CX736</f>
        <v>0.45579999999999998</v>
      </c>
      <c r="H2278" s="47"/>
      <c r="I2278" s="53"/>
      <c r="J2278" s="47">
        <f>ROUND(SmtRes!AG736/SmtRes!DO736, 2)</f>
        <v>803.25</v>
      </c>
      <c r="K2278" s="53"/>
      <c r="L2278" s="47">
        <f>SmtRes!DH736</f>
        <v>366.12</v>
      </c>
      <c r="CE2278" s="12">
        <v>1</v>
      </c>
    </row>
    <row r="2279" spans="1:83" ht="27.6" x14ac:dyDescent="0.25">
      <c r="A2279" s="51"/>
      <c r="B2279" s="51" t="s">
        <v>724</v>
      </c>
      <c r="C2279" s="51" t="s">
        <v>726</v>
      </c>
      <c r="D2279" s="52" t="s">
        <v>596</v>
      </c>
      <c r="E2279" s="48">
        <v>8.5</v>
      </c>
      <c r="F2279" s="48">
        <f t="shared" si="87"/>
        <v>0.86</v>
      </c>
      <c r="G2279" s="48">
        <f>SmtRes!CX737</f>
        <v>7.31</v>
      </c>
      <c r="H2279" s="47"/>
      <c r="I2279" s="53"/>
      <c r="J2279" s="47">
        <f>SmtRes!CZ737</f>
        <v>2.67</v>
      </c>
      <c r="K2279" s="53"/>
      <c r="L2279" s="47">
        <f>SmtRes!DG737</f>
        <v>19.52</v>
      </c>
    </row>
    <row r="2280" spans="1:83" ht="27.6" x14ac:dyDescent="0.25">
      <c r="A2280" s="51"/>
      <c r="B2280" s="51" t="s">
        <v>641</v>
      </c>
      <c r="C2280" s="51" t="s">
        <v>643</v>
      </c>
      <c r="D2280" s="52" t="s">
        <v>596</v>
      </c>
      <c r="E2280" s="48">
        <v>4.25</v>
      </c>
      <c r="F2280" s="48">
        <f t="shared" si="87"/>
        <v>0.86</v>
      </c>
      <c r="G2280" s="48">
        <f>SmtRes!CX738</f>
        <v>3.6549999999999998</v>
      </c>
      <c r="H2280" s="47">
        <f>SmtRes!CZ738</f>
        <v>55.78</v>
      </c>
      <c r="I2280" s="53">
        <f>SmtRes!AJ738</f>
        <v>1.38</v>
      </c>
      <c r="J2280" s="47">
        <f>ROUND(H2280*I2280, 2)</f>
        <v>76.98</v>
      </c>
      <c r="K2280" s="53"/>
      <c r="L2280" s="47">
        <f>SmtRes!DG738</f>
        <v>281.36</v>
      </c>
    </row>
    <row r="2281" spans="1:83" ht="13.8" x14ac:dyDescent="0.25">
      <c r="A2281" s="51"/>
      <c r="B2281" s="51" t="s">
        <v>644</v>
      </c>
      <c r="C2281" s="51" t="s">
        <v>868</v>
      </c>
      <c r="D2281" s="52" t="s">
        <v>590</v>
      </c>
      <c r="E2281" s="48">
        <f>SmtRes!DO738*SmtRes!AT738</f>
        <v>4.25</v>
      </c>
      <c r="F2281" s="48">
        <f t="shared" si="87"/>
        <v>0.86</v>
      </c>
      <c r="G2281" s="48">
        <f>SmtRes!DO738*SmtRes!CX738</f>
        <v>3.6549999999999998</v>
      </c>
      <c r="H2281" s="47"/>
      <c r="I2281" s="53"/>
      <c r="J2281" s="47">
        <f>ROUND(SmtRes!AG738/SmtRes!DO738, 2)</f>
        <v>531.04</v>
      </c>
      <c r="K2281" s="53"/>
      <c r="L2281" s="47">
        <f>SmtRes!DH738</f>
        <v>1940.95</v>
      </c>
      <c r="CE2281" s="12">
        <v>1</v>
      </c>
    </row>
    <row r="2282" spans="1:83" ht="27.6" x14ac:dyDescent="0.25">
      <c r="A2282" s="51"/>
      <c r="B2282" s="51" t="s">
        <v>638</v>
      </c>
      <c r="C2282" s="51" t="s">
        <v>640</v>
      </c>
      <c r="D2282" s="52" t="s">
        <v>596</v>
      </c>
      <c r="E2282" s="48">
        <v>1.42</v>
      </c>
      <c r="F2282" s="48">
        <f t="shared" si="87"/>
        <v>0.86</v>
      </c>
      <c r="G2282" s="48">
        <f>SmtRes!CX739</f>
        <v>1.2212000000000001</v>
      </c>
      <c r="H2282" s="47">
        <f>SmtRes!CZ739</f>
        <v>104.99</v>
      </c>
      <c r="I2282" s="53">
        <f>SmtRes!AJ739</f>
        <v>1.23</v>
      </c>
      <c r="J2282" s="47">
        <f>ROUND(H2282*I2282, 2)</f>
        <v>129.13999999999999</v>
      </c>
      <c r="K2282" s="53"/>
      <c r="L2282" s="47">
        <f>SmtRes!DG739</f>
        <v>157.71</v>
      </c>
    </row>
    <row r="2283" spans="1:83" ht="13.8" x14ac:dyDescent="0.25">
      <c r="A2283" s="51"/>
      <c r="B2283" s="51" t="s">
        <v>601</v>
      </c>
      <c r="C2283" s="51" t="s">
        <v>822</v>
      </c>
      <c r="D2283" s="52" t="s">
        <v>590</v>
      </c>
      <c r="E2283" s="48">
        <f>SmtRes!DO739*SmtRes!AT739</f>
        <v>1.42</v>
      </c>
      <c r="F2283" s="48">
        <f t="shared" si="87"/>
        <v>0.86</v>
      </c>
      <c r="G2283" s="48">
        <f>SmtRes!DO739*SmtRes!CX739</f>
        <v>1.2212000000000001</v>
      </c>
      <c r="H2283" s="47"/>
      <c r="I2283" s="53"/>
      <c r="J2283" s="47">
        <f>ROUND(SmtRes!AG739/SmtRes!DO739, 2)</f>
        <v>597.98</v>
      </c>
      <c r="K2283" s="53"/>
      <c r="L2283" s="47">
        <f>SmtRes!DH739</f>
        <v>730.25</v>
      </c>
      <c r="CE2283" s="12">
        <v>1</v>
      </c>
    </row>
    <row r="2284" spans="1:83" ht="27.6" x14ac:dyDescent="0.25">
      <c r="A2284" s="51"/>
      <c r="B2284" s="51" t="s">
        <v>727</v>
      </c>
      <c r="C2284" s="51" t="s">
        <v>729</v>
      </c>
      <c r="D2284" s="52" t="s">
        <v>596</v>
      </c>
      <c r="E2284" s="48">
        <v>4.25</v>
      </c>
      <c r="F2284" s="48">
        <f t="shared" si="87"/>
        <v>0.86</v>
      </c>
      <c r="G2284" s="48">
        <f>SmtRes!CX740</f>
        <v>3.6549999999999998</v>
      </c>
      <c r="H2284" s="47">
        <f>SmtRes!CZ740</f>
        <v>2608.83</v>
      </c>
      <c r="I2284" s="53">
        <f>SmtRes!AJ740</f>
        <v>1.17</v>
      </c>
      <c r="J2284" s="47">
        <f>ROUND(H2284*I2284, 2)</f>
        <v>3052.33</v>
      </c>
      <c r="K2284" s="53"/>
      <c r="L2284" s="47">
        <f>SmtRes!DG740</f>
        <v>11156.27</v>
      </c>
    </row>
    <row r="2285" spans="1:83" ht="13.8" x14ac:dyDescent="0.25">
      <c r="A2285" s="51"/>
      <c r="B2285" s="51" t="s">
        <v>660</v>
      </c>
      <c r="C2285" s="51" t="s">
        <v>890</v>
      </c>
      <c r="D2285" s="52" t="s">
        <v>590</v>
      </c>
      <c r="E2285" s="48">
        <f>SmtRes!DO740*SmtRes!AT740</f>
        <v>4.25</v>
      </c>
      <c r="F2285" s="48">
        <f t="shared" si="87"/>
        <v>0.86</v>
      </c>
      <c r="G2285" s="48">
        <f>SmtRes!DO740*SmtRes!CX740</f>
        <v>3.6549999999999998</v>
      </c>
      <c r="H2285" s="47"/>
      <c r="I2285" s="53"/>
      <c r="J2285" s="47">
        <f>ROUND(SmtRes!AG740/SmtRes!DO740, 2)</f>
        <v>687.23</v>
      </c>
      <c r="K2285" s="53"/>
      <c r="L2285" s="47">
        <f>SmtRes!DH740</f>
        <v>2511.83</v>
      </c>
      <c r="CE2285" s="12">
        <v>1</v>
      </c>
    </row>
    <row r="2286" spans="1:83" ht="27.6" x14ac:dyDescent="0.25">
      <c r="A2286" s="51"/>
      <c r="B2286" s="51" t="s">
        <v>598</v>
      </c>
      <c r="C2286" s="51" t="s">
        <v>600</v>
      </c>
      <c r="D2286" s="52" t="s">
        <v>596</v>
      </c>
      <c r="E2286" s="48">
        <v>0.53</v>
      </c>
      <c r="F2286" s="48">
        <f t="shared" si="87"/>
        <v>0.86</v>
      </c>
      <c r="G2286" s="48">
        <f>SmtRes!CX741</f>
        <v>0.45579999999999998</v>
      </c>
      <c r="H2286" s="47">
        <f>SmtRes!CZ741</f>
        <v>477.92</v>
      </c>
      <c r="I2286" s="53">
        <f>SmtRes!AJ741</f>
        <v>1.22</v>
      </c>
      <c r="J2286" s="47">
        <f>ROUND(H2286*I2286, 2)</f>
        <v>583.05999999999995</v>
      </c>
      <c r="K2286" s="53"/>
      <c r="L2286" s="47">
        <f>SmtRes!DG741</f>
        <v>265.76</v>
      </c>
    </row>
    <row r="2287" spans="1:83" ht="13.8" x14ac:dyDescent="0.25">
      <c r="A2287" s="51"/>
      <c r="B2287" s="51" t="s">
        <v>601</v>
      </c>
      <c r="C2287" s="51" t="s">
        <v>822</v>
      </c>
      <c r="D2287" s="52" t="s">
        <v>590</v>
      </c>
      <c r="E2287" s="48">
        <f>SmtRes!DO741*SmtRes!AT741</f>
        <v>0.53</v>
      </c>
      <c r="F2287" s="48">
        <f t="shared" si="87"/>
        <v>0.86</v>
      </c>
      <c r="G2287" s="48">
        <f>SmtRes!DO741*SmtRes!CX741</f>
        <v>0.45579999999999998</v>
      </c>
      <c r="H2287" s="47"/>
      <c r="I2287" s="53"/>
      <c r="J2287" s="47">
        <f>ROUND(SmtRes!AG741/SmtRes!DO741, 2)</f>
        <v>597.98</v>
      </c>
      <c r="K2287" s="53"/>
      <c r="L2287" s="47">
        <f>SmtRes!DH741</f>
        <v>272.56</v>
      </c>
      <c r="CE2287" s="12">
        <v>1</v>
      </c>
    </row>
    <row r="2288" spans="1:83" ht="13.8" x14ac:dyDescent="0.25">
      <c r="A2288" s="55"/>
      <c r="B2288" s="48">
        <v>4</v>
      </c>
      <c r="C2288" s="55" t="s">
        <v>824</v>
      </c>
      <c r="D2288" s="52"/>
      <c r="E2288" s="49"/>
      <c r="F2288" s="48"/>
      <c r="G2288" s="49"/>
      <c r="H2288" s="48"/>
      <c r="I2288" s="48"/>
      <c r="J2288" s="48"/>
      <c r="K2288" s="48"/>
      <c r="L2288" s="43">
        <f>SUM(L2289:L2289)-SUMIF(CE2289:CE2289, 1, L2289:L2289)</f>
        <v>0</v>
      </c>
    </row>
    <row r="2289" spans="1:83" ht="27.6" x14ac:dyDescent="0.25">
      <c r="A2289" s="51"/>
      <c r="B2289" s="51" t="s">
        <v>622</v>
      </c>
      <c r="C2289" s="56" t="s">
        <v>624</v>
      </c>
      <c r="D2289" s="57" t="s">
        <v>99</v>
      </c>
      <c r="E2289" s="58">
        <v>2.4000000000000001E-4</v>
      </c>
      <c r="F2289" s="58">
        <f>ROUND(0,7)</f>
        <v>0</v>
      </c>
      <c r="G2289" s="58">
        <f>SmtRes!CX742</f>
        <v>0</v>
      </c>
      <c r="H2289" s="59">
        <f>SmtRes!CZ742</f>
        <v>144581.54999999999</v>
      </c>
      <c r="I2289" s="60">
        <f>SmtRes!AI742</f>
        <v>1.77</v>
      </c>
      <c r="J2289" s="59">
        <f>ROUND(H2289*I2289, 2)</f>
        <v>255909.34</v>
      </c>
      <c r="K2289" s="60"/>
      <c r="L2289" s="59">
        <f>SmtRes!DF742</f>
        <v>0</v>
      </c>
    </row>
    <row r="2290" spans="1:83" ht="13.8" x14ac:dyDescent="0.25">
      <c r="A2290" s="51"/>
      <c r="B2290" s="51"/>
      <c r="C2290" s="61" t="s">
        <v>825</v>
      </c>
      <c r="D2290" s="52"/>
      <c r="E2290" s="48"/>
      <c r="F2290" s="48"/>
      <c r="G2290" s="48"/>
      <c r="H2290" s="47"/>
      <c r="I2290" s="53"/>
      <c r="J2290" s="47"/>
      <c r="K2290" s="53"/>
      <c r="L2290" s="47">
        <f>L2273+L2275+L2276+L2288</f>
        <v>42271.58</v>
      </c>
    </row>
    <row r="2291" spans="1:83" ht="41.4" x14ac:dyDescent="0.25">
      <c r="A2291" s="50" t="s">
        <v>986</v>
      </c>
      <c r="B2291" s="51" t="str">
        <f>Source!F753</f>
        <v>421/пр_2020_п.75_пп.а</v>
      </c>
      <c r="C2291" s="51" t="str">
        <f>Source!G753</f>
        <v>Сметная стоимость вспомогательных ненормируемых материальных ресурсов, не учтенная в сметной норме, 2%</v>
      </c>
      <c r="D2291" s="52" t="str">
        <f>Source!H753</f>
        <v>%</v>
      </c>
      <c r="E2291" s="48">
        <f>SmtRes!AT743</f>
        <v>2</v>
      </c>
      <c r="F2291" s="48"/>
      <c r="G2291" s="48">
        <f>Source!I753</f>
        <v>2</v>
      </c>
      <c r="H2291" s="47"/>
      <c r="I2291" s="53"/>
      <c r="J2291" s="47"/>
      <c r="K2291" s="53">
        <f>ROUND(0,7)</f>
        <v>0</v>
      </c>
      <c r="L2291" s="47">
        <f>Source!P753</f>
        <v>0</v>
      </c>
      <c r="AD2291" s="12">
        <f>ROUND((Source!AT753/100)*((ROUND(0*Source!I753, 2)+ROUND(0*Source!I753, 2))), 2)</f>
        <v>0</v>
      </c>
      <c r="AE2291" s="12">
        <f>ROUND((Source!AU753/100)*((ROUND(0*Source!I753, 2)+ROUND(0*Source!I753, 2))), 2)</f>
        <v>0</v>
      </c>
      <c r="AN2291" s="12">
        <f>L2291</f>
        <v>0</v>
      </c>
      <c r="AW2291" s="12">
        <f>L2291</f>
        <v>0</v>
      </c>
      <c r="AZ2291" s="12">
        <f>Source!X753</f>
        <v>0</v>
      </c>
      <c r="BA2291" s="12">
        <f>Source!Y753</f>
        <v>0</v>
      </c>
      <c r="CD2291" s="12">
        <v>2</v>
      </c>
    </row>
    <row r="2292" spans="1:83" ht="13.8" x14ac:dyDescent="0.25">
      <c r="A2292" s="51"/>
      <c r="B2292" s="51"/>
      <c r="C2292" s="51" t="s">
        <v>826</v>
      </c>
      <c r="D2292" s="52"/>
      <c r="E2292" s="48"/>
      <c r="F2292" s="48"/>
      <c r="G2292" s="48"/>
      <c r="H2292" s="47"/>
      <c r="I2292" s="53"/>
      <c r="J2292" s="47"/>
      <c r="K2292" s="53"/>
      <c r="L2292" s="47">
        <f>SUM(AR2272:AR2295)+SUM(AS2272:AS2295)+SUM(AT2272:AT2295)+SUM(AU2272:AU2295)+SUM(AV2272:AV2295)</f>
        <v>29683.5</v>
      </c>
    </row>
    <row r="2293" spans="1:83" ht="27.6" x14ac:dyDescent="0.25">
      <c r="A2293" s="51"/>
      <c r="B2293" s="51" t="s">
        <v>128</v>
      </c>
      <c r="C2293" s="51" t="s">
        <v>835</v>
      </c>
      <c r="D2293" s="52" t="s">
        <v>133</v>
      </c>
      <c r="E2293" s="48">
        <f>Source!BZ752</f>
        <v>97</v>
      </c>
      <c r="F2293" s="48"/>
      <c r="G2293" s="48">
        <f>Source!AT752</f>
        <v>97</v>
      </c>
      <c r="H2293" s="47"/>
      <c r="I2293" s="53"/>
      <c r="J2293" s="47"/>
      <c r="K2293" s="53"/>
      <c r="L2293" s="47">
        <f>SUM(AZ2272:AZ2295)</f>
        <v>28793</v>
      </c>
    </row>
    <row r="2294" spans="1:83" ht="27.6" x14ac:dyDescent="0.25">
      <c r="A2294" s="56"/>
      <c r="B2294" s="56" t="s">
        <v>129</v>
      </c>
      <c r="C2294" s="56" t="s">
        <v>836</v>
      </c>
      <c r="D2294" s="57" t="s">
        <v>133</v>
      </c>
      <c r="E2294" s="58">
        <f>Source!CA752</f>
        <v>51</v>
      </c>
      <c r="F2294" s="58"/>
      <c r="G2294" s="58">
        <f>Source!AU752</f>
        <v>51</v>
      </c>
      <c r="H2294" s="59"/>
      <c r="I2294" s="60"/>
      <c r="J2294" s="59"/>
      <c r="K2294" s="60"/>
      <c r="L2294" s="59">
        <f>SUM(BA2272:BA2295)</f>
        <v>15138.59</v>
      </c>
    </row>
    <row r="2295" spans="1:83" ht="13.8" x14ac:dyDescent="0.25">
      <c r="C2295" s="98" t="s">
        <v>829</v>
      </c>
      <c r="D2295" s="98"/>
      <c r="E2295" s="98"/>
      <c r="F2295" s="98"/>
      <c r="G2295" s="98"/>
      <c r="H2295" s="98"/>
      <c r="I2295" s="99">
        <f>K2295/E2272</f>
        <v>86203.170000000013</v>
      </c>
      <c r="J2295" s="99"/>
      <c r="K2295" s="99">
        <f>L2273+L2275+L2288+L2293+L2294+L2276+SUM(L2291:L2291)</f>
        <v>86203.170000000013</v>
      </c>
      <c r="L2295" s="99"/>
      <c r="AD2295" s="12">
        <f>ROUND((Source!AT752/100)*((ROUND(SUMIF(SmtRes!AQ734:'SmtRes'!AQ743,"=1",SmtRes!AD734:'SmtRes'!AD743)*Source!I752, 2)+ROUND(SUMIF(SmtRes!AQ734:'SmtRes'!AQ743,"=1",SmtRes!AC734:'SmtRes'!AC743)*Source!I752, 2))), 2)</f>
        <v>3701</v>
      </c>
      <c r="AE2295" s="12">
        <f>ROUND((Source!AU752/100)*((ROUND(SUMIF(SmtRes!AQ734:'SmtRes'!AQ743,"=1",SmtRes!AD734:'SmtRes'!AD743)*Source!I752, 2)+ROUND(SUMIF(SmtRes!AQ734:'SmtRes'!AQ743,"=1",SmtRes!AC734:'SmtRes'!AC743)*Source!I752, 2))), 2)</f>
        <v>1945.88</v>
      </c>
      <c r="AN2295" s="62">
        <f>L2273+L2275+L2288+L2293+L2294+L2276</f>
        <v>86203.170000000013</v>
      </c>
      <c r="AO2295" s="62">
        <f>L2275</f>
        <v>12588.080000000002</v>
      </c>
      <c r="AQ2295" s="12" t="s">
        <v>830</v>
      </c>
      <c r="AR2295" s="62">
        <f>L2273</f>
        <v>23861.79</v>
      </c>
      <c r="AT2295" s="62">
        <f>L2276</f>
        <v>5821.71</v>
      </c>
      <c r="AV2295" s="12" t="s">
        <v>830</v>
      </c>
      <c r="AW2295" s="62">
        <f>L2288</f>
        <v>0</v>
      </c>
      <c r="AZ2295" s="12">
        <f>Source!X752</f>
        <v>28793</v>
      </c>
      <c r="BA2295" s="12">
        <f>Source!Y752</f>
        <v>15138.59</v>
      </c>
      <c r="CD2295" s="12">
        <v>2</v>
      </c>
    </row>
    <row r="2296" spans="1:83" ht="107.4" x14ac:dyDescent="0.25">
      <c r="A2296" s="50" t="s">
        <v>480</v>
      </c>
      <c r="B2296" s="51" t="s">
        <v>971</v>
      </c>
      <c r="C2296" s="51" t="s">
        <v>1101</v>
      </c>
      <c r="D2296" s="52" t="str">
        <f>Source!H754</f>
        <v>пролет</v>
      </c>
      <c r="E2296" s="48">
        <f>Source!K754</f>
        <v>1</v>
      </c>
      <c r="F2296" s="48"/>
      <c r="G2296" s="48">
        <f>Source!I754</f>
        <v>1</v>
      </c>
      <c r="H2296" s="47"/>
      <c r="I2296" s="53"/>
      <c r="J2296" s="47"/>
      <c r="K2296" s="53"/>
      <c r="L2296" s="47"/>
    </row>
    <row r="2297" spans="1:83" ht="13.8" x14ac:dyDescent="0.25">
      <c r="A2297" s="55"/>
      <c r="B2297" s="48">
        <v>1</v>
      </c>
      <c r="C2297" s="55" t="s">
        <v>819</v>
      </c>
      <c r="D2297" s="52" t="s">
        <v>590</v>
      </c>
      <c r="E2297" s="49"/>
      <c r="F2297" s="48"/>
      <c r="G2297" s="49">
        <f>Source!U754</f>
        <v>64.671999999999997</v>
      </c>
      <c r="H2297" s="48"/>
      <c r="I2297" s="48"/>
      <c r="J2297" s="48"/>
      <c r="K2297" s="48"/>
      <c r="L2297" s="43">
        <f>SUM(L2298:L2298)-SUMIF(CE2298:CE2298, 1, L2298:L2298)</f>
        <v>38672.559999999998</v>
      </c>
    </row>
    <row r="2298" spans="1:83" ht="13.8" x14ac:dyDescent="0.25">
      <c r="A2298" s="51"/>
      <c r="B2298" s="51" t="s">
        <v>617</v>
      </c>
      <c r="C2298" s="51" t="s">
        <v>618</v>
      </c>
      <c r="D2298" s="52" t="s">
        <v>590</v>
      </c>
      <c r="E2298" s="48">
        <v>75.2</v>
      </c>
      <c r="F2298" s="48">
        <f>ROUND(0.86,7)</f>
        <v>0.86</v>
      </c>
      <c r="G2298" s="48">
        <f>SmtRes!CX744</f>
        <v>64.671999999999997</v>
      </c>
      <c r="H2298" s="47"/>
      <c r="I2298" s="53"/>
      <c r="J2298" s="47">
        <f>SmtRes!CZ744</f>
        <v>597.98</v>
      </c>
      <c r="K2298" s="53"/>
      <c r="L2298" s="47">
        <f>SmtRes!DI744</f>
        <v>38672.559999999998</v>
      </c>
    </row>
    <row r="2299" spans="1:83" ht="13.8" x14ac:dyDescent="0.25">
      <c r="A2299" s="55"/>
      <c r="B2299" s="48">
        <v>2</v>
      </c>
      <c r="C2299" s="55" t="s">
        <v>820</v>
      </c>
      <c r="D2299" s="52"/>
      <c r="E2299" s="49"/>
      <c r="F2299" s="48"/>
      <c r="G2299" s="49"/>
      <c r="H2299" s="48"/>
      <c r="I2299" s="48"/>
      <c r="J2299" s="48"/>
      <c r="K2299" s="48"/>
      <c r="L2299" s="43">
        <f>SUM(L2300:L2311)-SUMIF(CE2300:CE2311, 1, L2300:L2311)</f>
        <v>12599.250000000004</v>
      </c>
    </row>
    <row r="2300" spans="1:83" ht="13.8" x14ac:dyDescent="0.25">
      <c r="A2300" s="55"/>
      <c r="B2300" s="48"/>
      <c r="C2300" s="55" t="s">
        <v>823</v>
      </c>
      <c r="D2300" s="52" t="s">
        <v>590</v>
      </c>
      <c r="E2300" s="49"/>
      <c r="F2300" s="48"/>
      <c r="G2300" s="49">
        <f>Source!V754</f>
        <v>9.5115999999999996</v>
      </c>
      <c r="H2300" s="48"/>
      <c r="I2300" s="48"/>
      <c r="J2300" s="48"/>
      <c r="K2300" s="48"/>
      <c r="L2300" s="43">
        <f>SUMIF(CE2301:CE2311, 1, L2301:L2311)</f>
        <v>5890.74</v>
      </c>
      <c r="CE2300" s="12">
        <v>1</v>
      </c>
    </row>
    <row r="2301" spans="1:83" ht="27.6" x14ac:dyDescent="0.25">
      <c r="A2301" s="51"/>
      <c r="B2301" s="51" t="s">
        <v>593</v>
      </c>
      <c r="C2301" s="51" t="s">
        <v>595</v>
      </c>
      <c r="D2301" s="52" t="s">
        <v>596</v>
      </c>
      <c r="E2301" s="48">
        <v>0.7</v>
      </c>
      <c r="F2301" s="48">
        <f t="shared" ref="F2301:F2311" si="88">ROUND(0.86,7)</f>
        <v>0.86</v>
      </c>
      <c r="G2301" s="48">
        <f>SmtRes!CX746</f>
        <v>0.60199999999999998</v>
      </c>
      <c r="H2301" s="47"/>
      <c r="I2301" s="53"/>
      <c r="J2301" s="47">
        <f>SmtRes!CZ746</f>
        <v>1552.12</v>
      </c>
      <c r="K2301" s="53"/>
      <c r="L2301" s="47">
        <f>SmtRes!DG746</f>
        <v>934.38</v>
      </c>
    </row>
    <row r="2302" spans="1:83" ht="13.8" x14ac:dyDescent="0.25">
      <c r="A2302" s="51"/>
      <c r="B2302" s="51" t="s">
        <v>597</v>
      </c>
      <c r="C2302" s="51" t="s">
        <v>821</v>
      </c>
      <c r="D2302" s="52" t="s">
        <v>590</v>
      </c>
      <c r="E2302" s="48">
        <f>SmtRes!DO746*SmtRes!AT746</f>
        <v>0.7</v>
      </c>
      <c r="F2302" s="48">
        <f t="shared" si="88"/>
        <v>0.86</v>
      </c>
      <c r="G2302" s="48">
        <f>SmtRes!DO746*SmtRes!CX746</f>
        <v>0.60199999999999998</v>
      </c>
      <c r="H2302" s="47"/>
      <c r="I2302" s="53"/>
      <c r="J2302" s="47">
        <f>ROUND(SmtRes!AG746/SmtRes!DO746, 2)</f>
        <v>803.25</v>
      </c>
      <c r="K2302" s="53"/>
      <c r="L2302" s="47">
        <f>SmtRes!DH746</f>
        <v>483.56</v>
      </c>
      <c r="CE2302" s="12">
        <v>1</v>
      </c>
    </row>
    <row r="2303" spans="1:83" ht="27.6" x14ac:dyDescent="0.25">
      <c r="A2303" s="51"/>
      <c r="B2303" s="51" t="s">
        <v>724</v>
      </c>
      <c r="C2303" s="51" t="s">
        <v>726</v>
      </c>
      <c r="D2303" s="52" t="s">
        <v>596</v>
      </c>
      <c r="E2303" s="48">
        <v>8.2799999999999994</v>
      </c>
      <c r="F2303" s="48">
        <f t="shared" si="88"/>
        <v>0.86</v>
      </c>
      <c r="G2303" s="48">
        <f>SmtRes!CX747</f>
        <v>7.1208</v>
      </c>
      <c r="H2303" s="47"/>
      <c r="I2303" s="53"/>
      <c r="J2303" s="47">
        <f>SmtRes!CZ747</f>
        <v>2.67</v>
      </c>
      <c r="K2303" s="53"/>
      <c r="L2303" s="47">
        <f>SmtRes!DG747</f>
        <v>19.010000000000002</v>
      </c>
    </row>
    <row r="2304" spans="1:83" ht="27.6" x14ac:dyDescent="0.25">
      <c r="A2304" s="51"/>
      <c r="B2304" s="51" t="s">
        <v>641</v>
      </c>
      <c r="C2304" s="51" t="s">
        <v>643</v>
      </c>
      <c r="D2304" s="52" t="s">
        <v>596</v>
      </c>
      <c r="E2304" s="48">
        <v>4.1399999999999997</v>
      </c>
      <c r="F2304" s="48">
        <f t="shared" si="88"/>
        <v>0.86</v>
      </c>
      <c r="G2304" s="48">
        <f>SmtRes!CX748</f>
        <v>3.5604</v>
      </c>
      <c r="H2304" s="47">
        <f>SmtRes!CZ748</f>
        <v>55.78</v>
      </c>
      <c r="I2304" s="53">
        <f>SmtRes!AJ748</f>
        <v>1.38</v>
      </c>
      <c r="J2304" s="47">
        <f>ROUND(H2304*I2304, 2)</f>
        <v>76.98</v>
      </c>
      <c r="K2304" s="53"/>
      <c r="L2304" s="47">
        <f>SmtRes!DG748</f>
        <v>274.08</v>
      </c>
    </row>
    <row r="2305" spans="1:83" ht="13.8" x14ac:dyDescent="0.25">
      <c r="A2305" s="51"/>
      <c r="B2305" s="51" t="s">
        <v>644</v>
      </c>
      <c r="C2305" s="51" t="s">
        <v>868</v>
      </c>
      <c r="D2305" s="52" t="s">
        <v>590</v>
      </c>
      <c r="E2305" s="48">
        <f>SmtRes!DO748*SmtRes!AT748</f>
        <v>4.1399999999999997</v>
      </c>
      <c r="F2305" s="48">
        <f t="shared" si="88"/>
        <v>0.86</v>
      </c>
      <c r="G2305" s="48">
        <f>SmtRes!DO748*SmtRes!CX748</f>
        <v>3.5604</v>
      </c>
      <c r="H2305" s="47"/>
      <c r="I2305" s="53"/>
      <c r="J2305" s="47">
        <f>ROUND(SmtRes!AG748/SmtRes!DO748, 2)</f>
        <v>531.04</v>
      </c>
      <c r="K2305" s="53"/>
      <c r="L2305" s="47">
        <f>SmtRes!DH748</f>
        <v>1890.71</v>
      </c>
      <c r="CE2305" s="12">
        <v>1</v>
      </c>
    </row>
    <row r="2306" spans="1:83" ht="27.6" x14ac:dyDescent="0.25">
      <c r="A2306" s="51"/>
      <c r="B2306" s="51" t="s">
        <v>638</v>
      </c>
      <c r="C2306" s="51" t="s">
        <v>640</v>
      </c>
      <c r="D2306" s="52" t="s">
        <v>596</v>
      </c>
      <c r="E2306" s="48">
        <v>1.38</v>
      </c>
      <c r="F2306" s="48">
        <f t="shared" si="88"/>
        <v>0.86</v>
      </c>
      <c r="G2306" s="48">
        <f>SmtRes!CX749</f>
        <v>1.1868000000000001</v>
      </c>
      <c r="H2306" s="47">
        <f>SmtRes!CZ749</f>
        <v>104.99</v>
      </c>
      <c r="I2306" s="53">
        <f>SmtRes!AJ749</f>
        <v>1.23</v>
      </c>
      <c r="J2306" s="47">
        <f>ROUND(H2306*I2306, 2)</f>
        <v>129.13999999999999</v>
      </c>
      <c r="K2306" s="53"/>
      <c r="L2306" s="47">
        <f>SmtRes!DG749</f>
        <v>153.26</v>
      </c>
    </row>
    <row r="2307" spans="1:83" ht="13.8" x14ac:dyDescent="0.25">
      <c r="A2307" s="51"/>
      <c r="B2307" s="51" t="s">
        <v>601</v>
      </c>
      <c r="C2307" s="51" t="s">
        <v>822</v>
      </c>
      <c r="D2307" s="52" t="s">
        <v>590</v>
      </c>
      <c r="E2307" s="48">
        <f>SmtRes!DO749*SmtRes!AT749</f>
        <v>1.38</v>
      </c>
      <c r="F2307" s="48">
        <f t="shared" si="88"/>
        <v>0.86</v>
      </c>
      <c r="G2307" s="48">
        <f>SmtRes!DO749*SmtRes!CX749</f>
        <v>1.1868000000000001</v>
      </c>
      <c r="H2307" s="47"/>
      <c r="I2307" s="53"/>
      <c r="J2307" s="47">
        <f>ROUND(SmtRes!AG749/SmtRes!DO749, 2)</f>
        <v>597.98</v>
      </c>
      <c r="K2307" s="53"/>
      <c r="L2307" s="47">
        <f>SmtRes!DH749</f>
        <v>709.68</v>
      </c>
      <c r="CE2307" s="12">
        <v>1</v>
      </c>
    </row>
    <row r="2308" spans="1:83" ht="27.6" x14ac:dyDescent="0.25">
      <c r="A2308" s="51"/>
      <c r="B2308" s="51" t="s">
        <v>727</v>
      </c>
      <c r="C2308" s="51" t="s">
        <v>729</v>
      </c>
      <c r="D2308" s="52" t="s">
        <v>596</v>
      </c>
      <c r="E2308" s="48">
        <v>4.1399999999999997</v>
      </c>
      <c r="F2308" s="48">
        <f t="shared" si="88"/>
        <v>0.86</v>
      </c>
      <c r="G2308" s="48">
        <f>SmtRes!CX750</f>
        <v>3.5604</v>
      </c>
      <c r="H2308" s="47">
        <f>SmtRes!CZ750</f>
        <v>2608.83</v>
      </c>
      <c r="I2308" s="53">
        <f>SmtRes!AJ750</f>
        <v>1.17</v>
      </c>
      <c r="J2308" s="47">
        <f>ROUND(H2308*I2308, 2)</f>
        <v>3052.33</v>
      </c>
      <c r="K2308" s="53"/>
      <c r="L2308" s="47">
        <f>SmtRes!DG750</f>
        <v>10867.52</v>
      </c>
    </row>
    <row r="2309" spans="1:83" ht="13.8" x14ac:dyDescent="0.25">
      <c r="A2309" s="51"/>
      <c r="B2309" s="51" t="s">
        <v>660</v>
      </c>
      <c r="C2309" s="51" t="s">
        <v>890</v>
      </c>
      <c r="D2309" s="52" t="s">
        <v>590</v>
      </c>
      <c r="E2309" s="48">
        <f>SmtRes!DO750*SmtRes!AT750</f>
        <v>4.1399999999999997</v>
      </c>
      <c r="F2309" s="48">
        <f t="shared" si="88"/>
        <v>0.86</v>
      </c>
      <c r="G2309" s="48">
        <f>SmtRes!DO750*SmtRes!CX750</f>
        <v>3.5604</v>
      </c>
      <c r="H2309" s="47"/>
      <c r="I2309" s="53"/>
      <c r="J2309" s="47">
        <f>ROUND(SmtRes!AG750/SmtRes!DO750, 2)</f>
        <v>687.23</v>
      </c>
      <c r="K2309" s="53"/>
      <c r="L2309" s="47">
        <f>SmtRes!DH750</f>
        <v>2446.81</v>
      </c>
      <c r="CE2309" s="12">
        <v>1</v>
      </c>
    </row>
    <row r="2310" spans="1:83" ht="27.6" x14ac:dyDescent="0.25">
      <c r="A2310" s="51"/>
      <c r="B2310" s="51" t="s">
        <v>598</v>
      </c>
      <c r="C2310" s="51" t="s">
        <v>600</v>
      </c>
      <c r="D2310" s="52" t="s">
        <v>596</v>
      </c>
      <c r="E2310" s="48">
        <v>0.7</v>
      </c>
      <c r="F2310" s="48">
        <f t="shared" si="88"/>
        <v>0.86</v>
      </c>
      <c r="G2310" s="48">
        <f>SmtRes!CX751</f>
        <v>0.60199999999999998</v>
      </c>
      <c r="H2310" s="47">
        <f>SmtRes!CZ751</f>
        <v>477.92</v>
      </c>
      <c r="I2310" s="53">
        <f>SmtRes!AJ751</f>
        <v>1.22</v>
      </c>
      <c r="J2310" s="47">
        <f>ROUND(H2310*I2310, 2)</f>
        <v>583.05999999999995</v>
      </c>
      <c r="K2310" s="53"/>
      <c r="L2310" s="47">
        <f>SmtRes!DG751</f>
        <v>351</v>
      </c>
    </row>
    <row r="2311" spans="1:83" ht="13.8" x14ac:dyDescent="0.25">
      <c r="A2311" s="51"/>
      <c r="B2311" s="51" t="s">
        <v>601</v>
      </c>
      <c r="C2311" s="51" t="s">
        <v>822</v>
      </c>
      <c r="D2311" s="52" t="s">
        <v>590</v>
      </c>
      <c r="E2311" s="48">
        <f>SmtRes!DO751*SmtRes!AT751</f>
        <v>0.7</v>
      </c>
      <c r="F2311" s="48">
        <f t="shared" si="88"/>
        <v>0.86</v>
      </c>
      <c r="G2311" s="48">
        <f>SmtRes!DO751*SmtRes!CX751</f>
        <v>0.60199999999999998</v>
      </c>
      <c r="H2311" s="47"/>
      <c r="I2311" s="53"/>
      <c r="J2311" s="47">
        <f>ROUND(SmtRes!AG751/SmtRes!DO751, 2)</f>
        <v>597.98</v>
      </c>
      <c r="K2311" s="53"/>
      <c r="L2311" s="47">
        <f>SmtRes!DH751</f>
        <v>359.98</v>
      </c>
      <c r="CE2311" s="12">
        <v>1</v>
      </c>
    </row>
    <row r="2312" spans="1:83" ht="13.8" x14ac:dyDescent="0.25">
      <c r="A2312" s="55"/>
      <c r="B2312" s="48">
        <v>4</v>
      </c>
      <c r="C2312" s="55" t="s">
        <v>824</v>
      </c>
      <c r="D2312" s="52"/>
      <c r="E2312" s="49"/>
      <c r="F2312" s="48"/>
      <c r="G2312" s="49"/>
      <c r="H2312" s="48"/>
      <c r="I2312" s="48"/>
      <c r="J2312" s="48"/>
      <c r="K2312" s="48"/>
      <c r="L2312" s="43">
        <f>SUM(L2313:L2313)-SUMIF(CE2313:CE2313, 1, L2313:L2313)</f>
        <v>0</v>
      </c>
    </row>
    <row r="2313" spans="1:83" ht="27.6" x14ac:dyDescent="0.25">
      <c r="A2313" s="51"/>
      <c r="B2313" s="51" t="s">
        <v>622</v>
      </c>
      <c r="C2313" s="56" t="s">
        <v>624</v>
      </c>
      <c r="D2313" s="57" t="s">
        <v>99</v>
      </c>
      <c r="E2313" s="58">
        <v>2.4000000000000001E-4</v>
      </c>
      <c r="F2313" s="58">
        <f>ROUND(0,7)</f>
        <v>0</v>
      </c>
      <c r="G2313" s="58">
        <f>SmtRes!CX752</f>
        <v>0</v>
      </c>
      <c r="H2313" s="59">
        <f>SmtRes!CZ752</f>
        <v>144581.54999999999</v>
      </c>
      <c r="I2313" s="60">
        <f>SmtRes!AI752</f>
        <v>1.77</v>
      </c>
      <c r="J2313" s="59">
        <f>ROUND(H2313*I2313, 2)</f>
        <v>255909.34</v>
      </c>
      <c r="K2313" s="60"/>
      <c r="L2313" s="59">
        <f>SmtRes!DF752</f>
        <v>0</v>
      </c>
    </row>
    <row r="2314" spans="1:83" ht="13.8" x14ac:dyDescent="0.25">
      <c r="A2314" s="51"/>
      <c r="B2314" s="51"/>
      <c r="C2314" s="61" t="s">
        <v>825</v>
      </c>
      <c r="D2314" s="52"/>
      <c r="E2314" s="48"/>
      <c r="F2314" s="48"/>
      <c r="G2314" s="48"/>
      <c r="H2314" s="47"/>
      <c r="I2314" s="53"/>
      <c r="J2314" s="47"/>
      <c r="K2314" s="53"/>
      <c r="L2314" s="47">
        <f>L2297+L2299+L2300+L2312</f>
        <v>57162.549999999996</v>
      </c>
    </row>
    <row r="2315" spans="1:83" ht="41.4" x14ac:dyDescent="0.25">
      <c r="A2315" s="50" t="s">
        <v>987</v>
      </c>
      <c r="B2315" s="51" t="str">
        <f>Source!F755</f>
        <v>421/пр_2020_п.75_пп.а</v>
      </c>
      <c r="C2315" s="51" t="str">
        <f>Source!G755</f>
        <v>Сметная стоимость вспомогательных ненормируемых материальных ресурсов, не учтенная в сметной норме, 2%</v>
      </c>
      <c r="D2315" s="52" t="str">
        <f>Source!H755</f>
        <v>%</v>
      </c>
      <c r="E2315" s="48">
        <f>SmtRes!AT753</f>
        <v>2</v>
      </c>
      <c r="F2315" s="48"/>
      <c r="G2315" s="48">
        <f>Source!I755</f>
        <v>2</v>
      </c>
      <c r="H2315" s="47"/>
      <c r="I2315" s="53"/>
      <c r="J2315" s="47"/>
      <c r="K2315" s="53">
        <f>ROUND(0,7)</f>
        <v>0</v>
      </c>
      <c r="L2315" s="47">
        <f>Source!P755</f>
        <v>0</v>
      </c>
      <c r="AD2315" s="12">
        <f>ROUND((Source!AT755/100)*((ROUND(0*Source!I755, 2)+ROUND(0*Source!I755, 2))), 2)</f>
        <v>0</v>
      </c>
      <c r="AE2315" s="12">
        <f>ROUND((Source!AU755/100)*((ROUND(0*Source!I755, 2)+ROUND(0*Source!I755, 2))), 2)</f>
        <v>0</v>
      </c>
      <c r="AN2315" s="12">
        <f>L2315</f>
        <v>0</v>
      </c>
      <c r="AW2315" s="12">
        <f>L2315</f>
        <v>0</v>
      </c>
      <c r="AZ2315" s="12">
        <f>Source!X755</f>
        <v>0</v>
      </c>
      <c r="BA2315" s="12">
        <f>Source!Y755</f>
        <v>0</v>
      </c>
      <c r="CD2315" s="12">
        <v>2</v>
      </c>
    </row>
    <row r="2316" spans="1:83" ht="13.8" x14ac:dyDescent="0.25">
      <c r="A2316" s="51"/>
      <c r="B2316" s="51"/>
      <c r="C2316" s="51" t="s">
        <v>826</v>
      </c>
      <c r="D2316" s="52"/>
      <c r="E2316" s="48"/>
      <c r="F2316" s="48"/>
      <c r="G2316" s="48"/>
      <c r="H2316" s="47"/>
      <c r="I2316" s="53"/>
      <c r="J2316" s="47"/>
      <c r="K2316" s="53"/>
      <c r="L2316" s="47">
        <f>SUM(AR2296:AR2319)+SUM(AS2296:AS2319)+SUM(AT2296:AT2319)+SUM(AU2296:AU2319)+SUM(AV2296:AV2319)</f>
        <v>44563.299999999996</v>
      </c>
    </row>
    <row r="2317" spans="1:83" ht="27.6" x14ac:dyDescent="0.25">
      <c r="A2317" s="51"/>
      <c r="B2317" s="51" t="s">
        <v>128</v>
      </c>
      <c r="C2317" s="51" t="s">
        <v>835</v>
      </c>
      <c r="D2317" s="52" t="s">
        <v>133</v>
      </c>
      <c r="E2317" s="48">
        <f>Source!BZ754</f>
        <v>97</v>
      </c>
      <c r="F2317" s="48"/>
      <c r="G2317" s="48">
        <f>Source!AT754</f>
        <v>97</v>
      </c>
      <c r="H2317" s="47"/>
      <c r="I2317" s="53"/>
      <c r="J2317" s="47"/>
      <c r="K2317" s="53"/>
      <c r="L2317" s="47">
        <f>SUM(AZ2296:AZ2319)</f>
        <v>43226.400000000001</v>
      </c>
    </row>
    <row r="2318" spans="1:83" ht="27.6" x14ac:dyDescent="0.25">
      <c r="A2318" s="56"/>
      <c r="B2318" s="56" t="s">
        <v>129</v>
      </c>
      <c r="C2318" s="56" t="s">
        <v>836</v>
      </c>
      <c r="D2318" s="57" t="s">
        <v>133</v>
      </c>
      <c r="E2318" s="58">
        <f>Source!CA754</f>
        <v>51</v>
      </c>
      <c r="F2318" s="58"/>
      <c r="G2318" s="58">
        <f>Source!AU754</f>
        <v>51</v>
      </c>
      <c r="H2318" s="59"/>
      <c r="I2318" s="60"/>
      <c r="J2318" s="59"/>
      <c r="K2318" s="60"/>
      <c r="L2318" s="59">
        <f>SUM(BA2296:BA2319)</f>
        <v>22727.279999999999</v>
      </c>
    </row>
    <row r="2319" spans="1:83" ht="13.8" x14ac:dyDescent="0.25">
      <c r="C2319" s="98" t="s">
        <v>829</v>
      </c>
      <c r="D2319" s="98"/>
      <c r="E2319" s="98"/>
      <c r="F2319" s="98"/>
      <c r="G2319" s="98"/>
      <c r="H2319" s="98"/>
      <c r="I2319" s="99">
        <f>K2319/E2296</f>
        <v>123116.23</v>
      </c>
      <c r="J2319" s="99"/>
      <c r="K2319" s="99">
        <f>L2297+L2299+L2312+L2317+L2318+L2300+SUM(L2315:L2315)</f>
        <v>123116.23</v>
      </c>
      <c r="L2319" s="99"/>
      <c r="AD2319" s="12">
        <f>ROUND((Source!AT754/100)*((ROUND(SUMIF(SmtRes!AQ744:'SmtRes'!AQ753,"=1",SmtRes!AD744:'SmtRes'!AD753)*Source!I754, 2)+ROUND(SUMIF(SmtRes!AQ744:'SmtRes'!AQ753,"=1",SmtRes!AC744:'SmtRes'!AC753)*Source!I754, 2))), 2)</f>
        <v>3701</v>
      </c>
      <c r="AE2319" s="12">
        <f>ROUND((Source!AU754/100)*((ROUND(SUMIF(SmtRes!AQ744:'SmtRes'!AQ753,"=1",SmtRes!AD744:'SmtRes'!AD753)*Source!I754, 2)+ROUND(SUMIF(SmtRes!AQ744:'SmtRes'!AQ753,"=1",SmtRes!AC744:'SmtRes'!AC753)*Source!I754, 2))), 2)</f>
        <v>1945.88</v>
      </c>
      <c r="AN2319" s="62">
        <f>L2297+L2299+L2312+L2317+L2318+L2300</f>
        <v>123116.23</v>
      </c>
      <c r="AO2319" s="62">
        <f>L2299</f>
        <v>12599.250000000004</v>
      </c>
      <c r="AQ2319" s="12" t="s">
        <v>830</v>
      </c>
      <c r="AR2319" s="62">
        <f>L2297</f>
        <v>38672.559999999998</v>
      </c>
      <c r="AT2319" s="62">
        <f>L2300</f>
        <v>5890.74</v>
      </c>
      <c r="AV2319" s="12" t="s">
        <v>830</v>
      </c>
      <c r="AW2319" s="62">
        <f>L2312</f>
        <v>0</v>
      </c>
      <c r="AZ2319" s="12">
        <f>Source!X754</f>
        <v>43226.400000000001</v>
      </c>
      <c r="BA2319" s="12">
        <f>Source!Y754</f>
        <v>22727.279999999999</v>
      </c>
      <c r="CD2319" s="12">
        <v>2</v>
      </c>
    </row>
    <row r="2320" spans="1:83" ht="107.4" x14ac:dyDescent="0.25">
      <c r="A2320" s="50" t="s">
        <v>482</v>
      </c>
      <c r="B2320" s="51" t="s">
        <v>973</v>
      </c>
      <c r="C2320" s="51" t="s">
        <v>1102</v>
      </c>
      <c r="D2320" s="52" t="str">
        <f>Source!H756</f>
        <v>пролет</v>
      </c>
      <c r="E2320" s="48">
        <f>Source!K756</f>
        <v>1</v>
      </c>
      <c r="F2320" s="48"/>
      <c r="G2320" s="48">
        <f>Source!I756</f>
        <v>1</v>
      </c>
      <c r="H2320" s="47"/>
      <c r="I2320" s="53"/>
      <c r="J2320" s="47"/>
      <c r="K2320" s="53"/>
      <c r="L2320" s="47"/>
    </row>
    <row r="2321" spans="1:83" ht="13.8" x14ac:dyDescent="0.25">
      <c r="A2321" s="55"/>
      <c r="B2321" s="48">
        <v>1</v>
      </c>
      <c r="C2321" s="55" t="s">
        <v>819</v>
      </c>
      <c r="D2321" s="52" t="s">
        <v>590</v>
      </c>
      <c r="E2321" s="49"/>
      <c r="F2321" s="48"/>
      <c r="G2321" s="49">
        <f>Source!U756</f>
        <v>83.248000000000005</v>
      </c>
      <c r="H2321" s="48"/>
      <c r="I2321" s="48"/>
      <c r="J2321" s="48"/>
      <c r="K2321" s="48"/>
      <c r="L2321" s="43">
        <f>SUM(L2322:L2322)-SUMIF(CE2322:CE2322, 1, L2322:L2322)</f>
        <v>49780.639999999999</v>
      </c>
    </row>
    <row r="2322" spans="1:83" ht="13.8" x14ac:dyDescent="0.25">
      <c r="A2322" s="51"/>
      <c r="B2322" s="51" t="s">
        <v>617</v>
      </c>
      <c r="C2322" s="51" t="s">
        <v>618</v>
      </c>
      <c r="D2322" s="52" t="s">
        <v>590</v>
      </c>
      <c r="E2322" s="48">
        <v>96.8</v>
      </c>
      <c r="F2322" s="48">
        <f>ROUND(0.86,7)</f>
        <v>0.86</v>
      </c>
      <c r="G2322" s="48">
        <f>SmtRes!CX754</f>
        <v>83.248000000000005</v>
      </c>
      <c r="H2322" s="47"/>
      <c r="I2322" s="53"/>
      <c r="J2322" s="47">
        <f>SmtRes!CZ754</f>
        <v>597.98</v>
      </c>
      <c r="K2322" s="53"/>
      <c r="L2322" s="47">
        <f>SmtRes!DI754</f>
        <v>49780.639999999999</v>
      </c>
    </row>
    <row r="2323" spans="1:83" ht="13.8" x14ac:dyDescent="0.25">
      <c r="A2323" s="55"/>
      <c r="B2323" s="48">
        <v>2</v>
      </c>
      <c r="C2323" s="55" t="s">
        <v>820</v>
      </c>
      <c r="D2323" s="52"/>
      <c r="E2323" s="49"/>
      <c r="F2323" s="48"/>
      <c r="G2323" s="49"/>
      <c r="H2323" s="48"/>
      <c r="I2323" s="48"/>
      <c r="J2323" s="48"/>
      <c r="K2323" s="48"/>
      <c r="L2323" s="43">
        <f>SUM(L2324:L2335)-SUMIF(CE2324:CE2335, 1, L2324:L2335)</f>
        <v>16209.2</v>
      </c>
    </row>
    <row r="2324" spans="1:83" ht="13.8" x14ac:dyDescent="0.25">
      <c r="A2324" s="55"/>
      <c r="B2324" s="48"/>
      <c r="C2324" s="55" t="s">
        <v>823</v>
      </c>
      <c r="D2324" s="52" t="s">
        <v>590</v>
      </c>
      <c r="E2324" s="49"/>
      <c r="F2324" s="48"/>
      <c r="G2324" s="49">
        <f>Source!V756</f>
        <v>12.229200000000001</v>
      </c>
      <c r="H2324" s="48"/>
      <c r="I2324" s="48"/>
      <c r="J2324" s="48"/>
      <c r="K2324" s="48"/>
      <c r="L2324" s="43">
        <f>SUMIF(CE2325:CE2335, 1, L2325:L2335)</f>
        <v>7570.63</v>
      </c>
      <c r="CE2324" s="12">
        <v>1</v>
      </c>
    </row>
    <row r="2325" spans="1:83" ht="27.6" x14ac:dyDescent="0.25">
      <c r="A2325" s="51"/>
      <c r="B2325" s="51" t="s">
        <v>593</v>
      </c>
      <c r="C2325" s="51" t="s">
        <v>595</v>
      </c>
      <c r="D2325" s="52" t="s">
        <v>596</v>
      </c>
      <c r="E2325" s="48">
        <v>0.88</v>
      </c>
      <c r="F2325" s="48">
        <f t="shared" ref="F2325:F2335" si="89">ROUND(0.86,7)</f>
        <v>0.86</v>
      </c>
      <c r="G2325" s="48">
        <f>SmtRes!CX756</f>
        <v>0.75680000000000003</v>
      </c>
      <c r="H2325" s="47"/>
      <c r="I2325" s="53"/>
      <c r="J2325" s="47">
        <f>SmtRes!CZ756</f>
        <v>1552.12</v>
      </c>
      <c r="K2325" s="53"/>
      <c r="L2325" s="47">
        <f>SmtRes!DG756</f>
        <v>1174.6400000000001</v>
      </c>
    </row>
    <row r="2326" spans="1:83" ht="13.8" x14ac:dyDescent="0.25">
      <c r="A2326" s="51"/>
      <c r="B2326" s="51" t="s">
        <v>597</v>
      </c>
      <c r="C2326" s="51" t="s">
        <v>821</v>
      </c>
      <c r="D2326" s="52" t="s">
        <v>590</v>
      </c>
      <c r="E2326" s="48">
        <f>SmtRes!DO756*SmtRes!AT756</f>
        <v>0.88</v>
      </c>
      <c r="F2326" s="48">
        <f t="shared" si="89"/>
        <v>0.86</v>
      </c>
      <c r="G2326" s="48">
        <f>SmtRes!DO756*SmtRes!CX756</f>
        <v>0.75680000000000003</v>
      </c>
      <c r="H2326" s="47"/>
      <c r="I2326" s="53"/>
      <c r="J2326" s="47">
        <f>ROUND(SmtRes!AG756/SmtRes!DO756, 2)</f>
        <v>803.25</v>
      </c>
      <c r="K2326" s="53"/>
      <c r="L2326" s="47">
        <f>SmtRes!DH756</f>
        <v>607.9</v>
      </c>
      <c r="CE2326" s="12">
        <v>1</v>
      </c>
    </row>
    <row r="2327" spans="1:83" ht="27.6" x14ac:dyDescent="0.25">
      <c r="A2327" s="51"/>
      <c r="B2327" s="51" t="s">
        <v>724</v>
      </c>
      <c r="C2327" s="51" t="s">
        <v>726</v>
      </c>
      <c r="D2327" s="52" t="s">
        <v>596</v>
      </c>
      <c r="E2327" s="48">
        <v>10.7</v>
      </c>
      <c r="F2327" s="48">
        <f t="shared" si="89"/>
        <v>0.86</v>
      </c>
      <c r="G2327" s="48">
        <f>SmtRes!CX757</f>
        <v>9.202</v>
      </c>
      <c r="H2327" s="47"/>
      <c r="I2327" s="53"/>
      <c r="J2327" s="47">
        <f>SmtRes!CZ757</f>
        <v>2.67</v>
      </c>
      <c r="K2327" s="53"/>
      <c r="L2327" s="47">
        <f>SmtRes!DG757</f>
        <v>24.57</v>
      </c>
    </row>
    <row r="2328" spans="1:83" ht="27.6" x14ac:dyDescent="0.25">
      <c r="A2328" s="51"/>
      <c r="B2328" s="51" t="s">
        <v>641</v>
      </c>
      <c r="C2328" s="51" t="s">
        <v>643</v>
      </c>
      <c r="D2328" s="52" t="s">
        <v>596</v>
      </c>
      <c r="E2328" s="48">
        <v>5.34</v>
      </c>
      <c r="F2328" s="48">
        <f t="shared" si="89"/>
        <v>0.86</v>
      </c>
      <c r="G2328" s="48">
        <f>SmtRes!CX758</f>
        <v>4.5923999999999996</v>
      </c>
      <c r="H2328" s="47">
        <f>SmtRes!CZ758</f>
        <v>55.78</v>
      </c>
      <c r="I2328" s="53">
        <f>SmtRes!AJ758</f>
        <v>1.38</v>
      </c>
      <c r="J2328" s="47">
        <f>ROUND(H2328*I2328, 2)</f>
        <v>76.98</v>
      </c>
      <c r="K2328" s="53"/>
      <c r="L2328" s="47">
        <f>SmtRes!DG758</f>
        <v>353.52</v>
      </c>
    </row>
    <row r="2329" spans="1:83" ht="13.8" x14ac:dyDescent="0.25">
      <c r="A2329" s="51"/>
      <c r="B2329" s="51" t="s">
        <v>644</v>
      </c>
      <c r="C2329" s="51" t="s">
        <v>868</v>
      </c>
      <c r="D2329" s="52" t="s">
        <v>590</v>
      </c>
      <c r="E2329" s="48">
        <f>SmtRes!DO758*SmtRes!AT758</f>
        <v>5.34</v>
      </c>
      <c r="F2329" s="48">
        <f t="shared" si="89"/>
        <v>0.86</v>
      </c>
      <c r="G2329" s="48">
        <f>SmtRes!DO758*SmtRes!CX758</f>
        <v>4.5923999999999996</v>
      </c>
      <c r="H2329" s="47"/>
      <c r="I2329" s="53"/>
      <c r="J2329" s="47">
        <f>ROUND(SmtRes!AG758/SmtRes!DO758, 2)</f>
        <v>531.04</v>
      </c>
      <c r="K2329" s="53"/>
      <c r="L2329" s="47">
        <f>SmtRes!DH758</f>
        <v>2438.75</v>
      </c>
      <c r="CE2329" s="12">
        <v>1</v>
      </c>
    </row>
    <row r="2330" spans="1:83" ht="27.6" x14ac:dyDescent="0.25">
      <c r="A2330" s="51"/>
      <c r="B2330" s="51" t="s">
        <v>638</v>
      </c>
      <c r="C2330" s="51" t="s">
        <v>640</v>
      </c>
      <c r="D2330" s="52" t="s">
        <v>596</v>
      </c>
      <c r="E2330" s="48">
        <v>1.78</v>
      </c>
      <c r="F2330" s="48">
        <f t="shared" si="89"/>
        <v>0.86</v>
      </c>
      <c r="G2330" s="48">
        <f>SmtRes!CX759</f>
        <v>1.5307999999999999</v>
      </c>
      <c r="H2330" s="47">
        <f>SmtRes!CZ759</f>
        <v>104.99</v>
      </c>
      <c r="I2330" s="53">
        <f>SmtRes!AJ759</f>
        <v>1.23</v>
      </c>
      <c r="J2330" s="47">
        <f>ROUND(H2330*I2330, 2)</f>
        <v>129.13999999999999</v>
      </c>
      <c r="K2330" s="53"/>
      <c r="L2330" s="47">
        <f>SmtRes!DG759</f>
        <v>197.69</v>
      </c>
    </row>
    <row r="2331" spans="1:83" ht="13.8" x14ac:dyDescent="0.25">
      <c r="A2331" s="51"/>
      <c r="B2331" s="51" t="s">
        <v>601</v>
      </c>
      <c r="C2331" s="51" t="s">
        <v>822</v>
      </c>
      <c r="D2331" s="52" t="s">
        <v>590</v>
      </c>
      <c r="E2331" s="48">
        <f>SmtRes!DO759*SmtRes!AT759</f>
        <v>1.78</v>
      </c>
      <c r="F2331" s="48">
        <f t="shared" si="89"/>
        <v>0.86</v>
      </c>
      <c r="G2331" s="48">
        <f>SmtRes!DO759*SmtRes!CX759</f>
        <v>1.5307999999999999</v>
      </c>
      <c r="H2331" s="47"/>
      <c r="I2331" s="53"/>
      <c r="J2331" s="47">
        <f>ROUND(SmtRes!AG759/SmtRes!DO759, 2)</f>
        <v>597.98</v>
      </c>
      <c r="K2331" s="53"/>
      <c r="L2331" s="47">
        <f>SmtRes!DH759</f>
        <v>915.39</v>
      </c>
      <c r="CE2331" s="12">
        <v>1</v>
      </c>
    </row>
    <row r="2332" spans="1:83" ht="27.6" x14ac:dyDescent="0.25">
      <c r="A2332" s="51"/>
      <c r="B2332" s="51" t="s">
        <v>727</v>
      </c>
      <c r="C2332" s="51" t="s">
        <v>729</v>
      </c>
      <c r="D2332" s="52" t="s">
        <v>596</v>
      </c>
      <c r="E2332" s="48">
        <v>5.34</v>
      </c>
      <c r="F2332" s="48">
        <f t="shared" si="89"/>
        <v>0.86</v>
      </c>
      <c r="G2332" s="48">
        <f>SmtRes!CX760</f>
        <v>4.5923999999999996</v>
      </c>
      <c r="H2332" s="47">
        <f>SmtRes!CZ760</f>
        <v>2608.83</v>
      </c>
      <c r="I2332" s="53">
        <f>SmtRes!AJ760</f>
        <v>1.17</v>
      </c>
      <c r="J2332" s="47">
        <f>ROUND(H2332*I2332, 2)</f>
        <v>3052.33</v>
      </c>
      <c r="K2332" s="53"/>
      <c r="L2332" s="47">
        <f>SmtRes!DG760</f>
        <v>14017.52</v>
      </c>
    </row>
    <row r="2333" spans="1:83" ht="13.8" x14ac:dyDescent="0.25">
      <c r="A2333" s="51"/>
      <c r="B2333" s="51" t="s">
        <v>660</v>
      </c>
      <c r="C2333" s="51" t="s">
        <v>890</v>
      </c>
      <c r="D2333" s="52" t="s">
        <v>590</v>
      </c>
      <c r="E2333" s="48">
        <f>SmtRes!DO760*SmtRes!AT760</f>
        <v>5.34</v>
      </c>
      <c r="F2333" s="48">
        <f t="shared" si="89"/>
        <v>0.86</v>
      </c>
      <c r="G2333" s="48">
        <f>SmtRes!DO760*SmtRes!CX760</f>
        <v>4.5923999999999996</v>
      </c>
      <c r="H2333" s="47"/>
      <c r="I2333" s="53"/>
      <c r="J2333" s="47">
        <f>ROUND(SmtRes!AG760/SmtRes!DO760, 2)</f>
        <v>687.23</v>
      </c>
      <c r="K2333" s="53"/>
      <c r="L2333" s="47">
        <f>SmtRes!DH760</f>
        <v>3156.04</v>
      </c>
      <c r="CE2333" s="12">
        <v>1</v>
      </c>
    </row>
    <row r="2334" spans="1:83" ht="27.6" x14ac:dyDescent="0.25">
      <c r="A2334" s="51"/>
      <c r="B2334" s="51" t="s">
        <v>598</v>
      </c>
      <c r="C2334" s="51" t="s">
        <v>600</v>
      </c>
      <c r="D2334" s="52" t="s">
        <v>596</v>
      </c>
      <c r="E2334" s="48">
        <v>0.88</v>
      </c>
      <c r="F2334" s="48">
        <f t="shared" si="89"/>
        <v>0.86</v>
      </c>
      <c r="G2334" s="48">
        <f>SmtRes!CX761</f>
        <v>0.75680000000000003</v>
      </c>
      <c r="H2334" s="47">
        <f>SmtRes!CZ761</f>
        <v>477.92</v>
      </c>
      <c r="I2334" s="53">
        <f>SmtRes!AJ761</f>
        <v>1.22</v>
      </c>
      <c r="J2334" s="47">
        <f>ROUND(H2334*I2334, 2)</f>
        <v>583.05999999999995</v>
      </c>
      <c r="K2334" s="53"/>
      <c r="L2334" s="47">
        <f>SmtRes!DG761</f>
        <v>441.26</v>
      </c>
    </row>
    <row r="2335" spans="1:83" ht="13.8" x14ac:dyDescent="0.25">
      <c r="A2335" s="51"/>
      <c r="B2335" s="51" t="s">
        <v>601</v>
      </c>
      <c r="C2335" s="51" t="s">
        <v>822</v>
      </c>
      <c r="D2335" s="52" t="s">
        <v>590</v>
      </c>
      <c r="E2335" s="48">
        <f>SmtRes!DO761*SmtRes!AT761</f>
        <v>0.88</v>
      </c>
      <c r="F2335" s="48">
        <f t="shared" si="89"/>
        <v>0.86</v>
      </c>
      <c r="G2335" s="48">
        <f>SmtRes!DO761*SmtRes!CX761</f>
        <v>0.75680000000000003</v>
      </c>
      <c r="H2335" s="47"/>
      <c r="I2335" s="53"/>
      <c r="J2335" s="47">
        <f>ROUND(SmtRes!AG761/SmtRes!DO761, 2)</f>
        <v>597.98</v>
      </c>
      <c r="K2335" s="53"/>
      <c r="L2335" s="47">
        <f>SmtRes!DH761</f>
        <v>452.55</v>
      </c>
      <c r="CE2335" s="12">
        <v>1</v>
      </c>
    </row>
    <row r="2336" spans="1:83" ht="13.8" x14ac:dyDescent="0.25">
      <c r="A2336" s="55"/>
      <c r="B2336" s="48">
        <v>4</v>
      </c>
      <c r="C2336" s="55" t="s">
        <v>824</v>
      </c>
      <c r="D2336" s="52"/>
      <c r="E2336" s="49"/>
      <c r="F2336" s="48"/>
      <c r="G2336" s="49"/>
      <c r="H2336" s="48"/>
      <c r="I2336" s="48"/>
      <c r="J2336" s="48"/>
      <c r="K2336" s="48"/>
      <c r="L2336" s="43">
        <f>SUM(L2337:L2337)-SUMIF(CE2337:CE2337, 1, L2337:L2337)</f>
        <v>0</v>
      </c>
    </row>
    <row r="2337" spans="1:82" ht="27.6" x14ac:dyDescent="0.25">
      <c r="A2337" s="51"/>
      <c r="B2337" s="51" t="s">
        <v>622</v>
      </c>
      <c r="C2337" s="56" t="s">
        <v>624</v>
      </c>
      <c r="D2337" s="57" t="s">
        <v>99</v>
      </c>
      <c r="E2337" s="58">
        <v>2.4000000000000001E-4</v>
      </c>
      <c r="F2337" s="58">
        <f>ROUND(0,7)</f>
        <v>0</v>
      </c>
      <c r="G2337" s="58">
        <f>SmtRes!CX762</f>
        <v>0</v>
      </c>
      <c r="H2337" s="59">
        <f>SmtRes!CZ762</f>
        <v>144581.54999999999</v>
      </c>
      <c r="I2337" s="60">
        <f>SmtRes!AI762</f>
        <v>1.77</v>
      </c>
      <c r="J2337" s="59">
        <f>ROUND(H2337*I2337, 2)</f>
        <v>255909.34</v>
      </c>
      <c r="K2337" s="60"/>
      <c r="L2337" s="59">
        <f>SmtRes!DF762</f>
        <v>0</v>
      </c>
    </row>
    <row r="2338" spans="1:82" ht="13.8" x14ac:dyDescent="0.25">
      <c r="A2338" s="51"/>
      <c r="B2338" s="51"/>
      <c r="C2338" s="61" t="s">
        <v>825</v>
      </c>
      <c r="D2338" s="52"/>
      <c r="E2338" s="48"/>
      <c r="F2338" s="48"/>
      <c r="G2338" s="48"/>
      <c r="H2338" s="47"/>
      <c r="I2338" s="53"/>
      <c r="J2338" s="47"/>
      <c r="K2338" s="53"/>
      <c r="L2338" s="47">
        <f>L2321+L2323+L2324+L2336</f>
        <v>73560.47</v>
      </c>
    </row>
    <row r="2339" spans="1:82" ht="41.4" x14ac:dyDescent="0.25">
      <c r="A2339" s="50" t="s">
        <v>988</v>
      </c>
      <c r="B2339" s="51" t="str">
        <f>Source!F757</f>
        <v>421/пр_2020_п.75_пп.а</v>
      </c>
      <c r="C2339" s="51" t="str">
        <f>Source!G757</f>
        <v>Сметная стоимость вспомогательных ненормируемых материальных ресурсов, не учтенная в сметной норме, 2%</v>
      </c>
      <c r="D2339" s="52" t="str">
        <f>Source!H757</f>
        <v>%</v>
      </c>
      <c r="E2339" s="48">
        <f>SmtRes!AT763</f>
        <v>2</v>
      </c>
      <c r="F2339" s="48"/>
      <c r="G2339" s="48">
        <f>Source!I757</f>
        <v>2</v>
      </c>
      <c r="H2339" s="47"/>
      <c r="I2339" s="53"/>
      <c r="J2339" s="47"/>
      <c r="K2339" s="53">
        <f>ROUND(0,7)</f>
        <v>0</v>
      </c>
      <c r="L2339" s="47">
        <f>Source!P757</f>
        <v>0</v>
      </c>
      <c r="AD2339" s="12">
        <f>ROUND((Source!AT757/100)*((ROUND(0*Source!I757, 2)+ROUND(0*Source!I757, 2))), 2)</f>
        <v>0</v>
      </c>
      <c r="AE2339" s="12">
        <f>ROUND((Source!AU757/100)*((ROUND(0*Source!I757, 2)+ROUND(0*Source!I757, 2))), 2)</f>
        <v>0</v>
      </c>
      <c r="AN2339" s="12">
        <f>L2339</f>
        <v>0</v>
      </c>
      <c r="AW2339" s="12">
        <f>L2339</f>
        <v>0</v>
      </c>
      <c r="AZ2339" s="12">
        <f>Source!X757</f>
        <v>0</v>
      </c>
      <c r="BA2339" s="12">
        <f>Source!Y757</f>
        <v>0</v>
      </c>
      <c r="CD2339" s="12">
        <v>2</v>
      </c>
    </row>
    <row r="2340" spans="1:82" ht="13.8" x14ac:dyDescent="0.25">
      <c r="A2340" s="51"/>
      <c r="B2340" s="51"/>
      <c r="C2340" s="51" t="s">
        <v>826</v>
      </c>
      <c r="D2340" s="52"/>
      <c r="E2340" s="48"/>
      <c r="F2340" s="48"/>
      <c r="G2340" s="48"/>
      <c r="H2340" s="47"/>
      <c r="I2340" s="53"/>
      <c r="J2340" s="47"/>
      <c r="K2340" s="53"/>
      <c r="L2340" s="47">
        <f>SUM(AR2320:AR2343)+SUM(AS2320:AS2343)+SUM(AT2320:AT2343)+SUM(AU2320:AU2343)+SUM(AV2320:AV2343)</f>
        <v>57351.27</v>
      </c>
    </row>
    <row r="2341" spans="1:82" ht="27.6" x14ac:dyDescent="0.25">
      <c r="A2341" s="51"/>
      <c r="B2341" s="51" t="s">
        <v>128</v>
      </c>
      <c r="C2341" s="51" t="s">
        <v>835</v>
      </c>
      <c r="D2341" s="52" t="s">
        <v>133</v>
      </c>
      <c r="E2341" s="48">
        <f>Source!BZ756</f>
        <v>97</v>
      </c>
      <c r="F2341" s="48"/>
      <c r="G2341" s="48">
        <f>Source!AT756</f>
        <v>97</v>
      </c>
      <c r="H2341" s="47"/>
      <c r="I2341" s="53"/>
      <c r="J2341" s="47"/>
      <c r="K2341" s="53"/>
      <c r="L2341" s="47">
        <f>SUM(AZ2320:AZ2343)</f>
        <v>55630.73</v>
      </c>
    </row>
    <row r="2342" spans="1:82" ht="27.6" x14ac:dyDescent="0.25">
      <c r="A2342" s="56"/>
      <c r="B2342" s="56" t="s">
        <v>129</v>
      </c>
      <c r="C2342" s="56" t="s">
        <v>836</v>
      </c>
      <c r="D2342" s="57" t="s">
        <v>133</v>
      </c>
      <c r="E2342" s="58">
        <f>Source!CA756</f>
        <v>51</v>
      </c>
      <c r="F2342" s="58"/>
      <c r="G2342" s="58">
        <f>Source!AU756</f>
        <v>51</v>
      </c>
      <c r="H2342" s="59"/>
      <c r="I2342" s="60"/>
      <c r="J2342" s="59"/>
      <c r="K2342" s="60"/>
      <c r="L2342" s="59">
        <f>SUM(BA2320:BA2343)</f>
        <v>29249.15</v>
      </c>
    </row>
    <row r="2343" spans="1:82" ht="13.8" x14ac:dyDescent="0.25">
      <c r="C2343" s="98" t="s">
        <v>829</v>
      </c>
      <c r="D2343" s="98"/>
      <c r="E2343" s="98"/>
      <c r="F2343" s="98"/>
      <c r="G2343" s="98"/>
      <c r="H2343" s="98"/>
      <c r="I2343" s="99">
        <f>K2343/E2320</f>
        <v>158440.35</v>
      </c>
      <c r="J2343" s="99"/>
      <c r="K2343" s="99">
        <f>L2321+L2323+L2336+L2341+L2342+L2324+SUM(L2339:L2339)</f>
        <v>158440.35</v>
      </c>
      <c r="L2343" s="99"/>
      <c r="AD2343" s="12">
        <f>ROUND((Source!AT756/100)*((ROUND(SUMIF(SmtRes!AQ754:'SmtRes'!AQ763,"=1",SmtRes!AD754:'SmtRes'!AD763)*Source!I756, 2)+ROUND(SUMIF(SmtRes!AQ754:'SmtRes'!AQ763,"=1",SmtRes!AC754:'SmtRes'!AC763)*Source!I756, 2))), 2)</f>
        <v>3701</v>
      </c>
      <c r="AE2343" s="12">
        <f>ROUND((Source!AU756/100)*((ROUND(SUMIF(SmtRes!AQ754:'SmtRes'!AQ763,"=1",SmtRes!AD754:'SmtRes'!AD763)*Source!I756, 2)+ROUND(SUMIF(SmtRes!AQ754:'SmtRes'!AQ763,"=1",SmtRes!AC754:'SmtRes'!AC763)*Source!I756, 2))), 2)</f>
        <v>1945.88</v>
      </c>
      <c r="AN2343" s="62">
        <f>L2321+L2323+L2336+L2341+L2342+L2324</f>
        <v>158440.35</v>
      </c>
      <c r="AO2343" s="62">
        <f>L2323</f>
        <v>16209.2</v>
      </c>
      <c r="AQ2343" s="12" t="s">
        <v>830</v>
      </c>
      <c r="AR2343" s="62">
        <f>L2321</f>
        <v>49780.639999999999</v>
      </c>
      <c r="AT2343" s="62">
        <f>L2324</f>
        <v>7570.63</v>
      </c>
      <c r="AV2343" s="12" t="s">
        <v>830</v>
      </c>
      <c r="AW2343" s="62">
        <f>L2336</f>
        <v>0</v>
      </c>
      <c r="AZ2343" s="12">
        <f>Source!X756</f>
        <v>55630.73</v>
      </c>
      <c r="BA2343" s="12">
        <f>Source!Y756</f>
        <v>29249.15</v>
      </c>
      <c r="CD2343" s="12">
        <v>2</v>
      </c>
    </row>
    <row r="2345" spans="1:82" ht="13.8" hidden="1" x14ac:dyDescent="0.25">
      <c r="A2345" s="41"/>
      <c r="B2345" s="42"/>
      <c r="C2345" s="76" t="s">
        <v>831</v>
      </c>
      <c r="D2345" s="76"/>
      <c r="E2345" s="76"/>
      <c r="F2345" s="76"/>
      <c r="G2345" s="76"/>
      <c r="H2345" s="76"/>
      <c r="I2345" s="43"/>
      <c r="J2345" s="41"/>
      <c r="K2345" s="44"/>
      <c r="L2345" s="43">
        <f>L2347+L2348+L2354+L2358</f>
        <v>449754.25</v>
      </c>
    </row>
    <row r="2346" spans="1:82" ht="13.8" hidden="1" x14ac:dyDescent="0.25">
      <c r="A2346" s="45"/>
      <c r="B2346" s="46"/>
      <c r="C2346" s="82" t="s">
        <v>791</v>
      </c>
      <c r="D2346" s="83"/>
      <c r="E2346" s="83"/>
      <c r="F2346" s="83"/>
      <c r="G2346" s="83"/>
      <c r="H2346" s="83"/>
      <c r="I2346" s="47"/>
      <c r="J2346" s="45"/>
      <c r="K2346" s="48"/>
      <c r="L2346" s="47"/>
    </row>
    <row r="2347" spans="1:82" ht="13.8" hidden="1" x14ac:dyDescent="0.25">
      <c r="A2347" s="45"/>
      <c r="B2347" s="46"/>
      <c r="C2347" s="83" t="s">
        <v>792</v>
      </c>
      <c r="D2347" s="83"/>
      <c r="E2347" s="83"/>
      <c r="F2347" s="83"/>
      <c r="G2347" s="83"/>
      <c r="H2347" s="83"/>
      <c r="I2347" s="47"/>
      <c r="J2347" s="45"/>
      <c r="K2347" s="48"/>
      <c r="L2347" s="47">
        <f>SUM(AR2027:AR2343)</f>
        <v>286896.41000000003</v>
      </c>
    </row>
    <row r="2348" spans="1:82" ht="13.8" hidden="1" x14ac:dyDescent="0.25">
      <c r="A2348" s="45"/>
      <c r="B2348" s="46"/>
      <c r="C2348" s="83" t="s">
        <v>793</v>
      </c>
      <c r="D2348" s="83"/>
      <c r="E2348" s="83"/>
      <c r="F2348" s="83"/>
      <c r="G2348" s="83"/>
      <c r="H2348" s="83"/>
      <c r="I2348" s="47"/>
      <c r="J2348" s="45"/>
      <c r="K2348" s="48"/>
      <c r="L2348" s="47">
        <f>L2350+L2353+L2352</f>
        <v>162857.84</v>
      </c>
    </row>
    <row r="2349" spans="1:82" ht="13.8" hidden="1" x14ac:dyDescent="0.25">
      <c r="A2349" s="45"/>
      <c r="B2349" s="46"/>
      <c r="C2349" s="82" t="s">
        <v>794</v>
      </c>
      <c r="D2349" s="83"/>
      <c r="E2349" s="83"/>
      <c r="F2349" s="83"/>
      <c r="G2349" s="83"/>
      <c r="H2349" s="83"/>
      <c r="I2349" s="47"/>
      <c r="J2349" s="45"/>
      <c r="K2349" s="48"/>
      <c r="L2349" s="47"/>
    </row>
    <row r="2350" spans="1:82" ht="13.8" hidden="1" x14ac:dyDescent="0.25">
      <c r="A2350" s="45"/>
      <c r="B2350" s="46"/>
      <c r="C2350" s="83" t="s">
        <v>793</v>
      </c>
      <c r="D2350" s="83"/>
      <c r="E2350" s="83"/>
      <c r="F2350" s="83"/>
      <c r="G2350" s="83"/>
      <c r="H2350" s="83"/>
      <c r="I2350" s="47"/>
      <c r="J2350" s="45"/>
      <c r="K2350" s="48"/>
      <c r="L2350" s="47">
        <f>SUM(AO2027:AO2343)</f>
        <v>111689.73000000001</v>
      </c>
    </row>
    <row r="2351" spans="1:82" ht="13.8" hidden="1" x14ac:dyDescent="0.25">
      <c r="A2351" s="45"/>
      <c r="B2351" s="46"/>
      <c r="C2351" s="82" t="s">
        <v>795</v>
      </c>
      <c r="D2351" s="83"/>
      <c r="E2351" s="83"/>
      <c r="F2351" s="83"/>
      <c r="G2351" s="83"/>
      <c r="H2351" s="83"/>
      <c r="I2351" s="47"/>
      <c r="J2351" s="45"/>
      <c r="K2351" s="48"/>
      <c r="L2351" s="47"/>
    </row>
    <row r="2352" spans="1:82" ht="13.8" hidden="1" x14ac:dyDescent="0.25">
      <c r="A2352" s="45"/>
      <c r="B2352" s="46"/>
      <c r="C2352" s="83" t="s">
        <v>815</v>
      </c>
      <c r="D2352" s="83"/>
      <c r="E2352" s="83"/>
      <c r="F2352" s="83"/>
      <c r="G2352" s="83"/>
      <c r="H2352" s="83"/>
      <c r="I2352" s="47"/>
      <c r="J2352" s="45"/>
      <c r="K2352" s="48"/>
      <c r="L2352" s="47">
        <f>SUM(AT2027:AT2343)</f>
        <v>51168.109999999993</v>
      </c>
    </row>
    <row r="2353" spans="1:12" ht="13.8" hidden="1" x14ac:dyDescent="0.25">
      <c r="A2353" s="45"/>
      <c r="B2353" s="46"/>
      <c r="C2353" s="83" t="s">
        <v>796</v>
      </c>
      <c r="D2353" s="83"/>
      <c r="E2353" s="83"/>
      <c r="F2353" s="83"/>
      <c r="G2353" s="83"/>
      <c r="H2353" s="83"/>
      <c r="I2353" s="47"/>
      <c r="J2353" s="45"/>
      <c r="K2353" s="48"/>
      <c r="L2353" s="47">
        <f>SUM(AV2027:AV2343)</f>
        <v>0</v>
      </c>
    </row>
    <row r="2354" spans="1:12" ht="13.8" hidden="1" x14ac:dyDescent="0.25">
      <c r="A2354" s="45"/>
      <c r="B2354" s="46"/>
      <c r="C2354" s="83" t="s">
        <v>797</v>
      </c>
      <c r="D2354" s="83"/>
      <c r="E2354" s="83"/>
      <c r="F2354" s="83"/>
      <c r="G2354" s="83"/>
      <c r="H2354" s="83"/>
      <c r="I2354" s="47"/>
      <c r="J2354" s="45"/>
      <c r="K2354" s="48"/>
      <c r="L2354" s="47">
        <f>L2356+L2357</f>
        <v>0</v>
      </c>
    </row>
    <row r="2355" spans="1:12" ht="13.8" hidden="1" x14ac:dyDescent="0.25">
      <c r="A2355" s="45"/>
      <c r="B2355" s="46"/>
      <c r="C2355" s="82" t="s">
        <v>794</v>
      </c>
      <c r="D2355" s="83"/>
      <c r="E2355" s="83"/>
      <c r="F2355" s="83"/>
      <c r="G2355" s="83"/>
      <c r="H2355" s="83"/>
      <c r="I2355" s="47"/>
      <c r="J2355" s="45"/>
      <c r="K2355" s="48"/>
      <c r="L2355" s="47"/>
    </row>
    <row r="2356" spans="1:12" ht="13.8" hidden="1" x14ac:dyDescent="0.25">
      <c r="A2356" s="45"/>
      <c r="B2356" s="46"/>
      <c r="C2356" s="83" t="s">
        <v>798</v>
      </c>
      <c r="D2356" s="83"/>
      <c r="E2356" s="83"/>
      <c r="F2356" s="83"/>
      <c r="G2356" s="83"/>
      <c r="H2356" s="83"/>
      <c r="I2356" s="47"/>
      <c r="J2356" s="45"/>
      <c r="K2356" s="48"/>
      <c r="L2356" s="47">
        <f>SUM(AW2027:AW2343)-SUM(BK2027:BK2343)</f>
        <v>0</v>
      </c>
    </row>
    <row r="2357" spans="1:12" ht="13.8" hidden="1" x14ac:dyDescent="0.25">
      <c r="A2357" s="45"/>
      <c r="B2357" s="46"/>
      <c r="C2357" s="83" t="s">
        <v>799</v>
      </c>
      <c r="D2357" s="83"/>
      <c r="E2357" s="83"/>
      <c r="F2357" s="83"/>
      <c r="G2357" s="83"/>
      <c r="H2357" s="83"/>
      <c r="I2357" s="47"/>
      <c r="J2357" s="45"/>
      <c r="K2357" s="48"/>
      <c r="L2357" s="47">
        <f>SUM(BC2027:BC2343)</f>
        <v>0</v>
      </c>
    </row>
    <row r="2358" spans="1:12" ht="13.8" hidden="1" x14ac:dyDescent="0.25">
      <c r="A2358" s="45"/>
      <c r="B2358" s="46"/>
      <c r="C2358" s="83" t="s">
        <v>800</v>
      </c>
      <c r="D2358" s="83"/>
      <c r="E2358" s="83"/>
      <c r="F2358" s="83"/>
      <c r="G2358" s="83"/>
      <c r="H2358" s="83"/>
      <c r="I2358" s="47"/>
      <c r="J2358" s="45"/>
      <c r="K2358" s="48"/>
      <c r="L2358" s="47">
        <f>SUM(BB2027:BB2343)</f>
        <v>0</v>
      </c>
    </row>
    <row r="2359" spans="1:12" ht="13.8" hidden="1" x14ac:dyDescent="0.25">
      <c r="A2359" s="45"/>
      <c r="B2359" s="46"/>
      <c r="C2359" s="83" t="s">
        <v>801</v>
      </c>
      <c r="D2359" s="83"/>
      <c r="E2359" s="83"/>
      <c r="F2359" s="83"/>
      <c r="G2359" s="83"/>
      <c r="H2359" s="83"/>
      <c r="I2359" s="47"/>
      <c r="J2359" s="45"/>
      <c r="K2359" s="48"/>
      <c r="L2359" s="47">
        <f>SUM(AR2027:AR2343)+SUM(AT2027:AT2343)+SUM(AV2027:AV2343)</f>
        <v>338064.52</v>
      </c>
    </row>
    <row r="2360" spans="1:12" ht="13.8" hidden="1" x14ac:dyDescent="0.25">
      <c r="A2360" s="45"/>
      <c r="B2360" s="46"/>
      <c r="C2360" s="83" t="s">
        <v>802</v>
      </c>
      <c r="D2360" s="83"/>
      <c r="E2360" s="83"/>
      <c r="F2360" s="83"/>
      <c r="G2360" s="83"/>
      <c r="H2360" s="83"/>
      <c r="I2360" s="47"/>
      <c r="J2360" s="45"/>
      <c r="K2360" s="48"/>
      <c r="L2360" s="47">
        <f>SUM(AZ2027:AZ2343)</f>
        <v>327922.58999999997</v>
      </c>
    </row>
    <row r="2361" spans="1:12" ht="13.8" hidden="1" x14ac:dyDescent="0.25">
      <c r="A2361" s="45"/>
      <c r="B2361" s="46"/>
      <c r="C2361" s="83" t="s">
        <v>803</v>
      </c>
      <c r="D2361" s="83"/>
      <c r="E2361" s="83"/>
      <c r="F2361" s="83"/>
      <c r="G2361" s="83"/>
      <c r="H2361" s="83"/>
      <c r="I2361" s="47"/>
      <c r="J2361" s="45"/>
      <c r="K2361" s="48"/>
      <c r="L2361" s="47">
        <f>SUM(BA2027:BA2343)</f>
        <v>172412.91</v>
      </c>
    </row>
    <row r="2362" spans="1:12" ht="13.8" hidden="1" x14ac:dyDescent="0.25">
      <c r="A2362" s="45"/>
      <c r="B2362" s="46"/>
      <c r="C2362" s="83" t="s">
        <v>804</v>
      </c>
      <c r="D2362" s="83"/>
      <c r="E2362" s="83"/>
      <c r="F2362" s="83"/>
      <c r="G2362" s="83"/>
      <c r="H2362" s="83"/>
      <c r="I2362" s="47"/>
      <c r="J2362" s="45"/>
      <c r="K2362" s="48"/>
      <c r="L2362" s="47">
        <f>L2364+L2365</f>
        <v>0</v>
      </c>
    </row>
    <row r="2363" spans="1:12" ht="13.8" hidden="1" x14ac:dyDescent="0.25">
      <c r="A2363" s="45"/>
      <c r="B2363" s="46"/>
      <c r="C2363" s="82" t="s">
        <v>791</v>
      </c>
      <c r="D2363" s="83"/>
      <c r="E2363" s="83"/>
      <c r="F2363" s="83"/>
      <c r="G2363" s="83"/>
      <c r="H2363" s="83"/>
      <c r="I2363" s="47"/>
      <c r="J2363" s="45"/>
      <c r="K2363" s="48"/>
      <c r="L2363" s="47"/>
    </row>
    <row r="2364" spans="1:12" ht="13.8" hidden="1" x14ac:dyDescent="0.25">
      <c r="A2364" s="45"/>
      <c r="B2364" s="46"/>
      <c r="C2364" s="83" t="s">
        <v>805</v>
      </c>
      <c r="D2364" s="83"/>
      <c r="E2364" s="83"/>
      <c r="F2364" s="83"/>
      <c r="G2364" s="83"/>
      <c r="H2364" s="83"/>
      <c r="I2364" s="47"/>
      <c r="J2364" s="45"/>
      <c r="K2364" s="48"/>
      <c r="L2364" s="47">
        <f>SUM(BK2027:BK2343)</f>
        <v>0</v>
      </c>
    </row>
    <row r="2365" spans="1:12" ht="13.8" hidden="1" x14ac:dyDescent="0.25">
      <c r="A2365" s="45"/>
      <c r="B2365" s="46"/>
      <c r="C2365" s="83" t="s">
        <v>806</v>
      </c>
      <c r="D2365" s="83"/>
      <c r="E2365" s="83"/>
      <c r="F2365" s="83"/>
      <c r="G2365" s="83"/>
      <c r="H2365" s="83"/>
      <c r="I2365" s="47"/>
      <c r="J2365" s="45"/>
      <c r="K2365" s="48"/>
      <c r="L2365" s="47">
        <f>SUM(BD2027:BD2343)</f>
        <v>0</v>
      </c>
    </row>
    <row r="2366" spans="1:12" ht="13.8" hidden="1" x14ac:dyDescent="0.25">
      <c r="A2366" s="45"/>
      <c r="B2366" s="46"/>
      <c r="C2366" s="83" t="s">
        <v>807</v>
      </c>
      <c r="D2366" s="83"/>
      <c r="E2366" s="83"/>
      <c r="F2366" s="83"/>
      <c r="G2366" s="83"/>
      <c r="H2366" s="83"/>
      <c r="I2366" s="47"/>
      <c r="J2366" s="45"/>
      <c r="K2366" s="48"/>
      <c r="L2366" s="47"/>
    </row>
    <row r="2367" spans="1:12" ht="13.8" hidden="1" x14ac:dyDescent="0.25">
      <c r="A2367" s="45"/>
      <c r="B2367" s="46"/>
      <c r="C2367" s="83" t="s">
        <v>808</v>
      </c>
      <c r="D2367" s="83"/>
      <c r="E2367" s="83"/>
      <c r="F2367" s="83"/>
      <c r="G2367" s="83"/>
      <c r="H2367" s="83"/>
      <c r="I2367" s="47"/>
      <c r="J2367" s="45"/>
      <c r="K2367" s="48"/>
      <c r="L2367" s="47">
        <f>SUM(BO2027:BO2343)</f>
        <v>0</v>
      </c>
    </row>
    <row r="2368" spans="1:12" ht="13.8" hidden="1" x14ac:dyDescent="0.25">
      <c r="A2368" s="41"/>
      <c r="B2368" s="42"/>
      <c r="C2368" s="76" t="s">
        <v>809</v>
      </c>
      <c r="D2368" s="76"/>
      <c r="E2368" s="76"/>
      <c r="F2368" s="76"/>
      <c r="G2368" s="76"/>
      <c r="H2368" s="76"/>
      <c r="I2368" s="43"/>
      <c r="J2368" s="41"/>
      <c r="K2368" s="44"/>
      <c r="L2368" s="43">
        <f>L2345+L2360+L2361+L2362+L2366+L2367</f>
        <v>950089.75</v>
      </c>
    </row>
    <row r="2369" spans="1:12" ht="13.8" hidden="1" x14ac:dyDescent="0.25">
      <c r="A2369" s="45"/>
      <c r="B2369" s="46"/>
      <c r="C2369" s="82" t="s">
        <v>810</v>
      </c>
      <c r="D2369" s="83"/>
      <c r="E2369" s="83"/>
      <c r="F2369" s="83"/>
      <c r="G2369" s="83"/>
      <c r="H2369" s="83"/>
      <c r="I2369" s="47"/>
      <c r="J2369" s="45"/>
      <c r="K2369" s="48"/>
      <c r="L2369" s="47"/>
    </row>
    <row r="2370" spans="1:12" ht="13.8" hidden="1" x14ac:dyDescent="0.25">
      <c r="A2370" s="45"/>
      <c r="B2370" s="46"/>
      <c r="C2370" s="83" t="s">
        <v>811</v>
      </c>
      <c r="D2370" s="83"/>
      <c r="E2370" s="83"/>
      <c r="F2370" s="83"/>
      <c r="G2370" s="83"/>
      <c r="H2370" s="83"/>
      <c r="I2370" s="47"/>
      <c r="J2370" s="45"/>
      <c r="K2370" s="48"/>
      <c r="L2370" s="47">
        <f>SUM(AX2027:AX2343)</f>
        <v>0</v>
      </c>
    </row>
    <row r="2371" spans="1:12" ht="13.8" hidden="1" x14ac:dyDescent="0.25">
      <c r="A2371" s="45"/>
      <c r="B2371" s="46"/>
      <c r="C2371" s="83" t="s">
        <v>812</v>
      </c>
      <c r="D2371" s="83"/>
      <c r="E2371" s="83"/>
      <c r="F2371" s="83"/>
      <c r="G2371" s="83"/>
      <c r="H2371" s="83"/>
      <c r="I2371" s="47"/>
      <c r="J2371" s="45"/>
      <c r="K2371" s="48"/>
      <c r="L2371" s="47">
        <f>SUM(AY2027:AY2343)</f>
        <v>0</v>
      </c>
    </row>
    <row r="2372" spans="1:12" ht="13.8" hidden="1" x14ac:dyDescent="0.25">
      <c r="A2372" s="45"/>
      <c r="B2372" s="46"/>
      <c r="C2372" s="83" t="s">
        <v>813</v>
      </c>
      <c r="D2372" s="83"/>
      <c r="E2372" s="83"/>
      <c r="F2372" s="100"/>
      <c r="G2372" s="49">
        <f>Source!F781</f>
        <v>479.77593999999999</v>
      </c>
      <c r="H2372" s="45"/>
      <c r="I2372" s="45"/>
      <c r="J2372" s="45"/>
      <c r="K2372" s="45"/>
      <c r="L2372" s="45"/>
    </row>
    <row r="2373" spans="1:12" ht="13.8" hidden="1" x14ac:dyDescent="0.25">
      <c r="A2373" s="45"/>
      <c r="B2373" s="46"/>
      <c r="C2373" s="83" t="s">
        <v>814</v>
      </c>
      <c r="D2373" s="83"/>
      <c r="E2373" s="83"/>
      <c r="F2373" s="100"/>
      <c r="G2373" s="49">
        <f>Source!F782</f>
        <v>83.044179999999997</v>
      </c>
      <c r="H2373" s="45"/>
      <c r="I2373" s="45"/>
      <c r="J2373" s="45"/>
      <c r="K2373" s="45"/>
      <c r="L2373" s="45"/>
    </row>
    <row r="2374" spans="1:12" hidden="1" x14ac:dyDescent="0.25"/>
    <row r="2375" spans="1:12" hidden="1" x14ac:dyDescent="0.25"/>
    <row r="2376" spans="1:12" ht="13.8" hidden="1" x14ac:dyDescent="0.25">
      <c r="A2376" s="41"/>
      <c r="B2376" s="42"/>
      <c r="C2376" s="76" t="s">
        <v>790</v>
      </c>
      <c r="D2376" s="76"/>
      <c r="E2376" s="76"/>
      <c r="F2376" s="76"/>
      <c r="G2376" s="76"/>
      <c r="H2376" s="76"/>
      <c r="I2376" s="43"/>
      <c r="J2376" s="41"/>
      <c r="K2376" s="44"/>
      <c r="L2376" s="43">
        <f>L2378+L2379+L2385+L2389</f>
        <v>719077.36999999988</v>
      </c>
    </row>
    <row r="2377" spans="1:12" ht="13.8" hidden="1" x14ac:dyDescent="0.25">
      <c r="A2377" s="45"/>
      <c r="B2377" s="46"/>
      <c r="C2377" s="82" t="s">
        <v>791</v>
      </c>
      <c r="D2377" s="83"/>
      <c r="E2377" s="83"/>
      <c r="F2377" s="83"/>
      <c r="G2377" s="83"/>
      <c r="H2377" s="83"/>
      <c r="I2377" s="47"/>
      <c r="J2377" s="45"/>
      <c r="K2377" s="48"/>
      <c r="L2377" s="47"/>
    </row>
    <row r="2378" spans="1:12" ht="13.8" hidden="1" x14ac:dyDescent="0.25">
      <c r="A2378" s="45"/>
      <c r="B2378" s="46"/>
      <c r="C2378" s="83" t="s">
        <v>792</v>
      </c>
      <c r="D2378" s="83"/>
      <c r="E2378" s="83"/>
      <c r="F2378" s="83"/>
      <c r="G2378" s="83"/>
      <c r="H2378" s="83"/>
      <c r="I2378" s="47"/>
      <c r="J2378" s="45"/>
      <c r="K2378" s="48"/>
      <c r="L2378" s="47">
        <f>SUM(AR1663:AR2374)</f>
        <v>458775.21999999991</v>
      </c>
    </row>
    <row r="2379" spans="1:12" ht="13.8" hidden="1" x14ac:dyDescent="0.25">
      <c r="A2379" s="45"/>
      <c r="B2379" s="46"/>
      <c r="C2379" s="83" t="s">
        <v>793</v>
      </c>
      <c r="D2379" s="83"/>
      <c r="E2379" s="83"/>
      <c r="F2379" s="83"/>
      <c r="G2379" s="83"/>
      <c r="H2379" s="83"/>
      <c r="I2379" s="47"/>
      <c r="J2379" s="45"/>
      <c r="K2379" s="48"/>
      <c r="L2379" s="47">
        <f>L2381+L2384+L2383</f>
        <v>260302.15000000002</v>
      </c>
    </row>
    <row r="2380" spans="1:12" ht="13.8" hidden="1" x14ac:dyDescent="0.25">
      <c r="A2380" s="45"/>
      <c r="B2380" s="46"/>
      <c r="C2380" s="82" t="s">
        <v>794</v>
      </c>
      <c r="D2380" s="83"/>
      <c r="E2380" s="83"/>
      <c r="F2380" s="83"/>
      <c r="G2380" s="83"/>
      <c r="H2380" s="83"/>
      <c r="I2380" s="47"/>
      <c r="J2380" s="45"/>
      <c r="K2380" s="48"/>
      <c r="L2380" s="47"/>
    </row>
    <row r="2381" spans="1:12" ht="13.8" hidden="1" x14ac:dyDescent="0.25">
      <c r="A2381" s="45"/>
      <c r="B2381" s="46"/>
      <c r="C2381" s="83" t="s">
        <v>793</v>
      </c>
      <c r="D2381" s="83"/>
      <c r="E2381" s="83"/>
      <c r="F2381" s="83"/>
      <c r="G2381" s="83"/>
      <c r="H2381" s="83"/>
      <c r="I2381" s="47"/>
      <c r="J2381" s="45"/>
      <c r="K2381" s="48"/>
      <c r="L2381" s="47">
        <f>SUM(AO1663:AO2374)</f>
        <v>178476.75</v>
      </c>
    </row>
    <row r="2382" spans="1:12" ht="13.8" hidden="1" x14ac:dyDescent="0.25">
      <c r="A2382" s="45"/>
      <c r="B2382" s="46"/>
      <c r="C2382" s="82" t="s">
        <v>795</v>
      </c>
      <c r="D2382" s="83"/>
      <c r="E2382" s="83"/>
      <c r="F2382" s="83"/>
      <c r="G2382" s="83"/>
      <c r="H2382" s="83"/>
      <c r="I2382" s="47"/>
      <c r="J2382" s="45"/>
      <c r="K2382" s="48"/>
      <c r="L2382" s="47"/>
    </row>
    <row r="2383" spans="1:12" ht="13.8" hidden="1" x14ac:dyDescent="0.25">
      <c r="A2383" s="45"/>
      <c r="B2383" s="46"/>
      <c r="C2383" s="83" t="s">
        <v>815</v>
      </c>
      <c r="D2383" s="83"/>
      <c r="E2383" s="83"/>
      <c r="F2383" s="83"/>
      <c r="G2383" s="83"/>
      <c r="H2383" s="83"/>
      <c r="I2383" s="47"/>
      <c r="J2383" s="45"/>
      <c r="K2383" s="48"/>
      <c r="L2383" s="47">
        <f>SUM(AT1663:AT2374)</f>
        <v>81825.400000000009</v>
      </c>
    </row>
    <row r="2384" spans="1:12" ht="13.8" hidden="1" x14ac:dyDescent="0.25">
      <c r="A2384" s="45"/>
      <c r="B2384" s="46"/>
      <c r="C2384" s="83" t="s">
        <v>796</v>
      </c>
      <c r="D2384" s="83"/>
      <c r="E2384" s="83"/>
      <c r="F2384" s="83"/>
      <c r="G2384" s="83"/>
      <c r="H2384" s="83"/>
      <c r="I2384" s="47"/>
      <c r="J2384" s="45"/>
      <c r="K2384" s="48"/>
      <c r="L2384" s="47">
        <f>SUM(AV1663:AV2374)</f>
        <v>0</v>
      </c>
    </row>
    <row r="2385" spans="1:12" ht="13.8" hidden="1" x14ac:dyDescent="0.25">
      <c r="A2385" s="45"/>
      <c r="B2385" s="46"/>
      <c r="C2385" s="83" t="s">
        <v>797</v>
      </c>
      <c r="D2385" s="83"/>
      <c r="E2385" s="83"/>
      <c r="F2385" s="83"/>
      <c r="G2385" s="83"/>
      <c r="H2385" s="83"/>
      <c r="I2385" s="47"/>
      <c r="J2385" s="45"/>
      <c r="K2385" s="48"/>
      <c r="L2385" s="47">
        <f>L2387+L2388</f>
        <v>0</v>
      </c>
    </row>
    <row r="2386" spans="1:12" ht="13.8" hidden="1" x14ac:dyDescent="0.25">
      <c r="A2386" s="45"/>
      <c r="B2386" s="46"/>
      <c r="C2386" s="82" t="s">
        <v>794</v>
      </c>
      <c r="D2386" s="83"/>
      <c r="E2386" s="83"/>
      <c r="F2386" s="83"/>
      <c r="G2386" s="83"/>
      <c r="H2386" s="83"/>
      <c r="I2386" s="47"/>
      <c r="J2386" s="45"/>
      <c r="K2386" s="48"/>
      <c r="L2386" s="47"/>
    </row>
    <row r="2387" spans="1:12" ht="13.8" hidden="1" x14ac:dyDescent="0.25">
      <c r="A2387" s="45"/>
      <c r="B2387" s="46"/>
      <c r="C2387" s="83" t="s">
        <v>798</v>
      </c>
      <c r="D2387" s="83"/>
      <c r="E2387" s="83"/>
      <c r="F2387" s="83"/>
      <c r="G2387" s="83"/>
      <c r="H2387" s="83"/>
      <c r="I2387" s="47"/>
      <c r="J2387" s="45"/>
      <c r="K2387" s="48"/>
      <c r="L2387" s="47">
        <f>SUM(AW1663:AW2374)-SUM(BK1663:BK2374)</f>
        <v>0</v>
      </c>
    </row>
    <row r="2388" spans="1:12" ht="13.8" hidden="1" x14ac:dyDescent="0.25">
      <c r="A2388" s="45"/>
      <c r="B2388" s="46"/>
      <c r="C2388" s="83" t="s">
        <v>799</v>
      </c>
      <c r="D2388" s="83"/>
      <c r="E2388" s="83"/>
      <c r="F2388" s="83"/>
      <c r="G2388" s="83"/>
      <c r="H2388" s="83"/>
      <c r="I2388" s="47"/>
      <c r="J2388" s="45"/>
      <c r="K2388" s="48"/>
      <c r="L2388" s="47">
        <f>SUM(BC1663:BC2374)</f>
        <v>0</v>
      </c>
    </row>
    <row r="2389" spans="1:12" ht="13.8" hidden="1" x14ac:dyDescent="0.25">
      <c r="A2389" s="45"/>
      <c r="B2389" s="46"/>
      <c r="C2389" s="83" t="s">
        <v>800</v>
      </c>
      <c r="D2389" s="83"/>
      <c r="E2389" s="83"/>
      <c r="F2389" s="83"/>
      <c r="G2389" s="83"/>
      <c r="H2389" s="83"/>
      <c r="I2389" s="47"/>
      <c r="J2389" s="45"/>
      <c r="K2389" s="48"/>
      <c r="L2389" s="47">
        <f>SUM(BB1663:BB2374)</f>
        <v>0</v>
      </c>
    </row>
    <row r="2390" spans="1:12" ht="13.8" hidden="1" x14ac:dyDescent="0.25">
      <c r="A2390" s="45"/>
      <c r="B2390" s="46"/>
      <c r="C2390" s="83" t="s">
        <v>801</v>
      </c>
      <c r="D2390" s="83"/>
      <c r="E2390" s="83"/>
      <c r="F2390" s="83"/>
      <c r="G2390" s="83"/>
      <c r="H2390" s="83"/>
      <c r="I2390" s="47"/>
      <c r="J2390" s="45"/>
      <c r="K2390" s="48"/>
      <c r="L2390" s="47">
        <f>SUM(AR1663:AR2374)+SUM(AT1663:AT2374)+SUM(AV1663:AV2374)</f>
        <v>540600.61999999988</v>
      </c>
    </row>
    <row r="2391" spans="1:12" ht="13.8" hidden="1" x14ac:dyDescent="0.25">
      <c r="A2391" s="45"/>
      <c r="B2391" s="46"/>
      <c r="C2391" s="83" t="s">
        <v>802</v>
      </c>
      <c r="D2391" s="83"/>
      <c r="E2391" s="83"/>
      <c r="F2391" s="83"/>
      <c r="G2391" s="83"/>
      <c r="H2391" s="83"/>
      <c r="I2391" s="47"/>
      <c r="J2391" s="45"/>
      <c r="K2391" s="48"/>
      <c r="L2391" s="47">
        <f>SUM(AZ1663:AZ2374)</f>
        <v>524382.62000000011</v>
      </c>
    </row>
    <row r="2392" spans="1:12" ht="13.8" hidden="1" x14ac:dyDescent="0.25">
      <c r="A2392" s="45"/>
      <c r="B2392" s="46"/>
      <c r="C2392" s="83" t="s">
        <v>803</v>
      </c>
      <c r="D2392" s="83"/>
      <c r="E2392" s="83"/>
      <c r="F2392" s="83"/>
      <c r="G2392" s="83"/>
      <c r="H2392" s="83"/>
      <c r="I2392" s="47"/>
      <c r="J2392" s="45"/>
      <c r="K2392" s="48"/>
      <c r="L2392" s="47">
        <f>SUM(BA1663:BA2374)</f>
        <v>275706.32</v>
      </c>
    </row>
    <row r="2393" spans="1:12" ht="13.8" hidden="1" x14ac:dyDescent="0.25">
      <c r="A2393" s="45"/>
      <c r="B2393" s="46"/>
      <c r="C2393" s="83" t="s">
        <v>804</v>
      </c>
      <c r="D2393" s="83"/>
      <c r="E2393" s="83"/>
      <c r="F2393" s="83"/>
      <c r="G2393" s="83"/>
      <c r="H2393" s="83"/>
      <c r="I2393" s="47"/>
      <c r="J2393" s="45"/>
      <c r="K2393" s="48"/>
      <c r="L2393" s="47">
        <f>L2395+L2396</f>
        <v>0</v>
      </c>
    </row>
    <row r="2394" spans="1:12" ht="13.8" hidden="1" x14ac:dyDescent="0.25">
      <c r="A2394" s="45"/>
      <c r="B2394" s="46"/>
      <c r="C2394" s="82" t="s">
        <v>791</v>
      </c>
      <c r="D2394" s="83"/>
      <c r="E2394" s="83"/>
      <c r="F2394" s="83"/>
      <c r="G2394" s="83"/>
      <c r="H2394" s="83"/>
      <c r="I2394" s="47"/>
      <c r="J2394" s="45"/>
      <c r="K2394" s="48"/>
      <c r="L2394" s="47"/>
    </row>
    <row r="2395" spans="1:12" ht="13.8" hidden="1" x14ac:dyDescent="0.25">
      <c r="A2395" s="45"/>
      <c r="B2395" s="46"/>
      <c r="C2395" s="83" t="s">
        <v>805</v>
      </c>
      <c r="D2395" s="83"/>
      <c r="E2395" s="83"/>
      <c r="F2395" s="83"/>
      <c r="G2395" s="83"/>
      <c r="H2395" s="83"/>
      <c r="I2395" s="47"/>
      <c r="J2395" s="45"/>
      <c r="K2395" s="48"/>
      <c r="L2395" s="47">
        <f>SUM(BK1663:BK2374)</f>
        <v>0</v>
      </c>
    </row>
    <row r="2396" spans="1:12" ht="13.8" hidden="1" x14ac:dyDescent="0.25">
      <c r="A2396" s="45"/>
      <c r="B2396" s="46"/>
      <c r="C2396" s="83" t="s">
        <v>806</v>
      </c>
      <c r="D2396" s="83"/>
      <c r="E2396" s="83"/>
      <c r="F2396" s="83"/>
      <c r="G2396" s="83"/>
      <c r="H2396" s="83"/>
      <c r="I2396" s="47"/>
      <c r="J2396" s="45"/>
      <c r="K2396" s="48"/>
      <c r="L2396" s="47">
        <f>SUM(BD1663:BD2374)</f>
        <v>0</v>
      </c>
    </row>
    <row r="2397" spans="1:12" ht="13.8" hidden="1" x14ac:dyDescent="0.25">
      <c r="A2397" s="45"/>
      <c r="B2397" s="46"/>
      <c r="C2397" s="83" t="s">
        <v>807</v>
      </c>
      <c r="D2397" s="83"/>
      <c r="E2397" s="83"/>
      <c r="F2397" s="83"/>
      <c r="G2397" s="83"/>
      <c r="H2397" s="83"/>
      <c r="I2397" s="47"/>
      <c r="J2397" s="45"/>
      <c r="K2397" s="48"/>
      <c r="L2397" s="47"/>
    </row>
    <row r="2398" spans="1:12" ht="13.8" hidden="1" x14ac:dyDescent="0.25">
      <c r="A2398" s="45"/>
      <c r="B2398" s="46"/>
      <c r="C2398" s="83" t="s">
        <v>808</v>
      </c>
      <c r="D2398" s="83"/>
      <c r="E2398" s="83"/>
      <c r="F2398" s="83"/>
      <c r="G2398" s="83"/>
      <c r="H2398" s="83"/>
      <c r="I2398" s="47"/>
      <c r="J2398" s="45"/>
      <c r="K2398" s="48"/>
      <c r="L2398" s="47">
        <f>SUM(BO1663:BO2374)</f>
        <v>0</v>
      </c>
    </row>
    <row r="2399" spans="1:12" ht="13.8" hidden="1" x14ac:dyDescent="0.25">
      <c r="A2399" s="41"/>
      <c r="B2399" s="42"/>
      <c r="C2399" s="76" t="s">
        <v>809</v>
      </c>
      <c r="D2399" s="76"/>
      <c r="E2399" s="76"/>
      <c r="F2399" s="76"/>
      <c r="G2399" s="76"/>
      <c r="H2399" s="76"/>
      <c r="I2399" s="43"/>
      <c r="J2399" s="41"/>
      <c r="K2399" s="44"/>
      <c r="L2399" s="43">
        <f>L2376+L2391+L2392+L2393+L2397+L2398</f>
        <v>1519166.31</v>
      </c>
    </row>
    <row r="2400" spans="1:12" ht="13.8" hidden="1" x14ac:dyDescent="0.25">
      <c r="A2400" s="45"/>
      <c r="B2400" s="46"/>
      <c r="C2400" s="82" t="s">
        <v>810</v>
      </c>
      <c r="D2400" s="83"/>
      <c r="E2400" s="83"/>
      <c r="F2400" s="83"/>
      <c r="G2400" s="83"/>
      <c r="H2400" s="83"/>
      <c r="I2400" s="47"/>
      <c r="J2400" s="45"/>
      <c r="K2400" s="48"/>
      <c r="L2400" s="47"/>
    </row>
    <row r="2401" spans="1:95" ht="13.8" hidden="1" x14ac:dyDescent="0.25">
      <c r="A2401" s="45"/>
      <c r="B2401" s="46"/>
      <c r="C2401" s="83" t="s">
        <v>811</v>
      </c>
      <c r="D2401" s="83"/>
      <c r="E2401" s="83"/>
      <c r="F2401" s="83"/>
      <c r="G2401" s="83"/>
      <c r="H2401" s="83"/>
      <c r="I2401" s="47"/>
      <c r="J2401" s="45"/>
      <c r="K2401" s="48"/>
      <c r="L2401" s="47">
        <f>SUM(AX1663:AX2374)</f>
        <v>0</v>
      </c>
    </row>
    <row r="2402" spans="1:95" ht="13.8" hidden="1" x14ac:dyDescent="0.25">
      <c r="A2402" s="45"/>
      <c r="B2402" s="46"/>
      <c r="C2402" s="83" t="s">
        <v>812</v>
      </c>
      <c r="D2402" s="83"/>
      <c r="E2402" s="83"/>
      <c r="F2402" s="83"/>
      <c r="G2402" s="83"/>
      <c r="H2402" s="83"/>
      <c r="I2402" s="47"/>
      <c r="J2402" s="45"/>
      <c r="K2402" s="48"/>
      <c r="L2402" s="47">
        <f>SUM(AY1663:AY2374)</f>
        <v>0</v>
      </c>
    </row>
    <row r="2403" spans="1:95" ht="13.8" hidden="1" x14ac:dyDescent="0.25">
      <c r="A2403" s="45"/>
      <c r="B2403" s="46"/>
      <c r="C2403" s="83" t="s">
        <v>813</v>
      </c>
      <c r="D2403" s="83"/>
      <c r="E2403" s="83"/>
      <c r="F2403" s="100"/>
      <c r="G2403" s="49">
        <f>Source!F811</f>
        <v>767.20832199999995</v>
      </c>
      <c r="H2403" s="45"/>
      <c r="I2403" s="45"/>
      <c r="J2403" s="45"/>
      <c r="K2403" s="45"/>
      <c r="L2403" s="45"/>
    </row>
    <row r="2404" spans="1:95" ht="13.8" hidden="1" x14ac:dyDescent="0.25">
      <c r="A2404" s="45"/>
      <c r="B2404" s="46"/>
      <c r="C2404" s="83" t="s">
        <v>814</v>
      </c>
      <c r="D2404" s="83"/>
      <c r="E2404" s="83"/>
      <c r="F2404" s="100"/>
      <c r="G2404" s="49">
        <f>Source!F812</f>
        <v>132.80541400000001</v>
      </c>
      <c r="H2404" s="45"/>
      <c r="I2404" s="45"/>
      <c r="J2404" s="45"/>
      <c r="K2404" s="45"/>
      <c r="L2404" s="45"/>
    </row>
    <row r="2405" spans="1:95" hidden="1" x14ac:dyDescent="0.25"/>
    <row r="2407" spans="1:95" ht="16.8" x14ac:dyDescent="0.25">
      <c r="A2407" s="81" t="s">
        <v>989</v>
      </c>
      <c r="B2407" s="81"/>
      <c r="C2407" s="81"/>
      <c r="D2407" s="81"/>
      <c r="E2407" s="81"/>
      <c r="F2407" s="81"/>
      <c r="G2407" s="81"/>
      <c r="H2407" s="81"/>
      <c r="I2407" s="81"/>
      <c r="J2407" s="81"/>
      <c r="K2407" s="81"/>
      <c r="L2407" s="81"/>
      <c r="CQ2407" s="63" t="s">
        <v>989</v>
      </c>
    </row>
    <row r="2409" spans="1:95" ht="13.8" hidden="1" x14ac:dyDescent="0.25">
      <c r="A2409" s="41"/>
      <c r="B2409" s="42"/>
      <c r="C2409" s="76" t="s">
        <v>790</v>
      </c>
      <c r="D2409" s="76"/>
      <c r="E2409" s="76"/>
      <c r="F2409" s="76"/>
      <c r="G2409" s="76"/>
      <c r="H2409" s="76"/>
      <c r="I2409" s="43"/>
      <c r="J2409" s="41"/>
      <c r="K2409" s="44"/>
      <c r="L2409" s="43">
        <f>L2411+L2412+L2418+L2422</f>
        <v>0</v>
      </c>
    </row>
    <row r="2410" spans="1:95" ht="13.8" hidden="1" x14ac:dyDescent="0.25">
      <c r="A2410" s="45"/>
      <c r="B2410" s="46"/>
      <c r="C2410" s="82" t="s">
        <v>791</v>
      </c>
      <c r="D2410" s="83"/>
      <c r="E2410" s="83"/>
      <c r="F2410" s="83"/>
      <c r="G2410" s="83"/>
      <c r="H2410" s="83"/>
      <c r="I2410" s="47"/>
      <c r="J2410" s="45"/>
      <c r="K2410" s="48"/>
      <c r="L2410" s="47"/>
    </row>
    <row r="2411" spans="1:95" ht="13.8" hidden="1" x14ac:dyDescent="0.25">
      <c r="A2411" s="45"/>
      <c r="B2411" s="46"/>
      <c r="C2411" s="83" t="s">
        <v>792</v>
      </c>
      <c r="D2411" s="83"/>
      <c r="E2411" s="83"/>
      <c r="F2411" s="83"/>
      <c r="G2411" s="83"/>
      <c r="H2411" s="83"/>
      <c r="I2411" s="47"/>
      <c r="J2411" s="45"/>
      <c r="K2411" s="48"/>
      <c r="L2411" s="47">
        <f>SUM(AR2407:AR2407)</f>
        <v>0</v>
      </c>
    </row>
    <row r="2412" spans="1:95" ht="13.8" hidden="1" x14ac:dyDescent="0.25">
      <c r="A2412" s="45"/>
      <c r="B2412" s="46"/>
      <c r="C2412" s="83" t="s">
        <v>793</v>
      </c>
      <c r="D2412" s="83"/>
      <c r="E2412" s="83"/>
      <c r="F2412" s="83"/>
      <c r="G2412" s="83"/>
      <c r="H2412" s="83"/>
      <c r="I2412" s="47"/>
      <c r="J2412" s="45"/>
      <c r="K2412" s="48"/>
      <c r="L2412" s="47">
        <f>L2414+L2417+L2416</f>
        <v>0</v>
      </c>
    </row>
    <row r="2413" spans="1:95" ht="13.8" hidden="1" x14ac:dyDescent="0.25">
      <c r="A2413" s="45"/>
      <c r="B2413" s="46"/>
      <c r="C2413" s="82" t="s">
        <v>794</v>
      </c>
      <c r="D2413" s="83"/>
      <c r="E2413" s="83"/>
      <c r="F2413" s="83"/>
      <c r="G2413" s="83"/>
      <c r="H2413" s="83"/>
      <c r="I2413" s="47"/>
      <c r="J2413" s="45"/>
      <c r="K2413" s="48"/>
      <c r="L2413" s="47"/>
    </row>
    <row r="2414" spans="1:95" ht="13.8" hidden="1" x14ac:dyDescent="0.25">
      <c r="A2414" s="45"/>
      <c r="B2414" s="46"/>
      <c r="C2414" s="83" t="s">
        <v>793</v>
      </c>
      <c r="D2414" s="83"/>
      <c r="E2414" s="83"/>
      <c r="F2414" s="83"/>
      <c r="G2414" s="83"/>
      <c r="H2414" s="83"/>
      <c r="I2414" s="47"/>
      <c r="J2414" s="45"/>
      <c r="K2414" s="48"/>
      <c r="L2414" s="47">
        <f>SUM(AO2407:AO2407)</f>
        <v>0</v>
      </c>
    </row>
    <row r="2415" spans="1:95" ht="13.8" hidden="1" x14ac:dyDescent="0.25">
      <c r="A2415" s="45"/>
      <c r="B2415" s="46"/>
      <c r="C2415" s="82" t="s">
        <v>795</v>
      </c>
      <c r="D2415" s="83"/>
      <c r="E2415" s="83"/>
      <c r="F2415" s="83"/>
      <c r="G2415" s="83"/>
      <c r="H2415" s="83"/>
      <c r="I2415" s="47"/>
      <c r="J2415" s="45"/>
      <c r="K2415" s="48"/>
      <c r="L2415" s="47"/>
    </row>
    <row r="2416" spans="1:95" ht="13.8" hidden="1" x14ac:dyDescent="0.25">
      <c r="A2416" s="45"/>
      <c r="B2416" s="46"/>
      <c r="C2416" s="83" t="s">
        <v>815</v>
      </c>
      <c r="D2416" s="83"/>
      <c r="E2416" s="83"/>
      <c r="F2416" s="83"/>
      <c r="G2416" s="83"/>
      <c r="H2416" s="83"/>
      <c r="I2416" s="47"/>
      <c r="J2416" s="45"/>
      <c r="K2416" s="48"/>
      <c r="L2416" s="47">
        <f>SUM(AT2407:AT2407)</f>
        <v>0</v>
      </c>
    </row>
    <row r="2417" spans="1:12" ht="13.8" hidden="1" x14ac:dyDescent="0.25">
      <c r="A2417" s="45"/>
      <c r="B2417" s="46"/>
      <c r="C2417" s="83" t="s">
        <v>796</v>
      </c>
      <c r="D2417" s="83"/>
      <c r="E2417" s="83"/>
      <c r="F2417" s="83"/>
      <c r="G2417" s="83"/>
      <c r="H2417" s="83"/>
      <c r="I2417" s="47"/>
      <c r="J2417" s="45"/>
      <c r="K2417" s="48"/>
      <c r="L2417" s="47">
        <f>SUM(AV2407:AV2407)</f>
        <v>0</v>
      </c>
    </row>
    <row r="2418" spans="1:12" ht="13.8" hidden="1" x14ac:dyDescent="0.25">
      <c r="A2418" s="45"/>
      <c r="B2418" s="46"/>
      <c r="C2418" s="83" t="s">
        <v>797</v>
      </c>
      <c r="D2418" s="83"/>
      <c r="E2418" s="83"/>
      <c r="F2418" s="83"/>
      <c r="G2418" s="83"/>
      <c r="H2418" s="83"/>
      <c r="I2418" s="47"/>
      <c r="J2418" s="45"/>
      <c r="K2418" s="48"/>
      <c r="L2418" s="47">
        <f>L2420+L2421</f>
        <v>0</v>
      </c>
    </row>
    <row r="2419" spans="1:12" ht="13.8" hidden="1" x14ac:dyDescent="0.25">
      <c r="A2419" s="45"/>
      <c r="B2419" s="46"/>
      <c r="C2419" s="82" t="s">
        <v>794</v>
      </c>
      <c r="D2419" s="83"/>
      <c r="E2419" s="83"/>
      <c r="F2419" s="83"/>
      <c r="G2419" s="83"/>
      <c r="H2419" s="83"/>
      <c r="I2419" s="47"/>
      <c r="J2419" s="45"/>
      <c r="K2419" s="48"/>
      <c r="L2419" s="47"/>
    </row>
    <row r="2420" spans="1:12" ht="13.8" hidden="1" x14ac:dyDescent="0.25">
      <c r="A2420" s="45"/>
      <c r="B2420" s="46"/>
      <c r="C2420" s="83" t="s">
        <v>798</v>
      </c>
      <c r="D2420" s="83"/>
      <c r="E2420" s="83"/>
      <c r="F2420" s="83"/>
      <c r="G2420" s="83"/>
      <c r="H2420" s="83"/>
      <c r="I2420" s="47"/>
      <c r="J2420" s="45"/>
      <c r="K2420" s="48"/>
      <c r="L2420" s="47">
        <f>SUM(AW2407:AW2407)-SUM(BK2407:BK2407)</f>
        <v>0</v>
      </c>
    </row>
    <row r="2421" spans="1:12" ht="13.8" hidden="1" x14ac:dyDescent="0.25">
      <c r="A2421" s="45"/>
      <c r="B2421" s="46"/>
      <c r="C2421" s="83" t="s">
        <v>799</v>
      </c>
      <c r="D2421" s="83"/>
      <c r="E2421" s="83"/>
      <c r="F2421" s="83"/>
      <c r="G2421" s="83"/>
      <c r="H2421" s="83"/>
      <c r="I2421" s="47"/>
      <c r="J2421" s="45"/>
      <c r="K2421" s="48"/>
      <c r="L2421" s="47">
        <f>SUM(BC2407:BC2407)</f>
        <v>0</v>
      </c>
    </row>
    <row r="2422" spans="1:12" ht="13.8" hidden="1" x14ac:dyDescent="0.25">
      <c r="A2422" s="45"/>
      <c r="B2422" s="46"/>
      <c r="C2422" s="83" t="s">
        <v>800</v>
      </c>
      <c r="D2422" s="83"/>
      <c r="E2422" s="83"/>
      <c r="F2422" s="83"/>
      <c r="G2422" s="83"/>
      <c r="H2422" s="83"/>
      <c r="I2422" s="47"/>
      <c r="J2422" s="45"/>
      <c r="K2422" s="48"/>
      <c r="L2422" s="47">
        <f>SUM(BB2407:BB2407)</f>
        <v>0</v>
      </c>
    </row>
    <row r="2423" spans="1:12" ht="13.8" hidden="1" x14ac:dyDescent="0.25">
      <c r="A2423" s="45"/>
      <c r="B2423" s="46"/>
      <c r="C2423" s="83" t="s">
        <v>801</v>
      </c>
      <c r="D2423" s="83"/>
      <c r="E2423" s="83"/>
      <c r="F2423" s="83"/>
      <c r="G2423" s="83"/>
      <c r="H2423" s="83"/>
      <c r="I2423" s="47"/>
      <c r="J2423" s="45"/>
      <c r="K2423" s="48"/>
      <c r="L2423" s="47">
        <f>SUM(AR2407:AR2407)+SUM(AT2407:AT2407)+SUM(AV2407:AV2407)</f>
        <v>0</v>
      </c>
    </row>
    <row r="2424" spans="1:12" ht="13.8" hidden="1" x14ac:dyDescent="0.25">
      <c r="A2424" s="45"/>
      <c r="B2424" s="46"/>
      <c r="C2424" s="83" t="s">
        <v>802</v>
      </c>
      <c r="D2424" s="83"/>
      <c r="E2424" s="83"/>
      <c r="F2424" s="83"/>
      <c r="G2424" s="83"/>
      <c r="H2424" s="83"/>
      <c r="I2424" s="47"/>
      <c r="J2424" s="45"/>
      <c r="K2424" s="48"/>
      <c r="L2424" s="47">
        <f>SUM(AZ2407:AZ2407)</f>
        <v>0</v>
      </c>
    </row>
    <row r="2425" spans="1:12" ht="13.8" hidden="1" x14ac:dyDescent="0.25">
      <c r="A2425" s="45"/>
      <c r="B2425" s="46"/>
      <c r="C2425" s="83" t="s">
        <v>803</v>
      </c>
      <c r="D2425" s="83"/>
      <c r="E2425" s="83"/>
      <c r="F2425" s="83"/>
      <c r="G2425" s="83"/>
      <c r="H2425" s="83"/>
      <c r="I2425" s="47"/>
      <c r="J2425" s="45"/>
      <c r="K2425" s="48"/>
      <c r="L2425" s="47">
        <f>SUM(BA2407:BA2407)</f>
        <v>0</v>
      </c>
    </row>
    <row r="2426" spans="1:12" ht="13.8" hidden="1" x14ac:dyDescent="0.25">
      <c r="A2426" s="45"/>
      <c r="B2426" s="46"/>
      <c r="C2426" s="83" t="s">
        <v>804</v>
      </c>
      <c r="D2426" s="83"/>
      <c r="E2426" s="83"/>
      <c r="F2426" s="83"/>
      <c r="G2426" s="83"/>
      <c r="H2426" s="83"/>
      <c r="I2426" s="47"/>
      <c r="J2426" s="45"/>
      <c r="K2426" s="48"/>
      <c r="L2426" s="47">
        <f>L2428+L2429</f>
        <v>0</v>
      </c>
    </row>
    <row r="2427" spans="1:12" ht="13.8" hidden="1" x14ac:dyDescent="0.25">
      <c r="A2427" s="45"/>
      <c r="B2427" s="46"/>
      <c r="C2427" s="82" t="s">
        <v>791</v>
      </c>
      <c r="D2427" s="83"/>
      <c r="E2427" s="83"/>
      <c r="F2427" s="83"/>
      <c r="G2427" s="83"/>
      <c r="H2427" s="83"/>
      <c r="I2427" s="47"/>
      <c r="J2427" s="45"/>
      <c r="K2427" s="48"/>
      <c r="L2427" s="47"/>
    </row>
    <row r="2428" spans="1:12" ht="13.8" hidden="1" x14ac:dyDescent="0.25">
      <c r="A2428" s="45"/>
      <c r="B2428" s="46"/>
      <c r="C2428" s="83" t="s">
        <v>805</v>
      </c>
      <c r="D2428" s="83"/>
      <c r="E2428" s="83"/>
      <c r="F2428" s="83"/>
      <c r="G2428" s="83"/>
      <c r="H2428" s="83"/>
      <c r="I2428" s="47"/>
      <c r="J2428" s="45"/>
      <c r="K2428" s="48"/>
      <c r="L2428" s="47">
        <f>SUM(BK2407:BK2407)</f>
        <v>0</v>
      </c>
    </row>
    <row r="2429" spans="1:12" ht="13.8" hidden="1" x14ac:dyDescent="0.25">
      <c r="A2429" s="45"/>
      <c r="B2429" s="46"/>
      <c r="C2429" s="83" t="s">
        <v>806</v>
      </c>
      <c r="D2429" s="83"/>
      <c r="E2429" s="83"/>
      <c r="F2429" s="83"/>
      <c r="G2429" s="83"/>
      <c r="H2429" s="83"/>
      <c r="I2429" s="47"/>
      <c r="J2429" s="45"/>
      <c r="K2429" s="48"/>
      <c r="L2429" s="47">
        <f>SUM(BD2407:BD2407)</f>
        <v>0</v>
      </c>
    </row>
    <row r="2430" spans="1:12" ht="13.8" hidden="1" x14ac:dyDescent="0.25">
      <c r="A2430" s="45"/>
      <c r="B2430" s="46"/>
      <c r="C2430" s="83" t="s">
        <v>807</v>
      </c>
      <c r="D2430" s="83"/>
      <c r="E2430" s="83"/>
      <c r="F2430" s="83"/>
      <c r="G2430" s="83"/>
      <c r="H2430" s="83"/>
      <c r="I2430" s="47"/>
      <c r="J2430" s="45"/>
      <c r="K2430" s="48"/>
      <c r="L2430" s="47"/>
    </row>
    <row r="2431" spans="1:12" ht="13.8" hidden="1" x14ac:dyDescent="0.25">
      <c r="A2431" s="45"/>
      <c r="B2431" s="46"/>
      <c r="C2431" s="83" t="s">
        <v>808</v>
      </c>
      <c r="D2431" s="83"/>
      <c r="E2431" s="83"/>
      <c r="F2431" s="83"/>
      <c r="G2431" s="83"/>
      <c r="H2431" s="83"/>
      <c r="I2431" s="47"/>
      <c r="J2431" s="45"/>
      <c r="K2431" s="48"/>
      <c r="L2431" s="47">
        <f>SUM(BO2407:BO2407)</f>
        <v>0</v>
      </c>
    </row>
    <row r="2432" spans="1:12" ht="13.8" hidden="1" x14ac:dyDescent="0.25">
      <c r="A2432" s="41"/>
      <c r="B2432" s="42"/>
      <c r="C2432" s="76" t="s">
        <v>809</v>
      </c>
      <c r="D2432" s="76"/>
      <c r="E2432" s="76"/>
      <c r="F2432" s="76"/>
      <c r="G2432" s="76"/>
      <c r="H2432" s="76"/>
      <c r="I2432" s="43"/>
      <c r="J2432" s="41"/>
      <c r="K2432" s="44"/>
      <c r="L2432" s="43">
        <f>L2409+L2424+L2425+L2426+L2430+L2431</f>
        <v>0</v>
      </c>
    </row>
    <row r="2433" spans="1:83" ht="13.8" hidden="1" x14ac:dyDescent="0.25">
      <c r="A2433" s="45"/>
      <c r="B2433" s="46"/>
      <c r="C2433" s="82" t="s">
        <v>810</v>
      </c>
      <c r="D2433" s="83"/>
      <c r="E2433" s="83"/>
      <c r="F2433" s="83"/>
      <c r="G2433" s="83"/>
      <c r="H2433" s="83"/>
      <c r="I2433" s="47"/>
      <c r="J2433" s="45"/>
      <c r="K2433" s="48"/>
      <c r="L2433" s="47"/>
    </row>
    <row r="2434" spans="1:83" ht="13.8" hidden="1" x14ac:dyDescent="0.25">
      <c r="A2434" s="45"/>
      <c r="B2434" s="46"/>
      <c r="C2434" s="83" t="s">
        <v>811</v>
      </c>
      <c r="D2434" s="83"/>
      <c r="E2434" s="83"/>
      <c r="F2434" s="83"/>
      <c r="G2434" s="83"/>
      <c r="H2434" s="83"/>
      <c r="I2434" s="47"/>
      <c r="J2434" s="45"/>
      <c r="K2434" s="48"/>
      <c r="L2434" s="47">
        <f>SUM(AX2407:AX2407)</f>
        <v>0</v>
      </c>
    </row>
    <row r="2435" spans="1:83" ht="13.8" hidden="1" x14ac:dyDescent="0.25">
      <c r="A2435" s="45"/>
      <c r="B2435" s="46"/>
      <c r="C2435" s="83" t="s">
        <v>812</v>
      </c>
      <c r="D2435" s="83"/>
      <c r="E2435" s="83"/>
      <c r="F2435" s="83"/>
      <c r="G2435" s="83"/>
      <c r="H2435" s="83"/>
      <c r="I2435" s="47"/>
      <c r="J2435" s="45"/>
      <c r="K2435" s="48"/>
      <c r="L2435" s="47">
        <f>SUM(AY2407:AY2407)</f>
        <v>0</v>
      </c>
    </row>
    <row r="2436" spans="1:83" ht="14.25" hidden="1" customHeight="1" x14ac:dyDescent="0.25">
      <c r="A2436" s="45"/>
      <c r="B2436" s="46"/>
      <c r="C2436" s="83" t="s">
        <v>813</v>
      </c>
      <c r="D2436" s="83"/>
      <c r="E2436" s="83"/>
      <c r="F2436" s="100"/>
      <c r="G2436" s="49">
        <f>Source!F845</f>
        <v>0</v>
      </c>
      <c r="H2436" s="45"/>
      <c r="I2436" s="45"/>
      <c r="J2436" s="45"/>
      <c r="K2436" s="45"/>
      <c r="L2436" s="45"/>
    </row>
    <row r="2437" spans="1:83" ht="14.25" hidden="1" customHeight="1" x14ac:dyDescent="0.25">
      <c r="A2437" s="45"/>
      <c r="B2437" s="46"/>
      <c r="C2437" s="83" t="s">
        <v>814</v>
      </c>
      <c r="D2437" s="83"/>
      <c r="E2437" s="83"/>
      <c r="F2437" s="100"/>
      <c r="G2437" s="49">
        <f>Source!F846</f>
        <v>0</v>
      </c>
      <c r="H2437" s="45"/>
      <c r="I2437" s="45"/>
      <c r="J2437" s="45"/>
      <c r="K2437" s="45"/>
      <c r="L2437" s="45"/>
    </row>
    <row r="2440" spans="1:83" ht="16.8" x14ac:dyDescent="0.25">
      <c r="A2440" s="81" t="s">
        <v>990</v>
      </c>
      <c r="B2440" s="81"/>
      <c r="C2440" s="81"/>
      <c r="D2440" s="81"/>
      <c r="E2440" s="81"/>
      <c r="F2440" s="81"/>
      <c r="G2440" s="81"/>
      <c r="H2440" s="81"/>
      <c r="I2440" s="81"/>
      <c r="J2440" s="81"/>
      <c r="K2440" s="81"/>
      <c r="L2440" s="81"/>
    </row>
    <row r="2442" spans="1:83" ht="16.8" x14ac:dyDescent="0.25">
      <c r="A2442" s="81" t="s">
        <v>991</v>
      </c>
      <c r="B2442" s="81"/>
      <c r="C2442" s="81"/>
      <c r="D2442" s="81"/>
      <c r="E2442" s="81"/>
      <c r="F2442" s="81"/>
      <c r="G2442" s="81"/>
      <c r="H2442" s="81"/>
      <c r="I2442" s="81"/>
      <c r="J2442" s="81"/>
      <c r="K2442" s="81"/>
      <c r="L2442" s="81"/>
    </row>
    <row r="2443" spans="1:83" ht="79.8" x14ac:dyDescent="0.25">
      <c r="A2443" s="50" t="s">
        <v>487</v>
      </c>
      <c r="B2443" s="51" t="s">
        <v>992</v>
      </c>
      <c r="C2443" s="51" t="s">
        <v>1103</v>
      </c>
      <c r="D2443" s="52" t="str">
        <f>Source!H861</f>
        <v>100 м</v>
      </c>
      <c r="E2443" s="48">
        <f>Source!K861</f>
        <v>0.01</v>
      </c>
      <c r="F2443" s="48"/>
      <c r="G2443" s="48">
        <f>Source!I861</f>
        <v>0.01</v>
      </c>
      <c r="H2443" s="47"/>
      <c r="I2443" s="53"/>
      <c r="J2443" s="47"/>
      <c r="K2443" s="53"/>
      <c r="L2443" s="47"/>
    </row>
    <row r="2444" spans="1:83" ht="66" x14ac:dyDescent="0.25">
      <c r="B2444" s="54" t="str">
        <f>Source!EO861</f>
        <v>Поправка: 571/пр_2022_п.84_т.3_стр.4_стб.3</v>
      </c>
      <c r="C2444" s="54" t="str">
        <f>Source!CN861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2445" spans="1:83" ht="13.8" x14ac:dyDescent="0.25">
      <c r="A2445" s="55"/>
      <c r="B2445" s="48">
        <v>1</v>
      </c>
      <c r="C2445" s="55" t="s">
        <v>819</v>
      </c>
      <c r="D2445" s="52" t="s">
        <v>590</v>
      </c>
      <c r="E2445" s="49"/>
      <c r="F2445" s="48"/>
      <c r="G2445" s="49">
        <f>Source!U861</f>
        <v>4.2028200000000002E-2</v>
      </c>
      <c r="H2445" s="48"/>
      <c r="I2445" s="48"/>
      <c r="J2445" s="48"/>
      <c r="K2445" s="48"/>
      <c r="L2445" s="43">
        <f>SUM(L2446:L2446)-SUMIF(CE2446:CE2446, 1, L2446:L2446)</f>
        <v>24.85</v>
      </c>
    </row>
    <row r="2446" spans="1:83" ht="13.8" x14ac:dyDescent="0.25">
      <c r="A2446" s="51"/>
      <c r="B2446" s="51" t="s">
        <v>731</v>
      </c>
      <c r="C2446" s="51" t="s">
        <v>732</v>
      </c>
      <c r="D2446" s="52" t="s">
        <v>590</v>
      </c>
      <c r="E2446" s="48">
        <v>16.29</v>
      </c>
      <c r="F2446" s="48">
        <f>ROUND((0.3)*0.86,7)</f>
        <v>0.25800000000000001</v>
      </c>
      <c r="G2446" s="48">
        <f>SmtRes!CX764</f>
        <v>4.2028200000000002E-2</v>
      </c>
      <c r="H2446" s="47"/>
      <c r="I2446" s="53"/>
      <c r="J2446" s="47">
        <f>SmtRes!CZ764</f>
        <v>591.28</v>
      </c>
      <c r="K2446" s="53"/>
      <c r="L2446" s="47">
        <f>SmtRes!DI764</f>
        <v>24.85</v>
      </c>
    </row>
    <row r="2447" spans="1:83" ht="13.8" x14ac:dyDescent="0.25">
      <c r="A2447" s="55"/>
      <c r="B2447" s="48">
        <v>2</v>
      </c>
      <c r="C2447" s="55" t="s">
        <v>820</v>
      </c>
      <c r="D2447" s="52"/>
      <c r="E2447" s="49"/>
      <c r="F2447" s="48"/>
      <c r="G2447" s="49"/>
      <c r="H2447" s="48"/>
      <c r="I2447" s="48"/>
      <c r="J2447" s="48"/>
      <c r="K2447" s="48"/>
      <c r="L2447" s="43">
        <f>SUM(L2448:L2450)-SUMIF(CE2448:CE2450, 1, L2448:L2450)</f>
        <v>0</v>
      </c>
    </row>
    <row r="2448" spans="1:83" ht="13.8" x14ac:dyDescent="0.25">
      <c r="A2448" s="55"/>
      <c r="B2448" s="48"/>
      <c r="C2448" s="55" t="s">
        <v>823</v>
      </c>
      <c r="D2448" s="52" t="s">
        <v>590</v>
      </c>
      <c r="E2448" s="49"/>
      <c r="F2448" s="48"/>
      <c r="G2448" s="49">
        <f>Source!V861</f>
        <v>2.58E-5</v>
      </c>
      <c r="H2448" s="48"/>
      <c r="I2448" s="48"/>
      <c r="J2448" s="48"/>
      <c r="K2448" s="48"/>
      <c r="L2448" s="43">
        <f>SUMIF(CE2449:CE2450, 1, L2449:L2450)</f>
        <v>0.01</v>
      </c>
      <c r="CE2448" s="12">
        <v>1</v>
      </c>
    </row>
    <row r="2449" spans="1:83" ht="41.4" x14ac:dyDescent="0.25">
      <c r="A2449" s="51"/>
      <c r="B2449" s="51" t="s">
        <v>734</v>
      </c>
      <c r="C2449" s="51" t="s">
        <v>736</v>
      </c>
      <c r="D2449" s="52" t="s">
        <v>596</v>
      </c>
      <c r="E2449" s="48">
        <v>0.01</v>
      </c>
      <c r="F2449" s="48">
        <f>ROUND((0.3)*0.86,7)</f>
        <v>0.25800000000000001</v>
      </c>
      <c r="G2449" s="48">
        <f>SmtRes!CX766</f>
        <v>2.58E-5</v>
      </c>
      <c r="H2449" s="47">
        <f>SmtRes!CZ766</f>
        <v>37.32</v>
      </c>
      <c r="I2449" s="53">
        <f>SmtRes!AJ766</f>
        <v>1.47</v>
      </c>
      <c r="J2449" s="47">
        <f>ROUND(H2449*I2449, 2)</f>
        <v>54.86</v>
      </c>
      <c r="K2449" s="53"/>
      <c r="L2449" s="47">
        <f>SmtRes!DG766</f>
        <v>0</v>
      </c>
    </row>
    <row r="2450" spans="1:83" ht="13.8" x14ac:dyDescent="0.25">
      <c r="A2450" s="51"/>
      <c r="B2450" s="51" t="s">
        <v>644</v>
      </c>
      <c r="C2450" s="51" t="s">
        <v>868</v>
      </c>
      <c r="D2450" s="52" t="s">
        <v>590</v>
      </c>
      <c r="E2450" s="48">
        <f>SmtRes!DO766*SmtRes!AT766</f>
        <v>0.01</v>
      </c>
      <c r="F2450" s="48">
        <f>ROUND((0.3)*0.86,7)</f>
        <v>0.25800000000000001</v>
      </c>
      <c r="G2450" s="48">
        <f>SmtRes!DO766*SmtRes!CX766</f>
        <v>2.58E-5</v>
      </c>
      <c r="H2450" s="47"/>
      <c r="I2450" s="53"/>
      <c r="J2450" s="47">
        <f>ROUND(SmtRes!AG766/SmtRes!DO766, 2)</f>
        <v>531.04</v>
      </c>
      <c r="K2450" s="53"/>
      <c r="L2450" s="47">
        <f>SmtRes!DH766</f>
        <v>0.01</v>
      </c>
      <c r="CE2450" s="12">
        <v>1</v>
      </c>
    </row>
    <row r="2451" spans="1:83" ht="13.8" x14ac:dyDescent="0.25">
      <c r="A2451" s="55"/>
      <c r="B2451" s="48">
        <v>4</v>
      </c>
      <c r="C2451" s="55" t="s">
        <v>824</v>
      </c>
      <c r="D2451" s="52"/>
      <c r="E2451" s="49"/>
      <c r="F2451" s="48"/>
      <c r="G2451" s="49"/>
      <c r="H2451" s="48"/>
      <c r="I2451" s="48"/>
      <c r="J2451" s="48"/>
      <c r="K2451" s="48"/>
      <c r="L2451" s="43">
        <f>SUM(L2452:L2454)-SUMIF(CE2452:CE2454, 1, L2452:L2454)</f>
        <v>0</v>
      </c>
    </row>
    <row r="2452" spans="1:83" ht="13.8" x14ac:dyDescent="0.25">
      <c r="A2452" s="51"/>
      <c r="B2452" s="51" t="s">
        <v>663</v>
      </c>
      <c r="C2452" s="51" t="s">
        <v>665</v>
      </c>
      <c r="D2452" s="52" t="s">
        <v>666</v>
      </c>
      <c r="E2452" s="48">
        <v>6.5663999999999998</v>
      </c>
      <c r="F2452" s="48">
        <f>ROUND(0,7)</f>
        <v>0</v>
      </c>
      <c r="G2452" s="48">
        <f>SmtRes!CX767</f>
        <v>0</v>
      </c>
      <c r="H2452" s="47"/>
      <c r="I2452" s="53"/>
      <c r="J2452" s="47">
        <f>SmtRes!CZ767</f>
        <v>5.78</v>
      </c>
      <c r="K2452" s="53"/>
      <c r="L2452" s="47">
        <f>SmtRes!DF767</f>
        <v>0</v>
      </c>
    </row>
    <row r="2453" spans="1:83" ht="27.6" x14ac:dyDescent="0.25">
      <c r="A2453" s="51"/>
      <c r="B2453" s="51" t="s">
        <v>737</v>
      </c>
      <c r="C2453" s="51" t="s">
        <v>739</v>
      </c>
      <c r="D2453" s="52" t="s">
        <v>740</v>
      </c>
      <c r="E2453" s="48">
        <v>0.2</v>
      </c>
      <c r="F2453" s="48">
        <f>ROUND(0,7)</f>
        <v>0</v>
      </c>
      <c r="G2453" s="48">
        <f>SmtRes!CX768</f>
        <v>0</v>
      </c>
      <c r="H2453" s="47">
        <f>SmtRes!CZ768</f>
        <v>261.08999999999997</v>
      </c>
      <c r="I2453" s="53">
        <f>SmtRes!AI768</f>
        <v>1.25</v>
      </c>
      <c r="J2453" s="47">
        <f>ROUND(H2453*I2453, 2)</f>
        <v>326.36</v>
      </c>
      <c r="K2453" s="53"/>
      <c r="L2453" s="47">
        <f>SmtRes!DF768</f>
        <v>0</v>
      </c>
    </row>
    <row r="2454" spans="1:83" ht="41.4" x14ac:dyDescent="0.25">
      <c r="A2454" s="51"/>
      <c r="B2454" s="51" t="s">
        <v>741</v>
      </c>
      <c r="C2454" s="56" t="s">
        <v>743</v>
      </c>
      <c r="D2454" s="57" t="s">
        <v>99</v>
      </c>
      <c r="E2454" s="58">
        <v>1E-3</v>
      </c>
      <c r="F2454" s="58">
        <f>ROUND(0,7)</f>
        <v>0</v>
      </c>
      <c r="G2454" s="58">
        <f>SmtRes!CX769</f>
        <v>0</v>
      </c>
      <c r="H2454" s="59">
        <f>SmtRes!CZ769</f>
        <v>99190.96</v>
      </c>
      <c r="I2454" s="60">
        <f>SmtRes!AI769</f>
        <v>1.25</v>
      </c>
      <c r="J2454" s="59">
        <f>ROUND(H2454*I2454, 2)</f>
        <v>123988.7</v>
      </c>
      <c r="K2454" s="60"/>
      <c r="L2454" s="59">
        <f>SmtRes!DF769</f>
        <v>0</v>
      </c>
    </row>
    <row r="2455" spans="1:83" ht="13.8" x14ac:dyDescent="0.25">
      <c r="A2455" s="51"/>
      <c r="B2455" s="51"/>
      <c r="C2455" s="61" t="s">
        <v>825</v>
      </c>
      <c r="D2455" s="52"/>
      <c r="E2455" s="48"/>
      <c r="F2455" s="48"/>
      <c r="G2455" s="48"/>
      <c r="H2455" s="47"/>
      <c r="I2455" s="53"/>
      <c r="J2455" s="47"/>
      <c r="K2455" s="53"/>
      <c r="L2455" s="47">
        <f>L2445+L2447+L2448+L2451</f>
        <v>24.860000000000003</v>
      </c>
    </row>
    <row r="2456" spans="1:83" ht="41.4" x14ac:dyDescent="0.25">
      <c r="A2456" s="50" t="s">
        <v>993</v>
      </c>
      <c r="B2456" s="51" t="str">
        <f>Source!F862</f>
        <v>421/пр_2020_п.75_пп.а</v>
      </c>
      <c r="C2456" s="51" t="str">
        <f>Source!G862</f>
        <v>Сметная стоимость вспомогательных ненормируемых материальных ресурсов, не учтенная в сметной норме, 2%</v>
      </c>
      <c r="D2456" s="52" t="str">
        <f>Source!H862</f>
        <v>%</v>
      </c>
      <c r="E2456" s="48">
        <f>SmtRes!AT770</f>
        <v>2</v>
      </c>
      <c r="F2456" s="48"/>
      <c r="G2456" s="48">
        <f>Source!I862</f>
        <v>2</v>
      </c>
      <c r="H2456" s="47"/>
      <c r="I2456" s="53"/>
      <c r="J2456" s="47"/>
      <c r="K2456" s="53">
        <f>ROUND(0,7)</f>
        <v>0</v>
      </c>
      <c r="L2456" s="47">
        <f>Source!P862</f>
        <v>0</v>
      </c>
      <c r="AD2456" s="12">
        <f>ROUND((Source!AT862/100)*((ROUND(0*Source!I862, 2)+ROUND(0*Source!I862, 2))), 2)</f>
        <v>0</v>
      </c>
      <c r="AE2456" s="12">
        <f>ROUND((Source!AU862/100)*((ROUND(0*Source!I862, 2)+ROUND(0*Source!I862, 2))), 2)</f>
        <v>0</v>
      </c>
      <c r="AN2456" s="12">
        <f>L2456</f>
        <v>0</v>
      </c>
      <c r="AW2456" s="12">
        <f>L2456</f>
        <v>0</v>
      </c>
      <c r="AZ2456" s="12">
        <f>Source!X862</f>
        <v>0</v>
      </c>
      <c r="BA2456" s="12">
        <f>Source!Y862</f>
        <v>0</v>
      </c>
      <c r="CD2456" s="12">
        <v>2</v>
      </c>
    </row>
    <row r="2457" spans="1:83" ht="13.8" x14ac:dyDescent="0.25">
      <c r="A2457" s="51"/>
      <c r="B2457" s="51"/>
      <c r="C2457" s="51" t="s">
        <v>826</v>
      </c>
      <c r="D2457" s="52"/>
      <c r="E2457" s="48"/>
      <c r="F2457" s="48"/>
      <c r="G2457" s="48"/>
      <c r="H2457" s="47"/>
      <c r="I2457" s="53"/>
      <c r="J2457" s="47"/>
      <c r="K2457" s="53"/>
      <c r="L2457" s="47">
        <f>SUM(AR2443:AR2460)+SUM(AS2443:AS2460)+SUM(AT2443:AT2460)+SUM(AU2443:AU2460)+SUM(AV2443:AV2460)</f>
        <v>24.860000000000003</v>
      </c>
    </row>
    <row r="2458" spans="1:83" ht="27.6" x14ac:dyDescent="0.25">
      <c r="A2458" s="51"/>
      <c r="B2458" s="51" t="s">
        <v>128</v>
      </c>
      <c r="C2458" s="51" t="s">
        <v>835</v>
      </c>
      <c r="D2458" s="52" t="s">
        <v>133</v>
      </c>
      <c r="E2458" s="48">
        <f>Source!BZ861</f>
        <v>97</v>
      </c>
      <c r="F2458" s="48"/>
      <c r="G2458" s="48">
        <f>Source!AT861</f>
        <v>97</v>
      </c>
      <c r="H2458" s="47"/>
      <c r="I2458" s="53"/>
      <c r="J2458" s="47"/>
      <c r="K2458" s="53"/>
      <c r="L2458" s="47">
        <f>SUM(AZ2443:AZ2460)</f>
        <v>24.11</v>
      </c>
    </row>
    <row r="2459" spans="1:83" ht="27.6" x14ac:dyDescent="0.25">
      <c r="A2459" s="56"/>
      <c r="B2459" s="56" t="s">
        <v>129</v>
      </c>
      <c r="C2459" s="56" t="s">
        <v>836</v>
      </c>
      <c r="D2459" s="57" t="s">
        <v>133</v>
      </c>
      <c r="E2459" s="58">
        <f>Source!CA861</f>
        <v>51</v>
      </c>
      <c r="F2459" s="58"/>
      <c r="G2459" s="58">
        <f>Source!AU861</f>
        <v>51</v>
      </c>
      <c r="H2459" s="59"/>
      <c r="I2459" s="60"/>
      <c r="J2459" s="59"/>
      <c r="K2459" s="60"/>
      <c r="L2459" s="59">
        <f>SUM(BA2443:BA2460)</f>
        <v>12.68</v>
      </c>
    </row>
    <row r="2460" spans="1:83" ht="13.8" x14ac:dyDescent="0.25">
      <c r="C2460" s="98" t="s">
        <v>829</v>
      </c>
      <c r="D2460" s="98"/>
      <c r="E2460" s="98"/>
      <c r="F2460" s="98"/>
      <c r="G2460" s="98"/>
      <c r="H2460" s="98"/>
      <c r="I2460" s="99">
        <f>K2460/E2443</f>
        <v>6165</v>
      </c>
      <c r="J2460" s="99"/>
      <c r="K2460" s="99">
        <f>L2445+L2447+L2451+L2458+L2459+L2448+SUM(L2456:L2456)</f>
        <v>61.65</v>
      </c>
      <c r="L2460" s="99"/>
      <c r="AD2460" s="12">
        <f>ROUND((Source!AT861/100)*((ROUND(SUMIF(SmtRes!AQ764:'SmtRes'!AQ770,"=1",SmtRes!AD764:'SmtRes'!AD770)*Source!I861, 2)+ROUND(SUMIF(SmtRes!AQ764:'SmtRes'!AQ770,"=1",SmtRes!AC764:'SmtRes'!AC770)*Source!I861, 2))), 2)</f>
        <v>10.88</v>
      </c>
      <c r="AE2460" s="12">
        <f>ROUND((Source!AU861/100)*((ROUND(SUMIF(SmtRes!AQ764:'SmtRes'!AQ770,"=1",SmtRes!AD764:'SmtRes'!AD770)*Source!I861, 2)+ROUND(SUMIF(SmtRes!AQ764:'SmtRes'!AQ770,"=1",SmtRes!AC764:'SmtRes'!AC770)*Source!I861, 2))), 2)</f>
        <v>5.72</v>
      </c>
      <c r="AN2460" s="62">
        <f>L2445+L2447+L2451+L2458+L2459+L2448</f>
        <v>61.65</v>
      </c>
      <c r="AO2460" s="62">
        <f>L2447</f>
        <v>0</v>
      </c>
      <c r="AQ2460" s="12" t="s">
        <v>830</v>
      </c>
      <c r="AR2460" s="62">
        <f>L2445</f>
        <v>24.85</v>
      </c>
      <c r="AT2460" s="62">
        <f>L2448</f>
        <v>0.01</v>
      </c>
      <c r="AV2460" s="12" t="s">
        <v>830</v>
      </c>
      <c r="AW2460" s="62">
        <f>L2451</f>
        <v>0</v>
      </c>
      <c r="AZ2460" s="12">
        <f>Source!X861</f>
        <v>24.11</v>
      </c>
      <c r="BA2460" s="12">
        <f>Source!Y861</f>
        <v>12.68</v>
      </c>
      <c r="CD2460" s="12">
        <v>2</v>
      </c>
    </row>
    <row r="2461" spans="1:83" ht="79.8" x14ac:dyDescent="0.25">
      <c r="A2461" s="50" t="s">
        <v>492</v>
      </c>
      <c r="B2461" s="51" t="s">
        <v>994</v>
      </c>
      <c r="C2461" s="51" t="s">
        <v>1104</v>
      </c>
      <c r="D2461" s="52" t="str">
        <f>Source!H863</f>
        <v>100 м</v>
      </c>
      <c r="E2461" s="48">
        <f>Source!K863</f>
        <v>0.01</v>
      </c>
      <c r="F2461" s="48"/>
      <c r="G2461" s="48">
        <f>Source!I863</f>
        <v>0.01</v>
      </c>
      <c r="H2461" s="47"/>
      <c r="I2461" s="53"/>
      <c r="J2461" s="47"/>
      <c r="K2461" s="53"/>
      <c r="L2461" s="47"/>
    </row>
    <row r="2462" spans="1:83" ht="66" x14ac:dyDescent="0.25">
      <c r="B2462" s="54" t="str">
        <f>Source!EO863</f>
        <v>Поправка: 571/пр_2022_п.84_т.3_стр.4_стб.3</v>
      </c>
      <c r="C2462" s="54" t="str">
        <f>Source!CN863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2463" spans="1:83" ht="13.8" x14ac:dyDescent="0.25">
      <c r="A2463" s="55"/>
      <c r="B2463" s="48">
        <v>1</v>
      </c>
      <c r="C2463" s="55" t="s">
        <v>819</v>
      </c>
      <c r="D2463" s="52" t="s">
        <v>590</v>
      </c>
      <c r="E2463" s="49"/>
      <c r="F2463" s="48"/>
      <c r="G2463" s="49">
        <f>Source!U863</f>
        <v>4.7446200000000001E-2</v>
      </c>
      <c r="H2463" s="48"/>
      <c r="I2463" s="48"/>
      <c r="J2463" s="48"/>
      <c r="K2463" s="48"/>
      <c r="L2463" s="43">
        <f>SUM(L2464:L2464)-SUMIF(CE2464:CE2464, 1, L2464:L2464)</f>
        <v>28.05</v>
      </c>
    </row>
    <row r="2464" spans="1:83" ht="13.8" x14ac:dyDescent="0.25">
      <c r="A2464" s="51"/>
      <c r="B2464" s="51" t="s">
        <v>731</v>
      </c>
      <c r="C2464" s="51" t="s">
        <v>732</v>
      </c>
      <c r="D2464" s="52" t="s">
        <v>590</v>
      </c>
      <c r="E2464" s="48">
        <v>18.39</v>
      </c>
      <c r="F2464" s="48">
        <f>ROUND((0.3)*0.86,7)</f>
        <v>0.25800000000000001</v>
      </c>
      <c r="G2464" s="48">
        <f>SmtRes!CX771</f>
        <v>4.7446200000000001E-2</v>
      </c>
      <c r="H2464" s="47"/>
      <c r="I2464" s="53"/>
      <c r="J2464" s="47">
        <f>SmtRes!CZ771</f>
        <v>591.28</v>
      </c>
      <c r="K2464" s="53"/>
      <c r="L2464" s="47">
        <f>SmtRes!DI771</f>
        <v>28.05</v>
      </c>
    </row>
    <row r="2465" spans="1:83" ht="13.8" x14ac:dyDescent="0.25">
      <c r="A2465" s="55"/>
      <c r="B2465" s="48">
        <v>2</v>
      </c>
      <c r="C2465" s="55" t="s">
        <v>820</v>
      </c>
      <c r="D2465" s="52"/>
      <c r="E2465" s="49"/>
      <c r="F2465" s="48"/>
      <c r="G2465" s="49"/>
      <c r="H2465" s="48"/>
      <c r="I2465" s="48"/>
      <c r="J2465" s="48"/>
      <c r="K2465" s="48"/>
      <c r="L2465" s="43">
        <f>SUM(L2466:L2468)-SUMIF(CE2466:CE2468, 1, L2466:L2468)</f>
        <v>0</v>
      </c>
    </row>
    <row r="2466" spans="1:83" ht="13.8" x14ac:dyDescent="0.25">
      <c r="A2466" s="55"/>
      <c r="B2466" s="48"/>
      <c r="C2466" s="55" t="s">
        <v>823</v>
      </c>
      <c r="D2466" s="52" t="s">
        <v>590</v>
      </c>
      <c r="E2466" s="49"/>
      <c r="F2466" s="48"/>
      <c r="G2466" s="49">
        <f>Source!V863</f>
        <v>2.58E-5</v>
      </c>
      <c r="H2466" s="48"/>
      <c r="I2466" s="48"/>
      <c r="J2466" s="48"/>
      <c r="K2466" s="48"/>
      <c r="L2466" s="43">
        <f>SUMIF(CE2467:CE2468, 1, L2467:L2468)</f>
        <v>0.01</v>
      </c>
      <c r="CE2466" s="12">
        <v>1</v>
      </c>
    </row>
    <row r="2467" spans="1:83" ht="41.4" x14ac:dyDescent="0.25">
      <c r="A2467" s="51"/>
      <c r="B2467" s="51" t="s">
        <v>734</v>
      </c>
      <c r="C2467" s="51" t="s">
        <v>736</v>
      </c>
      <c r="D2467" s="52" t="s">
        <v>596</v>
      </c>
      <c r="E2467" s="48">
        <v>0.01</v>
      </c>
      <c r="F2467" s="48">
        <f>ROUND((0.3)*0.86,7)</f>
        <v>0.25800000000000001</v>
      </c>
      <c r="G2467" s="48">
        <f>SmtRes!CX773</f>
        <v>2.58E-5</v>
      </c>
      <c r="H2467" s="47">
        <f>SmtRes!CZ773</f>
        <v>37.32</v>
      </c>
      <c r="I2467" s="53">
        <f>SmtRes!AJ773</f>
        <v>1.47</v>
      </c>
      <c r="J2467" s="47">
        <f>ROUND(H2467*I2467, 2)</f>
        <v>54.86</v>
      </c>
      <c r="K2467" s="53"/>
      <c r="L2467" s="47">
        <f>SmtRes!DG773</f>
        <v>0</v>
      </c>
    </row>
    <row r="2468" spans="1:83" ht="13.8" x14ac:dyDescent="0.25">
      <c r="A2468" s="51"/>
      <c r="B2468" s="51" t="s">
        <v>644</v>
      </c>
      <c r="C2468" s="51" t="s">
        <v>868</v>
      </c>
      <c r="D2468" s="52" t="s">
        <v>590</v>
      </c>
      <c r="E2468" s="48">
        <f>SmtRes!DO773*SmtRes!AT773</f>
        <v>0.01</v>
      </c>
      <c r="F2468" s="48">
        <f>ROUND((0.3)*0.86,7)</f>
        <v>0.25800000000000001</v>
      </c>
      <c r="G2468" s="48">
        <f>SmtRes!DO773*SmtRes!CX773</f>
        <v>2.58E-5</v>
      </c>
      <c r="H2468" s="47"/>
      <c r="I2468" s="53"/>
      <c r="J2468" s="47">
        <f>ROUND(SmtRes!AG773/SmtRes!DO773, 2)</f>
        <v>531.04</v>
      </c>
      <c r="K2468" s="53"/>
      <c r="L2468" s="47">
        <f>SmtRes!DH773</f>
        <v>0.01</v>
      </c>
      <c r="CE2468" s="12">
        <v>1</v>
      </c>
    </row>
    <row r="2469" spans="1:83" ht="13.8" x14ac:dyDescent="0.25">
      <c r="A2469" s="55"/>
      <c r="B2469" s="48">
        <v>4</v>
      </c>
      <c r="C2469" s="55" t="s">
        <v>824</v>
      </c>
      <c r="D2469" s="52"/>
      <c r="E2469" s="49"/>
      <c r="F2469" s="48"/>
      <c r="G2469" s="49"/>
      <c r="H2469" s="48"/>
      <c r="I2469" s="48"/>
      <c r="J2469" s="48"/>
      <c r="K2469" s="48"/>
      <c r="L2469" s="43">
        <f>SUM(L2470:L2472)-SUMIF(CE2470:CE2472, 1, L2470:L2472)</f>
        <v>0</v>
      </c>
    </row>
    <row r="2470" spans="1:83" ht="13.8" x14ac:dyDescent="0.25">
      <c r="A2470" s="51"/>
      <c r="B2470" s="51" t="s">
        <v>663</v>
      </c>
      <c r="C2470" s="51" t="s">
        <v>665</v>
      </c>
      <c r="D2470" s="52" t="s">
        <v>666</v>
      </c>
      <c r="E2470" s="48">
        <v>7.4303999999999997</v>
      </c>
      <c r="F2470" s="48">
        <f>ROUND(0,7)</f>
        <v>0</v>
      </c>
      <c r="G2470" s="48">
        <f>SmtRes!CX774</f>
        <v>0</v>
      </c>
      <c r="H2470" s="47"/>
      <c r="I2470" s="53"/>
      <c r="J2470" s="47">
        <f>SmtRes!CZ774</f>
        <v>5.78</v>
      </c>
      <c r="K2470" s="53"/>
      <c r="L2470" s="47">
        <f>SmtRes!DF774</f>
        <v>0</v>
      </c>
    </row>
    <row r="2471" spans="1:83" ht="27.6" x14ac:dyDescent="0.25">
      <c r="A2471" s="51"/>
      <c r="B2471" s="51" t="s">
        <v>737</v>
      </c>
      <c r="C2471" s="51" t="s">
        <v>739</v>
      </c>
      <c r="D2471" s="52" t="s">
        <v>740</v>
      </c>
      <c r="E2471" s="48">
        <v>0.3</v>
      </c>
      <c r="F2471" s="48">
        <f>ROUND(0,7)</f>
        <v>0</v>
      </c>
      <c r="G2471" s="48">
        <f>SmtRes!CX775</f>
        <v>0</v>
      </c>
      <c r="H2471" s="47">
        <f>SmtRes!CZ775</f>
        <v>261.08999999999997</v>
      </c>
      <c r="I2471" s="53">
        <f>SmtRes!AI775</f>
        <v>1.25</v>
      </c>
      <c r="J2471" s="47">
        <f>ROUND(H2471*I2471, 2)</f>
        <v>326.36</v>
      </c>
      <c r="K2471" s="53"/>
      <c r="L2471" s="47">
        <f>SmtRes!DF775</f>
        <v>0</v>
      </c>
    </row>
    <row r="2472" spans="1:83" ht="41.4" x14ac:dyDescent="0.25">
      <c r="A2472" s="51"/>
      <c r="B2472" s="51" t="s">
        <v>741</v>
      </c>
      <c r="C2472" s="56" t="s">
        <v>743</v>
      </c>
      <c r="D2472" s="57" t="s">
        <v>99</v>
      </c>
      <c r="E2472" s="58">
        <v>1E-3</v>
      </c>
      <c r="F2472" s="58">
        <f>ROUND(0,7)</f>
        <v>0</v>
      </c>
      <c r="G2472" s="58">
        <f>SmtRes!CX776</f>
        <v>0</v>
      </c>
      <c r="H2472" s="59">
        <f>SmtRes!CZ776</f>
        <v>99190.96</v>
      </c>
      <c r="I2472" s="60">
        <f>SmtRes!AI776</f>
        <v>1.25</v>
      </c>
      <c r="J2472" s="59">
        <f>ROUND(H2472*I2472, 2)</f>
        <v>123988.7</v>
      </c>
      <c r="K2472" s="60"/>
      <c r="L2472" s="59">
        <f>SmtRes!DF776</f>
        <v>0</v>
      </c>
    </row>
    <row r="2473" spans="1:83" ht="13.8" x14ac:dyDescent="0.25">
      <c r="A2473" s="51"/>
      <c r="B2473" s="51"/>
      <c r="C2473" s="61" t="s">
        <v>825</v>
      </c>
      <c r="D2473" s="52"/>
      <c r="E2473" s="48"/>
      <c r="F2473" s="48"/>
      <c r="G2473" s="48"/>
      <c r="H2473" s="47"/>
      <c r="I2473" s="53"/>
      <c r="J2473" s="47"/>
      <c r="K2473" s="53"/>
      <c r="L2473" s="47">
        <f>L2463+L2465+L2466+L2469</f>
        <v>28.060000000000002</v>
      </c>
    </row>
    <row r="2474" spans="1:83" ht="41.4" x14ac:dyDescent="0.25">
      <c r="A2474" s="50" t="s">
        <v>995</v>
      </c>
      <c r="B2474" s="51" t="str">
        <f>Source!F864</f>
        <v>421/пр_2020_п.75_пп.а</v>
      </c>
      <c r="C2474" s="51" t="str">
        <f>Source!G864</f>
        <v>Сметная стоимость вспомогательных ненормируемых материальных ресурсов, не учтенная в сметной норме, 2%</v>
      </c>
      <c r="D2474" s="52" t="str">
        <f>Source!H864</f>
        <v>%</v>
      </c>
      <c r="E2474" s="48">
        <f>SmtRes!AT777</f>
        <v>2</v>
      </c>
      <c r="F2474" s="48"/>
      <c r="G2474" s="48">
        <f>Source!I864</f>
        <v>2</v>
      </c>
      <c r="H2474" s="47"/>
      <c r="I2474" s="53"/>
      <c r="J2474" s="47"/>
      <c r="K2474" s="53">
        <f>ROUND(0,7)</f>
        <v>0</v>
      </c>
      <c r="L2474" s="47">
        <f>Source!P864</f>
        <v>0</v>
      </c>
      <c r="AD2474" s="12">
        <f>ROUND((Source!AT864/100)*((ROUND(0*Source!I864, 2)+ROUND(0*Source!I864, 2))), 2)</f>
        <v>0</v>
      </c>
      <c r="AE2474" s="12">
        <f>ROUND((Source!AU864/100)*((ROUND(0*Source!I864, 2)+ROUND(0*Source!I864, 2))), 2)</f>
        <v>0</v>
      </c>
      <c r="AN2474" s="12">
        <f>L2474</f>
        <v>0</v>
      </c>
      <c r="AW2474" s="12">
        <f>L2474</f>
        <v>0</v>
      </c>
      <c r="AZ2474" s="12">
        <f>Source!X864</f>
        <v>0</v>
      </c>
      <c r="BA2474" s="12">
        <f>Source!Y864</f>
        <v>0</v>
      </c>
      <c r="CD2474" s="12">
        <v>2</v>
      </c>
    </row>
    <row r="2475" spans="1:83" ht="13.8" x14ac:dyDescent="0.25">
      <c r="A2475" s="51"/>
      <c r="B2475" s="51"/>
      <c r="C2475" s="51" t="s">
        <v>826</v>
      </c>
      <c r="D2475" s="52"/>
      <c r="E2475" s="48"/>
      <c r="F2475" s="48"/>
      <c r="G2475" s="48"/>
      <c r="H2475" s="47"/>
      <c r="I2475" s="53"/>
      <c r="J2475" s="47"/>
      <c r="K2475" s="53"/>
      <c r="L2475" s="47">
        <f>SUM(AR2461:AR2478)+SUM(AS2461:AS2478)+SUM(AT2461:AT2478)+SUM(AU2461:AU2478)+SUM(AV2461:AV2478)</f>
        <v>28.060000000000002</v>
      </c>
    </row>
    <row r="2476" spans="1:83" ht="27.6" x14ac:dyDescent="0.25">
      <c r="A2476" s="51"/>
      <c r="B2476" s="51" t="s">
        <v>128</v>
      </c>
      <c r="C2476" s="51" t="s">
        <v>835</v>
      </c>
      <c r="D2476" s="52" t="s">
        <v>133</v>
      </c>
      <c r="E2476" s="48">
        <f>Source!BZ863</f>
        <v>97</v>
      </c>
      <c r="F2476" s="48"/>
      <c r="G2476" s="48">
        <f>Source!AT863</f>
        <v>97</v>
      </c>
      <c r="H2476" s="47"/>
      <c r="I2476" s="53"/>
      <c r="J2476" s="47"/>
      <c r="K2476" s="53"/>
      <c r="L2476" s="47">
        <f>SUM(AZ2461:AZ2478)</f>
        <v>27.22</v>
      </c>
    </row>
    <row r="2477" spans="1:83" ht="27.6" x14ac:dyDescent="0.25">
      <c r="A2477" s="56"/>
      <c r="B2477" s="56" t="s">
        <v>129</v>
      </c>
      <c r="C2477" s="56" t="s">
        <v>836</v>
      </c>
      <c r="D2477" s="57" t="s">
        <v>133</v>
      </c>
      <c r="E2477" s="58">
        <f>Source!CA863</f>
        <v>51</v>
      </c>
      <c r="F2477" s="58"/>
      <c r="G2477" s="58">
        <f>Source!AU863</f>
        <v>51</v>
      </c>
      <c r="H2477" s="59"/>
      <c r="I2477" s="60"/>
      <c r="J2477" s="59"/>
      <c r="K2477" s="60"/>
      <c r="L2477" s="59">
        <f>SUM(BA2461:BA2478)</f>
        <v>14.31</v>
      </c>
    </row>
    <row r="2478" spans="1:83" ht="13.8" x14ac:dyDescent="0.25">
      <c r="C2478" s="98" t="s">
        <v>829</v>
      </c>
      <c r="D2478" s="98"/>
      <c r="E2478" s="98"/>
      <c r="F2478" s="98"/>
      <c r="G2478" s="98"/>
      <c r="H2478" s="98"/>
      <c r="I2478" s="99">
        <f>K2478/E2461</f>
        <v>6959</v>
      </c>
      <c r="J2478" s="99"/>
      <c r="K2478" s="99">
        <f>L2463+L2465+L2469+L2476+L2477+L2466+SUM(L2474:L2474)</f>
        <v>69.59</v>
      </c>
      <c r="L2478" s="99"/>
      <c r="AD2478" s="12">
        <f>ROUND((Source!AT863/100)*((ROUND(SUMIF(SmtRes!AQ771:'SmtRes'!AQ777,"=1",SmtRes!AD771:'SmtRes'!AD777)*Source!I863, 2)+ROUND(SUMIF(SmtRes!AQ771:'SmtRes'!AQ777,"=1",SmtRes!AC771:'SmtRes'!AC777)*Source!I863, 2))), 2)</f>
        <v>10.88</v>
      </c>
      <c r="AE2478" s="12">
        <f>ROUND((Source!AU863/100)*((ROUND(SUMIF(SmtRes!AQ771:'SmtRes'!AQ777,"=1",SmtRes!AD771:'SmtRes'!AD777)*Source!I863, 2)+ROUND(SUMIF(SmtRes!AQ771:'SmtRes'!AQ777,"=1",SmtRes!AC771:'SmtRes'!AC777)*Source!I863, 2))), 2)</f>
        <v>5.72</v>
      </c>
      <c r="AN2478" s="62">
        <f>L2463+L2465+L2469+L2476+L2477+L2466</f>
        <v>69.59</v>
      </c>
      <c r="AO2478" s="62">
        <f>L2465</f>
        <v>0</v>
      </c>
      <c r="AQ2478" s="12" t="s">
        <v>830</v>
      </c>
      <c r="AR2478" s="62">
        <f>L2463</f>
        <v>28.05</v>
      </c>
      <c r="AT2478" s="62">
        <f>L2466</f>
        <v>0.01</v>
      </c>
      <c r="AV2478" s="12" t="s">
        <v>830</v>
      </c>
      <c r="AW2478" s="62">
        <f>L2469</f>
        <v>0</v>
      </c>
      <c r="AZ2478" s="12">
        <f>Source!X863</f>
        <v>27.22</v>
      </c>
      <c r="BA2478" s="12">
        <f>Source!Y863</f>
        <v>14.31</v>
      </c>
      <c r="CD2478" s="12">
        <v>2</v>
      </c>
    </row>
    <row r="2479" spans="1:83" ht="79.8" x14ac:dyDescent="0.25">
      <c r="A2479" s="50" t="s">
        <v>497</v>
      </c>
      <c r="B2479" s="51" t="s">
        <v>996</v>
      </c>
      <c r="C2479" s="51" t="s">
        <v>1105</v>
      </c>
      <c r="D2479" s="52" t="str">
        <f>Source!H865</f>
        <v>100 м</v>
      </c>
      <c r="E2479" s="48">
        <f>Source!K865</f>
        <v>0.01</v>
      </c>
      <c r="F2479" s="48"/>
      <c r="G2479" s="48">
        <f>Source!I865</f>
        <v>0.01</v>
      </c>
      <c r="H2479" s="47"/>
      <c r="I2479" s="53"/>
      <c r="J2479" s="47"/>
      <c r="K2479" s="53"/>
      <c r="L2479" s="47"/>
    </row>
    <row r="2480" spans="1:83" ht="66" x14ac:dyDescent="0.25">
      <c r="B2480" s="54" t="str">
        <f>Source!EO865</f>
        <v>Поправка: 571/пр_2022_п.84_т.3_стр.4_стб.3</v>
      </c>
      <c r="C2480" s="54" t="str">
        <f>Source!CN865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2481" spans="1:83" ht="13.8" x14ac:dyDescent="0.25">
      <c r="A2481" s="55"/>
      <c r="B2481" s="48">
        <v>1</v>
      </c>
      <c r="C2481" s="55" t="s">
        <v>819</v>
      </c>
      <c r="D2481" s="52" t="s">
        <v>590</v>
      </c>
      <c r="E2481" s="49"/>
      <c r="F2481" s="48"/>
      <c r="G2481" s="49">
        <f>Source!U865</f>
        <v>5.2451400000000002E-2</v>
      </c>
      <c r="H2481" s="48"/>
      <c r="I2481" s="48"/>
      <c r="J2481" s="48"/>
      <c r="K2481" s="48"/>
      <c r="L2481" s="43">
        <f>SUM(L2482:L2482)-SUMIF(CE2482:CE2482, 1, L2482:L2482)</f>
        <v>31.01</v>
      </c>
    </row>
    <row r="2482" spans="1:83" ht="13.8" x14ac:dyDescent="0.25">
      <c r="A2482" s="51"/>
      <c r="B2482" s="51" t="s">
        <v>731</v>
      </c>
      <c r="C2482" s="51" t="s">
        <v>732</v>
      </c>
      <c r="D2482" s="52" t="s">
        <v>590</v>
      </c>
      <c r="E2482" s="48">
        <v>20.329999999999998</v>
      </c>
      <c r="F2482" s="48">
        <f>ROUND((0.3)*0.86,7)</f>
        <v>0.25800000000000001</v>
      </c>
      <c r="G2482" s="48">
        <f>SmtRes!CX778</f>
        <v>5.2451400000000002E-2</v>
      </c>
      <c r="H2482" s="47"/>
      <c r="I2482" s="53"/>
      <c r="J2482" s="47">
        <f>SmtRes!CZ778</f>
        <v>591.28</v>
      </c>
      <c r="K2482" s="53"/>
      <c r="L2482" s="47">
        <f>SmtRes!DI778</f>
        <v>31.01</v>
      </c>
    </row>
    <row r="2483" spans="1:83" ht="13.8" x14ac:dyDescent="0.25">
      <c r="A2483" s="55"/>
      <c r="B2483" s="48">
        <v>2</v>
      </c>
      <c r="C2483" s="55" t="s">
        <v>820</v>
      </c>
      <c r="D2483" s="52"/>
      <c r="E2483" s="49"/>
      <c r="F2483" s="48"/>
      <c r="G2483" s="49"/>
      <c r="H2483" s="48"/>
      <c r="I2483" s="48"/>
      <c r="J2483" s="48"/>
      <c r="K2483" s="48"/>
      <c r="L2483" s="43">
        <f>SUM(L2484:L2486)-SUMIF(CE2484:CE2486, 1, L2484:L2486)</f>
        <v>0</v>
      </c>
    </row>
    <row r="2484" spans="1:83" ht="13.8" x14ac:dyDescent="0.25">
      <c r="A2484" s="55"/>
      <c r="B2484" s="48"/>
      <c r="C2484" s="55" t="s">
        <v>823</v>
      </c>
      <c r="D2484" s="52" t="s">
        <v>590</v>
      </c>
      <c r="E2484" s="49"/>
      <c r="F2484" s="48"/>
      <c r="G2484" s="49">
        <f>Source!V865</f>
        <v>2.58E-5</v>
      </c>
      <c r="H2484" s="48"/>
      <c r="I2484" s="48"/>
      <c r="J2484" s="48"/>
      <c r="K2484" s="48"/>
      <c r="L2484" s="43">
        <f>SUMIF(CE2485:CE2486, 1, L2485:L2486)</f>
        <v>0.01</v>
      </c>
      <c r="CE2484" s="12">
        <v>1</v>
      </c>
    </row>
    <row r="2485" spans="1:83" ht="41.4" x14ac:dyDescent="0.25">
      <c r="A2485" s="51"/>
      <c r="B2485" s="51" t="s">
        <v>734</v>
      </c>
      <c r="C2485" s="51" t="s">
        <v>736</v>
      </c>
      <c r="D2485" s="52" t="s">
        <v>596</v>
      </c>
      <c r="E2485" s="48">
        <v>0.01</v>
      </c>
      <c r="F2485" s="48">
        <f>ROUND((0.3)*0.86,7)</f>
        <v>0.25800000000000001</v>
      </c>
      <c r="G2485" s="48">
        <f>SmtRes!CX780</f>
        <v>2.58E-5</v>
      </c>
      <c r="H2485" s="47">
        <f>SmtRes!CZ780</f>
        <v>37.32</v>
      </c>
      <c r="I2485" s="53">
        <f>SmtRes!AJ780</f>
        <v>1.47</v>
      </c>
      <c r="J2485" s="47">
        <f>ROUND(H2485*I2485, 2)</f>
        <v>54.86</v>
      </c>
      <c r="K2485" s="53"/>
      <c r="L2485" s="47">
        <f>SmtRes!DG780</f>
        <v>0</v>
      </c>
    </row>
    <row r="2486" spans="1:83" ht="13.8" x14ac:dyDescent="0.25">
      <c r="A2486" s="51"/>
      <c r="B2486" s="51" t="s">
        <v>644</v>
      </c>
      <c r="C2486" s="51" t="s">
        <v>868</v>
      </c>
      <c r="D2486" s="52" t="s">
        <v>590</v>
      </c>
      <c r="E2486" s="48">
        <f>SmtRes!DO780*SmtRes!AT780</f>
        <v>0.01</v>
      </c>
      <c r="F2486" s="48">
        <f>ROUND((0.3)*0.86,7)</f>
        <v>0.25800000000000001</v>
      </c>
      <c r="G2486" s="48">
        <f>SmtRes!DO780*SmtRes!CX780</f>
        <v>2.58E-5</v>
      </c>
      <c r="H2486" s="47"/>
      <c r="I2486" s="53"/>
      <c r="J2486" s="47">
        <f>ROUND(SmtRes!AG780/SmtRes!DO780, 2)</f>
        <v>531.04</v>
      </c>
      <c r="K2486" s="53"/>
      <c r="L2486" s="47">
        <f>SmtRes!DH780</f>
        <v>0.01</v>
      </c>
      <c r="CE2486" s="12">
        <v>1</v>
      </c>
    </row>
    <row r="2487" spans="1:83" ht="13.8" x14ac:dyDescent="0.25">
      <c r="A2487" s="55"/>
      <c r="B2487" s="48">
        <v>4</v>
      </c>
      <c r="C2487" s="55" t="s">
        <v>824</v>
      </c>
      <c r="D2487" s="52"/>
      <c r="E2487" s="49"/>
      <c r="F2487" s="48"/>
      <c r="G2487" s="49"/>
      <c r="H2487" s="48"/>
      <c r="I2487" s="48"/>
      <c r="J2487" s="48"/>
      <c r="K2487" s="48"/>
      <c r="L2487" s="43">
        <f>SUM(L2488:L2490)-SUMIF(CE2488:CE2490, 1, L2488:L2490)</f>
        <v>0</v>
      </c>
    </row>
    <row r="2488" spans="1:83" ht="13.8" x14ac:dyDescent="0.25">
      <c r="A2488" s="51"/>
      <c r="B2488" s="51" t="s">
        <v>663</v>
      </c>
      <c r="C2488" s="51" t="s">
        <v>665</v>
      </c>
      <c r="D2488" s="52" t="s">
        <v>666</v>
      </c>
      <c r="E2488" s="48">
        <v>8.2403999999999993</v>
      </c>
      <c r="F2488" s="48">
        <f>ROUND(0,7)</f>
        <v>0</v>
      </c>
      <c r="G2488" s="48">
        <f>SmtRes!CX781</f>
        <v>0</v>
      </c>
      <c r="H2488" s="47"/>
      <c r="I2488" s="53"/>
      <c r="J2488" s="47">
        <f>SmtRes!CZ781</f>
        <v>5.78</v>
      </c>
      <c r="K2488" s="53"/>
      <c r="L2488" s="47">
        <f>SmtRes!DF781</f>
        <v>0</v>
      </c>
    </row>
    <row r="2489" spans="1:83" ht="27.6" x14ac:dyDescent="0.25">
      <c r="A2489" s="51"/>
      <c r="B2489" s="51" t="s">
        <v>737</v>
      </c>
      <c r="C2489" s="51" t="s">
        <v>739</v>
      </c>
      <c r="D2489" s="52" t="s">
        <v>740</v>
      </c>
      <c r="E2489" s="48">
        <v>0.4</v>
      </c>
      <c r="F2489" s="48">
        <f>ROUND(0,7)</f>
        <v>0</v>
      </c>
      <c r="G2489" s="48">
        <f>SmtRes!CX782</f>
        <v>0</v>
      </c>
      <c r="H2489" s="47">
        <f>SmtRes!CZ782</f>
        <v>261.08999999999997</v>
      </c>
      <c r="I2489" s="53">
        <f>SmtRes!AI782</f>
        <v>1.25</v>
      </c>
      <c r="J2489" s="47">
        <f>ROUND(H2489*I2489, 2)</f>
        <v>326.36</v>
      </c>
      <c r="K2489" s="53"/>
      <c r="L2489" s="47">
        <f>SmtRes!DF782</f>
        <v>0</v>
      </c>
    </row>
    <row r="2490" spans="1:83" ht="41.4" x14ac:dyDescent="0.25">
      <c r="A2490" s="51"/>
      <c r="B2490" s="51" t="s">
        <v>741</v>
      </c>
      <c r="C2490" s="56" t="s">
        <v>743</v>
      </c>
      <c r="D2490" s="57" t="s">
        <v>99</v>
      </c>
      <c r="E2490" s="58">
        <v>1.4E-3</v>
      </c>
      <c r="F2490" s="58">
        <f>ROUND(0,7)</f>
        <v>0</v>
      </c>
      <c r="G2490" s="58">
        <f>SmtRes!CX783</f>
        <v>0</v>
      </c>
      <c r="H2490" s="59">
        <f>SmtRes!CZ783</f>
        <v>99190.96</v>
      </c>
      <c r="I2490" s="60">
        <f>SmtRes!AI783</f>
        <v>1.25</v>
      </c>
      <c r="J2490" s="59">
        <f>ROUND(H2490*I2490, 2)</f>
        <v>123988.7</v>
      </c>
      <c r="K2490" s="60"/>
      <c r="L2490" s="59">
        <f>SmtRes!DF783</f>
        <v>0</v>
      </c>
    </row>
    <row r="2491" spans="1:83" ht="13.8" x14ac:dyDescent="0.25">
      <c r="A2491" s="51"/>
      <c r="B2491" s="51"/>
      <c r="C2491" s="61" t="s">
        <v>825</v>
      </c>
      <c r="D2491" s="52"/>
      <c r="E2491" s="48"/>
      <c r="F2491" s="48"/>
      <c r="G2491" s="48"/>
      <c r="H2491" s="47"/>
      <c r="I2491" s="53"/>
      <c r="J2491" s="47"/>
      <c r="K2491" s="53"/>
      <c r="L2491" s="47">
        <f>L2481+L2483+L2484+L2487</f>
        <v>31.020000000000003</v>
      </c>
    </row>
    <row r="2492" spans="1:83" ht="41.4" x14ac:dyDescent="0.25">
      <c r="A2492" s="50" t="s">
        <v>997</v>
      </c>
      <c r="B2492" s="51" t="str">
        <f>Source!F866</f>
        <v>421/пр_2020_п.75_пп.а</v>
      </c>
      <c r="C2492" s="51" t="str">
        <f>Source!G866</f>
        <v>Сметная стоимость вспомогательных ненормируемых материальных ресурсов, не учтенная в сметной норме, 2%</v>
      </c>
      <c r="D2492" s="52" t="str">
        <f>Source!H866</f>
        <v>%</v>
      </c>
      <c r="E2492" s="48">
        <f>SmtRes!AT784</f>
        <v>2</v>
      </c>
      <c r="F2492" s="48"/>
      <c r="G2492" s="48">
        <f>Source!I866</f>
        <v>2</v>
      </c>
      <c r="H2492" s="47"/>
      <c r="I2492" s="53"/>
      <c r="J2492" s="47"/>
      <c r="K2492" s="53">
        <f>ROUND(0,7)</f>
        <v>0</v>
      </c>
      <c r="L2492" s="47">
        <f>Source!P866</f>
        <v>0</v>
      </c>
      <c r="AD2492" s="12">
        <f>ROUND((Source!AT866/100)*((ROUND(0*Source!I866, 2)+ROUND(0*Source!I866, 2))), 2)</f>
        <v>0</v>
      </c>
      <c r="AE2492" s="12">
        <f>ROUND((Source!AU866/100)*((ROUND(0*Source!I866, 2)+ROUND(0*Source!I866, 2))), 2)</f>
        <v>0</v>
      </c>
      <c r="AN2492" s="12">
        <f>L2492</f>
        <v>0</v>
      </c>
      <c r="AW2492" s="12">
        <f>L2492</f>
        <v>0</v>
      </c>
      <c r="AZ2492" s="12">
        <f>Source!X866</f>
        <v>0</v>
      </c>
      <c r="BA2492" s="12">
        <f>Source!Y866</f>
        <v>0</v>
      </c>
      <c r="CD2492" s="12">
        <v>2</v>
      </c>
    </row>
    <row r="2493" spans="1:83" ht="13.8" x14ac:dyDescent="0.25">
      <c r="A2493" s="51"/>
      <c r="B2493" s="51"/>
      <c r="C2493" s="51" t="s">
        <v>826</v>
      </c>
      <c r="D2493" s="52"/>
      <c r="E2493" s="48"/>
      <c r="F2493" s="48"/>
      <c r="G2493" s="48"/>
      <c r="H2493" s="47"/>
      <c r="I2493" s="53"/>
      <c r="J2493" s="47"/>
      <c r="K2493" s="53"/>
      <c r="L2493" s="47">
        <f>SUM(AR2479:AR2496)+SUM(AS2479:AS2496)+SUM(AT2479:AT2496)+SUM(AU2479:AU2496)+SUM(AV2479:AV2496)</f>
        <v>31.020000000000003</v>
      </c>
    </row>
    <row r="2494" spans="1:83" ht="27.6" x14ac:dyDescent="0.25">
      <c r="A2494" s="51"/>
      <c r="B2494" s="51" t="s">
        <v>128</v>
      </c>
      <c r="C2494" s="51" t="s">
        <v>835</v>
      </c>
      <c r="D2494" s="52" t="s">
        <v>133</v>
      </c>
      <c r="E2494" s="48">
        <f>Source!BZ865</f>
        <v>97</v>
      </c>
      <c r="F2494" s="48"/>
      <c r="G2494" s="48">
        <f>Source!AT865</f>
        <v>97</v>
      </c>
      <c r="H2494" s="47"/>
      <c r="I2494" s="53"/>
      <c r="J2494" s="47"/>
      <c r="K2494" s="53"/>
      <c r="L2494" s="47">
        <f>SUM(AZ2479:AZ2496)</f>
        <v>30.09</v>
      </c>
    </row>
    <row r="2495" spans="1:83" ht="27.6" x14ac:dyDescent="0.25">
      <c r="A2495" s="56"/>
      <c r="B2495" s="56" t="s">
        <v>129</v>
      </c>
      <c r="C2495" s="56" t="s">
        <v>836</v>
      </c>
      <c r="D2495" s="57" t="s">
        <v>133</v>
      </c>
      <c r="E2495" s="58">
        <f>Source!CA865</f>
        <v>51</v>
      </c>
      <c r="F2495" s="58"/>
      <c r="G2495" s="58">
        <f>Source!AU865</f>
        <v>51</v>
      </c>
      <c r="H2495" s="59"/>
      <c r="I2495" s="60"/>
      <c r="J2495" s="59"/>
      <c r="K2495" s="60"/>
      <c r="L2495" s="59">
        <f>SUM(BA2479:BA2496)</f>
        <v>15.82</v>
      </c>
    </row>
    <row r="2496" spans="1:83" ht="13.8" x14ac:dyDescent="0.25">
      <c r="C2496" s="98" t="s">
        <v>829</v>
      </c>
      <c r="D2496" s="98"/>
      <c r="E2496" s="98"/>
      <c r="F2496" s="98"/>
      <c r="G2496" s="98"/>
      <c r="H2496" s="98"/>
      <c r="I2496" s="99">
        <f>K2496/E2479</f>
        <v>7693.0000000000009</v>
      </c>
      <c r="J2496" s="99"/>
      <c r="K2496" s="99">
        <f>L2481+L2483+L2487+L2494+L2495+L2484+SUM(L2492:L2492)</f>
        <v>76.930000000000007</v>
      </c>
      <c r="L2496" s="99"/>
      <c r="AD2496" s="12">
        <f>ROUND((Source!AT865/100)*((ROUND(SUMIF(SmtRes!AQ778:'SmtRes'!AQ784,"=1",SmtRes!AD778:'SmtRes'!AD784)*Source!I865, 2)+ROUND(SUMIF(SmtRes!AQ778:'SmtRes'!AQ784,"=1",SmtRes!AC778:'SmtRes'!AC784)*Source!I865, 2))), 2)</f>
        <v>10.88</v>
      </c>
      <c r="AE2496" s="12">
        <f>ROUND((Source!AU865/100)*((ROUND(SUMIF(SmtRes!AQ778:'SmtRes'!AQ784,"=1",SmtRes!AD778:'SmtRes'!AD784)*Source!I865, 2)+ROUND(SUMIF(SmtRes!AQ778:'SmtRes'!AQ784,"=1",SmtRes!AC778:'SmtRes'!AC784)*Source!I865, 2))), 2)</f>
        <v>5.72</v>
      </c>
      <c r="AN2496" s="62">
        <f>L2481+L2483+L2487+L2494+L2495+L2484</f>
        <v>76.930000000000007</v>
      </c>
      <c r="AO2496" s="62">
        <f>L2483</f>
        <v>0</v>
      </c>
      <c r="AQ2496" s="12" t="s">
        <v>830</v>
      </c>
      <c r="AR2496" s="62">
        <f>L2481</f>
        <v>31.01</v>
      </c>
      <c r="AT2496" s="62">
        <f>L2484</f>
        <v>0.01</v>
      </c>
      <c r="AV2496" s="12" t="s">
        <v>830</v>
      </c>
      <c r="AW2496" s="62">
        <f>L2487</f>
        <v>0</v>
      </c>
      <c r="AZ2496" s="12">
        <f>Source!X865</f>
        <v>30.09</v>
      </c>
      <c r="BA2496" s="12">
        <f>Source!Y865</f>
        <v>15.82</v>
      </c>
      <c r="CD2496" s="12">
        <v>2</v>
      </c>
    </row>
    <row r="2498" spans="1:12" ht="13.8" hidden="1" x14ac:dyDescent="0.25">
      <c r="A2498" s="41"/>
      <c r="B2498" s="42"/>
      <c r="C2498" s="76" t="s">
        <v>831</v>
      </c>
      <c r="D2498" s="76"/>
      <c r="E2498" s="76"/>
      <c r="F2498" s="76"/>
      <c r="G2498" s="76"/>
      <c r="H2498" s="76"/>
      <c r="I2498" s="43"/>
      <c r="J2498" s="41"/>
      <c r="K2498" s="44"/>
      <c r="L2498" s="43">
        <f>L2500+L2501+L2507+L2511</f>
        <v>83.940000000000012</v>
      </c>
    </row>
    <row r="2499" spans="1:12" ht="13.8" hidden="1" x14ac:dyDescent="0.25">
      <c r="A2499" s="45"/>
      <c r="B2499" s="46"/>
      <c r="C2499" s="82" t="s">
        <v>791</v>
      </c>
      <c r="D2499" s="83"/>
      <c r="E2499" s="83"/>
      <c r="F2499" s="83"/>
      <c r="G2499" s="83"/>
      <c r="H2499" s="83"/>
      <c r="I2499" s="47"/>
      <c r="J2499" s="45"/>
      <c r="K2499" s="48"/>
      <c r="L2499" s="47"/>
    </row>
    <row r="2500" spans="1:12" ht="13.8" hidden="1" x14ac:dyDescent="0.25">
      <c r="A2500" s="45"/>
      <c r="B2500" s="46"/>
      <c r="C2500" s="83" t="s">
        <v>792</v>
      </c>
      <c r="D2500" s="83"/>
      <c r="E2500" s="83"/>
      <c r="F2500" s="83"/>
      <c r="G2500" s="83"/>
      <c r="H2500" s="83"/>
      <c r="I2500" s="47"/>
      <c r="J2500" s="45"/>
      <c r="K2500" s="48"/>
      <c r="L2500" s="47">
        <f>SUM(AR2442:AR2496)</f>
        <v>83.910000000000011</v>
      </c>
    </row>
    <row r="2501" spans="1:12" ht="13.8" hidden="1" x14ac:dyDescent="0.25">
      <c r="A2501" s="45"/>
      <c r="B2501" s="46"/>
      <c r="C2501" s="83" t="s">
        <v>793</v>
      </c>
      <c r="D2501" s="83"/>
      <c r="E2501" s="83"/>
      <c r="F2501" s="83"/>
      <c r="G2501" s="83"/>
      <c r="H2501" s="83"/>
      <c r="I2501" s="47"/>
      <c r="J2501" s="45"/>
      <c r="K2501" s="48"/>
      <c r="L2501" s="47">
        <f>L2503+L2506+L2505</f>
        <v>0.03</v>
      </c>
    </row>
    <row r="2502" spans="1:12" ht="13.8" hidden="1" x14ac:dyDescent="0.25">
      <c r="A2502" s="45"/>
      <c r="B2502" s="46"/>
      <c r="C2502" s="82" t="s">
        <v>794</v>
      </c>
      <c r="D2502" s="83"/>
      <c r="E2502" s="83"/>
      <c r="F2502" s="83"/>
      <c r="G2502" s="83"/>
      <c r="H2502" s="83"/>
      <c r="I2502" s="47"/>
      <c r="J2502" s="45"/>
      <c r="K2502" s="48"/>
      <c r="L2502" s="47"/>
    </row>
    <row r="2503" spans="1:12" ht="13.8" hidden="1" x14ac:dyDescent="0.25">
      <c r="A2503" s="45"/>
      <c r="B2503" s="46"/>
      <c r="C2503" s="83" t="s">
        <v>793</v>
      </c>
      <c r="D2503" s="83"/>
      <c r="E2503" s="83"/>
      <c r="F2503" s="83"/>
      <c r="G2503" s="83"/>
      <c r="H2503" s="83"/>
      <c r="I2503" s="47"/>
      <c r="J2503" s="45"/>
      <c r="K2503" s="48"/>
      <c r="L2503" s="47">
        <f>SUM(AO2442:AO2496)</f>
        <v>0</v>
      </c>
    </row>
    <row r="2504" spans="1:12" ht="13.8" hidden="1" x14ac:dyDescent="0.25">
      <c r="A2504" s="45"/>
      <c r="B2504" s="46"/>
      <c r="C2504" s="82" t="s">
        <v>795</v>
      </c>
      <c r="D2504" s="83"/>
      <c r="E2504" s="83"/>
      <c r="F2504" s="83"/>
      <c r="G2504" s="83"/>
      <c r="H2504" s="83"/>
      <c r="I2504" s="47"/>
      <c r="J2504" s="45"/>
      <c r="K2504" s="48"/>
      <c r="L2504" s="47"/>
    </row>
    <row r="2505" spans="1:12" ht="13.8" hidden="1" x14ac:dyDescent="0.25">
      <c r="A2505" s="45"/>
      <c r="B2505" s="46"/>
      <c r="C2505" s="83" t="s">
        <v>815</v>
      </c>
      <c r="D2505" s="83"/>
      <c r="E2505" s="83"/>
      <c r="F2505" s="83"/>
      <c r="G2505" s="83"/>
      <c r="H2505" s="83"/>
      <c r="I2505" s="47"/>
      <c r="J2505" s="45"/>
      <c r="K2505" s="48"/>
      <c r="L2505" s="47">
        <f>SUM(AT2442:AT2496)</f>
        <v>0.03</v>
      </c>
    </row>
    <row r="2506" spans="1:12" ht="13.8" hidden="1" x14ac:dyDescent="0.25">
      <c r="A2506" s="45"/>
      <c r="B2506" s="46"/>
      <c r="C2506" s="83" t="s">
        <v>796</v>
      </c>
      <c r="D2506" s="83"/>
      <c r="E2506" s="83"/>
      <c r="F2506" s="83"/>
      <c r="G2506" s="83"/>
      <c r="H2506" s="83"/>
      <c r="I2506" s="47"/>
      <c r="J2506" s="45"/>
      <c r="K2506" s="48"/>
      <c r="L2506" s="47">
        <f>SUM(AV2442:AV2496)</f>
        <v>0</v>
      </c>
    </row>
    <row r="2507" spans="1:12" ht="13.8" hidden="1" x14ac:dyDescent="0.25">
      <c r="A2507" s="45"/>
      <c r="B2507" s="46"/>
      <c r="C2507" s="83" t="s">
        <v>797</v>
      </c>
      <c r="D2507" s="83"/>
      <c r="E2507" s="83"/>
      <c r="F2507" s="83"/>
      <c r="G2507" s="83"/>
      <c r="H2507" s="83"/>
      <c r="I2507" s="47"/>
      <c r="J2507" s="45"/>
      <c r="K2507" s="48"/>
      <c r="L2507" s="47">
        <f>L2509+L2510</f>
        <v>0</v>
      </c>
    </row>
    <row r="2508" spans="1:12" ht="13.8" hidden="1" x14ac:dyDescent="0.25">
      <c r="A2508" s="45"/>
      <c r="B2508" s="46"/>
      <c r="C2508" s="82" t="s">
        <v>794</v>
      </c>
      <c r="D2508" s="83"/>
      <c r="E2508" s="83"/>
      <c r="F2508" s="83"/>
      <c r="G2508" s="83"/>
      <c r="H2508" s="83"/>
      <c r="I2508" s="47"/>
      <c r="J2508" s="45"/>
      <c r="K2508" s="48"/>
      <c r="L2508" s="47"/>
    </row>
    <row r="2509" spans="1:12" ht="13.8" hidden="1" x14ac:dyDescent="0.25">
      <c r="A2509" s="45"/>
      <c r="B2509" s="46"/>
      <c r="C2509" s="83" t="s">
        <v>798</v>
      </c>
      <c r="D2509" s="83"/>
      <c r="E2509" s="83"/>
      <c r="F2509" s="83"/>
      <c r="G2509" s="83"/>
      <c r="H2509" s="83"/>
      <c r="I2509" s="47"/>
      <c r="J2509" s="45"/>
      <c r="K2509" s="48"/>
      <c r="L2509" s="47">
        <f>SUM(AW2442:AW2496)-SUM(BK2442:BK2496)</f>
        <v>0</v>
      </c>
    </row>
    <row r="2510" spans="1:12" ht="13.8" hidden="1" x14ac:dyDescent="0.25">
      <c r="A2510" s="45"/>
      <c r="B2510" s="46"/>
      <c r="C2510" s="83" t="s">
        <v>799</v>
      </c>
      <c r="D2510" s="83"/>
      <c r="E2510" s="83"/>
      <c r="F2510" s="83"/>
      <c r="G2510" s="83"/>
      <c r="H2510" s="83"/>
      <c r="I2510" s="47"/>
      <c r="J2510" s="45"/>
      <c r="K2510" s="48"/>
      <c r="L2510" s="47">
        <f>SUM(BC2442:BC2496)</f>
        <v>0</v>
      </c>
    </row>
    <row r="2511" spans="1:12" ht="13.8" hidden="1" x14ac:dyDescent="0.25">
      <c r="A2511" s="45"/>
      <c r="B2511" s="46"/>
      <c r="C2511" s="83" t="s">
        <v>800</v>
      </c>
      <c r="D2511" s="83"/>
      <c r="E2511" s="83"/>
      <c r="F2511" s="83"/>
      <c r="G2511" s="83"/>
      <c r="H2511" s="83"/>
      <c r="I2511" s="47"/>
      <c r="J2511" s="45"/>
      <c r="K2511" s="48"/>
      <c r="L2511" s="47">
        <f>SUM(BB2442:BB2496)</f>
        <v>0</v>
      </c>
    </row>
    <row r="2512" spans="1:12" ht="13.8" hidden="1" x14ac:dyDescent="0.25">
      <c r="A2512" s="45"/>
      <c r="B2512" s="46"/>
      <c r="C2512" s="83" t="s">
        <v>801</v>
      </c>
      <c r="D2512" s="83"/>
      <c r="E2512" s="83"/>
      <c r="F2512" s="83"/>
      <c r="G2512" s="83"/>
      <c r="H2512" s="83"/>
      <c r="I2512" s="47"/>
      <c r="J2512" s="45"/>
      <c r="K2512" s="48"/>
      <c r="L2512" s="47">
        <f>SUM(AR2442:AR2496)+SUM(AT2442:AT2496)+SUM(AV2442:AV2496)</f>
        <v>83.940000000000012</v>
      </c>
    </row>
    <row r="2513" spans="1:12" ht="13.8" hidden="1" x14ac:dyDescent="0.25">
      <c r="A2513" s="45"/>
      <c r="B2513" s="46"/>
      <c r="C2513" s="83" t="s">
        <v>802</v>
      </c>
      <c r="D2513" s="83"/>
      <c r="E2513" s="83"/>
      <c r="F2513" s="83"/>
      <c r="G2513" s="83"/>
      <c r="H2513" s="83"/>
      <c r="I2513" s="47"/>
      <c r="J2513" s="45"/>
      <c r="K2513" s="48"/>
      <c r="L2513" s="47">
        <f>SUM(AZ2442:AZ2496)</f>
        <v>81.42</v>
      </c>
    </row>
    <row r="2514" spans="1:12" ht="13.8" hidden="1" x14ac:dyDescent="0.25">
      <c r="A2514" s="45"/>
      <c r="B2514" s="46"/>
      <c r="C2514" s="83" t="s">
        <v>803</v>
      </c>
      <c r="D2514" s="83"/>
      <c r="E2514" s="83"/>
      <c r="F2514" s="83"/>
      <c r="G2514" s="83"/>
      <c r="H2514" s="83"/>
      <c r="I2514" s="47"/>
      <c r="J2514" s="45"/>
      <c r="K2514" s="48"/>
      <c r="L2514" s="47">
        <f>SUM(BA2442:BA2496)</f>
        <v>42.81</v>
      </c>
    </row>
    <row r="2515" spans="1:12" ht="13.8" hidden="1" x14ac:dyDescent="0.25">
      <c r="A2515" s="45"/>
      <c r="B2515" s="46"/>
      <c r="C2515" s="83" t="s">
        <v>804</v>
      </c>
      <c r="D2515" s="83"/>
      <c r="E2515" s="83"/>
      <c r="F2515" s="83"/>
      <c r="G2515" s="83"/>
      <c r="H2515" s="83"/>
      <c r="I2515" s="47"/>
      <c r="J2515" s="45"/>
      <c r="K2515" s="48"/>
      <c r="L2515" s="47">
        <f>L2517+L2518</f>
        <v>0</v>
      </c>
    </row>
    <row r="2516" spans="1:12" ht="13.8" hidden="1" x14ac:dyDescent="0.25">
      <c r="A2516" s="45"/>
      <c r="B2516" s="46"/>
      <c r="C2516" s="82" t="s">
        <v>791</v>
      </c>
      <c r="D2516" s="83"/>
      <c r="E2516" s="83"/>
      <c r="F2516" s="83"/>
      <c r="G2516" s="83"/>
      <c r="H2516" s="83"/>
      <c r="I2516" s="47"/>
      <c r="J2516" s="45"/>
      <c r="K2516" s="48"/>
      <c r="L2516" s="47"/>
    </row>
    <row r="2517" spans="1:12" ht="13.8" hidden="1" x14ac:dyDescent="0.25">
      <c r="A2517" s="45"/>
      <c r="B2517" s="46"/>
      <c r="C2517" s="83" t="s">
        <v>805</v>
      </c>
      <c r="D2517" s="83"/>
      <c r="E2517" s="83"/>
      <c r="F2517" s="83"/>
      <c r="G2517" s="83"/>
      <c r="H2517" s="83"/>
      <c r="I2517" s="47"/>
      <c r="J2517" s="45"/>
      <c r="K2517" s="48"/>
      <c r="L2517" s="47">
        <f>SUM(BK2442:BK2496)</f>
        <v>0</v>
      </c>
    </row>
    <row r="2518" spans="1:12" ht="13.8" hidden="1" x14ac:dyDescent="0.25">
      <c r="A2518" s="45"/>
      <c r="B2518" s="46"/>
      <c r="C2518" s="83" t="s">
        <v>806</v>
      </c>
      <c r="D2518" s="83"/>
      <c r="E2518" s="83"/>
      <c r="F2518" s="83"/>
      <c r="G2518" s="83"/>
      <c r="H2518" s="83"/>
      <c r="I2518" s="47"/>
      <c r="J2518" s="45"/>
      <c r="K2518" s="48"/>
      <c r="L2518" s="47">
        <f>SUM(BD2442:BD2496)</f>
        <v>0</v>
      </c>
    </row>
    <row r="2519" spans="1:12" ht="13.8" hidden="1" x14ac:dyDescent="0.25">
      <c r="A2519" s="45"/>
      <c r="B2519" s="46"/>
      <c r="C2519" s="83" t="s">
        <v>807</v>
      </c>
      <c r="D2519" s="83"/>
      <c r="E2519" s="83"/>
      <c r="F2519" s="83"/>
      <c r="G2519" s="83"/>
      <c r="H2519" s="83"/>
      <c r="I2519" s="47"/>
      <c r="J2519" s="45"/>
      <c r="K2519" s="48"/>
      <c r="L2519" s="47"/>
    </row>
    <row r="2520" spans="1:12" ht="13.8" hidden="1" x14ac:dyDescent="0.25">
      <c r="A2520" s="45"/>
      <c r="B2520" s="46"/>
      <c r="C2520" s="83" t="s">
        <v>808</v>
      </c>
      <c r="D2520" s="83"/>
      <c r="E2520" s="83"/>
      <c r="F2520" s="83"/>
      <c r="G2520" s="83"/>
      <c r="H2520" s="83"/>
      <c r="I2520" s="47"/>
      <c r="J2520" s="45"/>
      <c r="K2520" s="48"/>
      <c r="L2520" s="47">
        <f>SUM(BO2442:BO2496)</f>
        <v>0</v>
      </c>
    </row>
    <row r="2521" spans="1:12" ht="13.8" hidden="1" x14ac:dyDescent="0.25">
      <c r="A2521" s="41"/>
      <c r="B2521" s="42"/>
      <c r="C2521" s="76" t="s">
        <v>809</v>
      </c>
      <c r="D2521" s="76"/>
      <c r="E2521" s="76"/>
      <c r="F2521" s="76"/>
      <c r="G2521" s="76"/>
      <c r="H2521" s="76"/>
      <c r="I2521" s="43"/>
      <c r="J2521" s="41"/>
      <c r="K2521" s="44"/>
      <c r="L2521" s="43">
        <f>L2498+L2513+L2514+L2515+L2519+L2520</f>
        <v>208.17000000000002</v>
      </c>
    </row>
    <row r="2522" spans="1:12" ht="13.8" hidden="1" x14ac:dyDescent="0.25">
      <c r="A2522" s="45"/>
      <c r="B2522" s="46"/>
      <c r="C2522" s="82" t="s">
        <v>810</v>
      </c>
      <c r="D2522" s="83"/>
      <c r="E2522" s="83"/>
      <c r="F2522" s="83"/>
      <c r="G2522" s="83"/>
      <c r="H2522" s="83"/>
      <c r="I2522" s="47"/>
      <c r="J2522" s="45"/>
      <c r="K2522" s="48"/>
      <c r="L2522" s="47"/>
    </row>
    <row r="2523" spans="1:12" ht="13.8" hidden="1" x14ac:dyDescent="0.25">
      <c r="A2523" s="45"/>
      <c r="B2523" s="46"/>
      <c r="C2523" s="83" t="s">
        <v>811</v>
      </c>
      <c r="D2523" s="83"/>
      <c r="E2523" s="83"/>
      <c r="F2523" s="83"/>
      <c r="G2523" s="83"/>
      <c r="H2523" s="83"/>
      <c r="I2523" s="47"/>
      <c r="J2523" s="45"/>
      <c r="K2523" s="48"/>
      <c r="L2523" s="47">
        <f>SUM(AX2442:AX2496)</f>
        <v>0</v>
      </c>
    </row>
    <row r="2524" spans="1:12" ht="13.8" hidden="1" x14ac:dyDescent="0.25">
      <c r="A2524" s="45"/>
      <c r="B2524" s="46"/>
      <c r="C2524" s="83" t="s">
        <v>812</v>
      </c>
      <c r="D2524" s="83"/>
      <c r="E2524" s="83"/>
      <c r="F2524" s="83"/>
      <c r="G2524" s="83"/>
      <c r="H2524" s="83"/>
      <c r="I2524" s="47"/>
      <c r="J2524" s="45"/>
      <c r="K2524" s="48"/>
      <c r="L2524" s="47">
        <f>SUM(AY2442:AY2496)</f>
        <v>0</v>
      </c>
    </row>
    <row r="2525" spans="1:12" ht="13.8" hidden="1" x14ac:dyDescent="0.25">
      <c r="A2525" s="45"/>
      <c r="B2525" s="46"/>
      <c r="C2525" s="83" t="s">
        <v>813</v>
      </c>
      <c r="D2525" s="83"/>
      <c r="E2525" s="83"/>
      <c r="F2525" s="100"/>
      <c r="G2525" s="49">
        <f>Source!F890</f>
        <v>0.14192579999999999</v>
      </c>
      <c r="H2525" s="45"/>
      <c r="I2525" s="45"/>
      <c r="J2525" s="45"/>
      <c r="K2525" s="45"/>
      <c r="L2525" s="45"/>
    </row>
    <row r="2526" spans="1:12" ht="13.8" hidden="1" x14ac:dyDescent="0.25">
      <c r="A2526" s="45"/>
      <c r="B2526" s="46"/>
      <c r="C2526" s="83" t="s">
        <v>814</v>
      </c>
      <c r="D2526" s="83"/>
      <c r="E2526" s="83"/>
      <c r="F2526" s="100"/>
      <c r="G2526" s="49">
        <f>Source!F891</f>
        <v>7.7399999999999998E-5</v>
      </c>
      <c r="H2526" s="45"/>
      <c r="I2526" s="45"/>
      <c r="J2526" s="45"/>
      <c r="K2526" s="45"/>
      <c r="L2526" s="45"/>
    </row>
    <row r="2527" spans="1:12" hidden="1" x14ac:dyDescent="0.25"/>
    <row r="2529" spans="1:83" ht="16.8" x14ac:dyDescent="0.25">
      <c r="A2529" s="81" t="s">
        <v>998</v>
      </c>
      <c r="B2529" s="81"/>
      <c r="C2529" s="81"/>
      <c r="D2529" s="81"/>
      <c r="E2529" s="81"/>
      <c r="F2529" s="81"/>
      <c r="G2529" s="81"/>
      <c r="H2529" s="81"/>
      <c r="I2529" s="81"/>
      <c r="J2529" s="81"/>
      <c r="K2529" s="81"/>
      <c r="L2529" s="81"/>
    </row>
    <row r="2530" spans="1:83" ht="79.8" x14ac:dyDescent="0.25">
      <c r="A2530" s="50" t="s">
        <v>503</v>
      </c>
      <c r="B2530" s="51" t="s">
        <v>992</v>
      </c>
      <c r="C2530" s="51" t="s">
        <v>1106</v>
      </c>
      <c r="D2530" s="52" t="str">
        <f>Source!H902</f>
        <v>100 м</v>
      </c>
      <c r="E2530" s="48">
        <f>Source!K902</f>
        <v>0.01</v>
      </c>
      <c r="F2530" s="48"/>
      <c r="G2530" s="48">
        <f>Source!I902</f>
        <v>0.01</v>
      </c>
      <c r="H2530" s="47"/>
      <c r="I2530" s="53"/>
      <c r="J2530" s="47"/>
      <c r="K2530" s="53"/>
      <c r="L2530" s="47"/>
    </row>
    <row r="2531" spans="1:83" ht="13.8" x14ac:dyDescent="0.25">
      <c r="A2531" s="55"/>
      <c r="B2531" s="48">
        <v>1</v>
      </c>
      <c r="C2531" s="55" t="s">
        <v>819</v>
      </c>
      <c r="D2531" s="52" t="s">
        <v>590</v>
      </c>
      <c r="E2531" s="49"/>
      <c r="F2531" s="48"/>
      <c r="G2531" s="49">
        <f>Source!U902</f>
        <v>0.140094</v>
      </c>
      <c r="H2531" s="48"/>
      <c r="I2531" s="48"/>
      <c r="J2531" s="48"/>
      <c r="K2531" s="48"/>
      <c r="L2531" s="43">
        <f>SUM(L2532:L2532)-SUMIF(CE2532:CE2532, 1, L2532:L2532)</f>
        <v>82.83</v>
      </c>
    </row>
    <row r="2532" spans="1:83" ht="13.8" x14ac:dyDescent="0.25">
      <c r="A2532" s="51"/>
      <c r="B2532" s="51" t="s">
        <v>731</v>
      </c>
      <c r="C2532" s="51" t="s">
        <v>732</v>
      </c>
      <c r="D2532" s="52" t="s">
        <v>590</v>
      </c>
      <c r="E2532" s="48">
        <v>16.29</v>
      </c>
      <c r="F2532" s="48">
        <f>ROUND(0.86,7)</f>
        <v>0.86</v>
      </c>
      <c r="G2532" s="48">
        <f>SmtRes!CX785</f>
        <v>0.140094</v>
      </c>
      <c r="H2532" s="47"/>
      <c r="I2532" s="53"/>
      <c r="J2532" s="47">
        <f>SmtRes!CZ785</f>
        <v>591.28</v>
      </c>
      <c r="K2532" s="53"/>
      <c r="L2532" s="47">
        <f>SmtRes!DI785</f>
        <v>82.83</v>
      </c>
    </row>
    <row r="2533" spans="1:83" ht="13.8" x14ac:dyDescent="0.25">
      <c r="A2533" s="55"/>
      <c r="B2533" s="48">
        <v>2</v>
      </c>
      <c r="C2533" s="55" t="s">
        <v>820</v>
      </c>
      <c r="D2533" s="52"/>
      <c r="E2533" s="49"/>
      <c r="F2533" s="48"/>
      <c r="G2533" s="49"/>
      <c r="H2533" s="48"/>
      <c r="I2533" s="48"/>
      <c r="J2533" s="48"/>
      <c r="K2533" s="48"/>
      <c r="L2533" s="43">
        <f>SUM(L2534:L2536)-SUMIF(CE2534:CE2536, 1, L2534:L2536)</f>
        <v>0</v>
      </c>
    </row>
    <row r="2534" spans="1:83" ht="13.8" x14ac:dyDescent="0.25">
      <c r="A2534" s="55"/>
      <c r="B2534" s="48"/>
      <c r="C2534" s="55" t="s">
        <v>823</v>
      </c>
      <c r="D2534" s="52" t="s">
        <v>590</v>
      </c>
      <c r="E2534" s="49"/>
      <c r="F2534" s="48"/>
      <c r="G2534" s="49">
        <f>Source!V902</f>
        <v>8.6000000000000003E-5</v>
      </c>
      <c r="H2534" s="48"/>
      <c r="I2534" s="48"/>
      <c r="J2534" s="48"/>
      <c r="K2534" s="48"/>
      <c r="L2534" s="43">
        <f>SUMIF(CE2535:CE2536, 1, L2535:L2536)</f>
        <v>0.05</v>
      </c>
      <c r="CE2534" s="12">
        <v>1</v>
      </c>
    </row>
    <row r="2535" spans="1:83" ht="41.4" x14ac:dyDescent="0.25">
      <c r="A2535" s="51"/>
      <c r="B2535" s="51" t="s">
        <v>734</v>
      </c>
      <c r="C2535" s="51" t="s">
        <v>736</v>
      </c>
      <c r="D2535" s="52" t="s">
        <v>596</v>
      </c>
      <c r="E2535" s="48">
        <v>0.01</v>
      </c>
      <c r="F2535" s="48">
        <f>ROUND(0.86,7)</f>
        <v>0.86</v>
      </c>
      <c r="G2535" s="48">
        <f>SmtRes!CX787</f>
        <v>8.6000000000000003E-5</v>
      </c>
      <c r="H2535" s="47">
        <f>SmtRes!CZ787</f>
        <v>37.32</v>
      </c>
      <c r="I2535" s="53">
        <f>SmtRes!AJ787</f>
        <v>1.47</v>
      </c>
      <c r="J2535" s="47">
        <f>ROUND(H2535*I2535, 2)</f>
        <v>54.86</v>
      </c>
      <c r="K2535" s="53"/>
      <c r="L2535" s="47">
        <f>SmtRes!DG787</f>
        <v>0</v>
      </c>
    </row>
    <row r="2536" spans="1:83" ht="13.8" x14ac:dyDescent="0.25">
      <c r="A2536" s="51"/>
      <c r="B2536" s="51" t="s">
        <v>644</v>
      </c>
      <c r="C2536" s="51" t="s">
        <v>868</v>
      </c>
      <c r="D2536" s="52" t="s">
        <v>590</v>
      </c>
      <c r="E2536" s="48">
        <f>SmtRes!DO787*SmtRes!AT787</f>
        <v>0.01</v>
      </c>
      <c r="F2536" s="48">
        <f>ROUND(0.86,7)</f>
        <v>0.86</v>
      </c>
      <c r="G2536" s="48">
        <f>SmtRes!DO787*SmtRes!CX787</f>
        <v>8.6000000000000003E-5</v>
      </c>
      <c r="H2536" s="47"/>
      <c r="I2536" s="53"/>
      <c r="J2536" s="47">
        <f>ROUND(SmtRes!AG787/SmtRes!DO787, 2)</f>
        <v>531.04</v>
      </c>
      <c r="K2536" s="53"/>
      <c r="L2536" s="47">
        <f>SmtRes!DH787</f>
        <v>0.05</v>
      </c>
      <c r="CE2536" s="12">
        <v>1</v>
      </c>
    </row>
    <row r="2537" spans="1:83" ht="13.8" x14ac:dyDescent="0.25">
      <c r="A2537" s="55"/>
      <c r="B2537" s="48">
        <v>4</v>
      </c>
      <c r="C2537" s="55" t="s">
        <v>824</v>
      </c>
      <c r="D2537" s="52"/>
      <c r="E2537" s="49"/>
      <c r="F2537" s="48"/>
      <c r="G2537" s="49"/>
      <c r="H2537" s="48"/>
      <c r="I2537" s="48"/>
      <c r="J2537" s="48"/>
      <c r="K2537" s="48"/>
      <c r="L2537" s="43">
        <f>SUM(L2538:L2540)-SUMIF(CE2538:CE2540, 1, L2538:L2540)</f>
        <v>0</v>
      </c>
    </row>
    <row r="2538" spans="1:83" ht="13.8" x14ac:dyDescent="0.25">
      <c r="A2538" s="51"/>
      <c r="B2538" s="51" t="s">
        <v>663</v>
      </c>
      <c r="C2538" s="51" t="s">
        <v>665</v>
      </c>
      <c r="D2538" s="52" t="s">
        <v>666</v>
      </c>
      <c r="E2538" s="48">
        <v>6.5663999999999998</v>
      </c>
      <c r="F2538" s="48">
        <f>ROUND(0,7)</f>
        <v>0</v>
      </c>
      <c r="G2538" s="48">
        <f>SmtRes!CX788</f>
        <v>0</v>
      </c>
      <c r="H2538" s="47"/>
      <c r="I2538" s="53"/>
      <c r="J2538" s="47">
        <f>SmtRes!CZ788</f>
        <v>5.78</v>
      </c>
      <c r="K2538" s="53"/>
      <c r="L2538" s="47">
        <f>SmtRes!DF788</f>
        <v>0</v>
      </c>
    </row>
    <row r="2539" spans="1:83" ht="27.6" x14ac:dyDescent="0.25">
      <c r="A2539" s="51"/>
      <c r="B2539" s="51" t="s">
        <v>737</v>
      </c>
      <c r="C2539" s="51" t="s">
        <v>739</v>
      </c>
      <c r="D2539" s="52" t="s">
        <v>740</v>
      </c>
      <c r="E2539" s="48">
        <v>0.2</v>
      </c>
      <c r="F2539" s="48">
        <f>ROUND(0,7)</f>
        <v>0</v>
      </c>
      <c r="G2539" s="48">
        <f>SmtRes!CX789</f>
        <v>0</v>
      </c>
      <c r="H2539" s="47">
        <f>SmtRes!CZ789</f>
        <v>261.08999999999997</v>
      </c>
      <c r="I2539" s="53">
        <f>SmtRes!AI789</f>
        <v>1.25</v>
      </c>
      <c r="J2539" s="47">
        <f>ROUND(H2539*I2539, 2)</f>
        <v>326.36</v>
      </c>
      <c r="K2539" s="53"/>
      <c r="L2539" s="47">
        <f>SmtRes!DF789</f>
        <v>0</v>
      </c>
    </row>
    <row r="2540" spans="1:83" ht="41.4" x14ac:dyDescent="0.25">
      <c r="A2540" s="51"/>
      <c r="B2540" s="51" t="s">
        <v>741</v>
      </c>
      <c r="C2540" s="56" t="s">
        <v>743</v>
      </c>
      <c r="D2540" s="57" t="s">
        <v>99</v>
      </c>
      <c r="E2540" s="58">
        <v>1E-3</v>
      </c>
      <c r="F2540" s="58">
        <f>ROUND(0,7)</f>
        <v>0</v>
      </c>
      <c r="G2540" s="58">
        <f>SmtRes!CX790</f>
        <v>0</v>
      </c>
      <c r="H2540" s="59">
        <f>SmtRes!CZ790</f>
        <v>99190.96</v>
      </c>
      <c r="I2540" s="60">
        <f>SmtRes!AI790</f>
        <v>1.25</v>
      </c>
      <c r="J2540" s="59">
        <f>ROUND(H2540*I2540, 2)</f>
        <v>123988.7</v>
      </c>
      <c r="K2540" s="60"/>
      <c r="L2540" s="59">
        <f>SmtRes!DF790</f>
        <v>0</v>
      </c>
    </row>
    <row r="2541" spans="1:83" ht="13.8" x14ac:dyDescent="0.25">
      <c r="A2541" s="51"/>
      <c r="B2541" s="51"/>
      <c r="C2541" s="61" t="s">
        <v>825</v>
      </c>
      <c r="D2541" s="52"/>
      <c r="E2541" s="48"/>
      <c r="F2541" s="48"/>
      <c r="G2541" s="48"/>
      <c r="H2541" s="47"/>
      <c r="I2541" s="53"/>
      <c r="J2541" s="47"/>
      <c r="K2541" s="53"/>
      <c r="L2541" s="47">
        <f>L2531+L2533+L2534+L2537</f>
        <v>82.88</v>
      </c>
    </row>
    <row r="2542" spans="1:83" ht="41.4" x14ac:dyDescent="0.25">
      <c r="A2542" s="50" t="s">
        <v>999</v>
      </c>
      <c r="B2542" s="51" t="str">
        <f>Source!F903</f>
        <v>421/пр_2020_п.75_пп.а</v>
      </c>
      <c r="C2542" s="51" t="str">
        <f>Source!G903</f>
        <v>Сметная стоимость вспомогательных ненормируемых материальных ресурсов, не учтенная в сметной норме, 2%</v>
      </c>
      <c r="D2542" s="52" t="str">
        <f>Source!H903</f>
        <v>%</v>
      </c>
      <c r="E2542" s="48">
        <f>SmtRes!AT791</f>
        <v>2</v>
      </c>
      <c r="F2542" s="48"/>
      <c r="G2542" s="48">
        <f>Source!I903</f>
        <v>2</v>
      </c>
      <c r="H2542" s="47"/>
      <c r="I2542" s="53"/>
      <c r="J2542" s="47"/>
      <c r="K2542" s="53">
        <f>ROUND(0,7)</f>
        <v>0</v>
      </c>
      <c r="L2542" s="47">
        <f>Source!P903</f>
        <v>0</v>
      </c>
      <c r="AD2542" s="12">
        <f>ROUND((Source!AT903/100)*((ROUND(0*Source!I903, 2)+ROUND(0*Source!I903, 2))), 2)</f>
        <v>0</v>
      </c>
      <c r="AE2542" s="12">
        <f>ROUND((Source!AU903/100)*((ROUND(0*Source!I903, 2)+ROUND(0*Source!I903, 2))), 2)</f>
        <v>0</v>
      </c>
      <c r="AN2542" s="12">
        <f>L2542</f>
        <v>0</v>
      </c>
      <c r="AW2542" s="12">
        <f>L2542</f>
        <v>0</v>
      </c>
      <c r="AZ2542" s="12">
        <f>Source!X903</f>
        <v>0</v>
      </c>
      <c r="BA2542" s="12">
        <f>Source!Y903</f>
        <v>0</v>
      </c>
      <c r="CD2542" s="12">
        <v>2</v>
      </c>
    </row>
    <row r="2543" spans="1:83" ht="13.8" x14ac:dyDescent="0.25">
      <c r="A2543" s="51"/>
      <c r="B2543" s="51"/>
      <c r="C2543" s="51" t="s">
        <v>826</v>
      </c>
      <c r="D2543" s="52"/>
      <c r="E2543" s="48"/>
      <c r="F2543" s="48"/>
      <c r="G2543" s="48"/>
      <c r="H2543" s="47"/>
      <c r="I2543" s="53"/>
      <c r="J2543" s="47"/>
      <c r="K2543" s="53"/>
      <c r="L2543" s="47">
        <f>SUM(AR2530:AR2546)+SUM(AS2530:AS2546)+SUM(AT2530:AT2546)+SUM(AU2530:AU2546)+SUM(AV2530:AV2546)</f>
        <v>82.88</v>
      </c>
    </row>
    <row r="2544" spans="1:83" ht="27.6" x14ac:dyDescent="0.25">
      <c r="A2544" s="51"/>
      <c r="B2544" s="51" t="s">
        <v>128</v>
      </c>
      <c r="C2544" s="51" t="s">
        <v>835</v>
      </c>
      <c r="D2544" s="52" t="s">
        <v>133</v>
      </c>
      <c r="E2544" s="48">
        <f>Source!BZ902</f>
        <v>97</v>
      </c>
      <c r="F2544" s="48"/>
      <c r="G2544" s="48">
        <f>Source!AT902</f>
        <v>97</v>
      </c>
      <c r="H2544" s="47"/>
      <c r="I2544" s="53"/>
      <c r="J2544" s="47"/>
      <c r="K2544" s="53"/>
      <c r="L2544" s="47">
        <f>SUM(AZ2530:AZ2546)</f>
        <v>80.39</v>
      </c>
    </row>
    <row r="2545" spans="1:83" ht="27.6" x14ac:dyDescent="0.25">
      <c r="A2545" s="56"/>
      <c r="B2545" s="56" t="s">
        <v>129</v>
      </c>
      <c r="C2545" s="56" t="s">
        <v>836</v>
      </c>
      <c r="D2545" s="57" t="s">
        <v>133</v>
      </c>
      <c r="E2545" s="58">
        <f>Source!CA902</f>
        <v>51</v>
      </c>
      <c r="F2545" s="58"/>
      <c r="G2545" s="58">
        <f>Source!AU902</f>
        <v>51</v>
      </c>
      <c r="H2545" s="59"/>
      <c r="I2545" s="60"/>
      <c r="J2545" s="59"/>
      <c r="K2545" s="60"/>
      <c r="L2545" s="59">
        <f>SUM(BA2530:BA2546)</f>
        <v>42.27</v>
      </c>
    </row>
    <row r="2546" spans="1:83" ht="13.8" x14ac:dyDescent="0.25">
      <c r="C2546" s="98" t="s">
        <v>829</v>
      </c>
      <c r="D2546" s="98"/>
      <c r="E2546" s="98"/>
      <c r="F2546" s="98"/>
      <c r="G2546" s="98"/>
      <c r="H2546" s="98"/>
      <c r="I2546" s="99">
        <f>K2546/E2530</f>
        <v>20554</v>
      </c>
      <c r="J2546" s="99"/>
      <c r="K2546" s="99">
        <f>L2531+L2533+L2537+L2544+L2545+L2534+SUM(L2542:L2542)</f>
        <v>205.54000000000002</v>
      </c>
      <c r="L2546" s="99"/>
      <c r="AD2546" s="12">
        <f>ROUND((Source!AT902/100)*((ROUND(SUMIF(SmtRes!AQ785:'SmtRes'!AQ791,"=1",SmtRes!AD785:'SmtRes'!AD791)*Source!I902, 2)+ROUND(SUMIF(SmtRes!AQ785:'SmtRes'!AQ791,"=1",SmtRes!AC785:'SmtRes'!AC791)*Source!I902, 2))), 2)</f>
        <v>10.88</v>
      </c>
      <c r="AE2546" s="12">
        <f>ROUND((Source!AU902/100)*((ROUND(SUMIF(SmtRes!AQ785:'SmtRes'!AQ791,"=1",SmtRes!AD785:'SmtRes'!AD791)*Source!I902, 2)+ROUND(SUMIF(SmtRes!AQ785:'SmtRes'!AQ791,"=1",SmtRes!AC785:'SmtRes'!AC791)*Source!I902, 2))), 2)</f>
        <v>5.72</v>
      </c>
      <c r="AN2546" s="62">
        <f>L2531+L2533+L2537+L2544+L2545+L2534</f>
        <v>205.54000000000002</v>
      </c>
      <c r="AO2546" s="62">
        <f>L2533</f>
        <v>0</v>
      </c>
      <c r="AQ2546" s="12" t="s">
        <v>830</v>
      </c>
      <c r="AR2546" s="62">
        <f>L2531</f>
        <v>82.83</v>
      </c>
      <c r="AT2546" s="62">
        <f>L2534</f>
        <v>0.05</v>
      </c>
      <c r="AV2546" s="12" t="s">
        <v>830</v>
      </c>
      <c r="AW2546" s="62">
        <f>L2537</f>
        <v>0</v>
      </c>
      <c r="AZ2546" s="12">
        <f>Source!X902</f>
        <v>80.39</v>
      </c>
      <c r="BA2546" s="12">
        <f>Source!Y902</f>
        <v>42.27</v>
      </c>
      <c r="CD2546" s="12">
        <v>2</v>
      </c>
    </row>
    <row r="2547" spans="1:83" ht="79.8" x14ac:dyDescent="0.25">
      <c r="A2547" s="50" t="s">
        <v>505</v>
      </c>
      <c r="B2547" s="51" t="s">
        <v>994</v>
      </c>
      <c r="C2547" s="51" t="s">
        <v>1107</v>
      </c>
      <c r="D2547" s="52" t="str">
        <f>Source!H904</f>
        <v>100 м</v>
      </c>
      <c r="E2547" s="48">
        <f>Source!K904</f>
        <v>0.01</v>
      </c>
      <c r="F2547" s="48"/>
      <c r="G2547" s="48">
        <f>Source!I904</f>
        <v>0.01</v>
      </c>
      <c r="H2547" s="47"/>
      <c r="I2547" s="53"/>
      <c r="J2547" s="47"/>
      <c r="K2547" s="53"/>
      <c r="L2547" s="47"/>
    </row>
    <row r="2548" spans="1:83" ht="13.8" x14ac:dyDescent="0.25">
      <c r="A2548" s="55"/>
      <c r="B2548" s="48">
        <v>1</v>
      </c>
      <c r="C2548" s="55" t="s">
        <v>819</v>
      </c>
      <c r="D2548" s="52" t="s">
        <v>590</v>
      </c>
      <c r="E2548" s="49"/>
      <c r="F2548" s="48"/>
      <c r="G2548" s="49">
        <f>Source!U904</f>
        <v>0.15815399999999999</v>
      </c>
      <c r="H2548" s="48"/>
      <c r="I2548" s="48"/>
      <c r="J2548" s="48"/>
      <c r="K2548" s="48"/>
      <c r="L2548" s="43">
        <f>SUM(L2549:L2549)-SUMIF(CE2549:CE2549, 1, L2549:L2549)</f>
        <v>93.51</v>
      </c>
    </row>
    <row r="2549" spans="1:83" ht="13.8" x14ac:dyDescent="0.25">
      <c r="A2549" s="51"/>
      <c r="B2549" s="51" t="s">
        <v>731</v>
      </c>
      <c r="C2549" s="51" t="s">
        <v>732</v>
      </c>
      <c r="D2549" s="52" t="s">
        <v>590</v>
      </c>
      <c r="E2549" s="48">
        <v>18.39</v>
      </c>
      <c r="F2549" s="48">
        <f>ROUND(0.86,7)</f>
        <v>0.86</v>
      </c>
      <c r="G2549" s="48">
        <f>SmtRes!CX792</f>
        <v>0.15815399999999999</v>
      </c>
      <c r="H2549" s="47"/>
      <c r="I2549" s="53"/>
      <c r="J2549" s="47">
        <f>SmtRes!CZ792</f>
        <v>591.28</v>
      </c>
      <c r="K2549" s="53"/>
      <c r="L2549" s="47">
        <f>SmtRes!DI792</f>
        <v>93.51</v>
      </c>
    </row>
    <row r="2550" spans="1:83" ht="13.8" x14ac:dyDescent="0.25">
      <c r="A2550" s="55"/>
      <c r="B2550" s="48">
        <v>2</v>
      </c>
      <c r="C2550" s="55" t="s">
        <v>820</v>
      </c>
      <c r="D2550" s="52"/>
      <c r="E2550" s="49"/>
      <c r="F2550" s="48"/>
      <c r="G2550" s="49"/>
      <c r="H2550" s="48"/>
      <c r="I2550" s="48"/>
      <c r="J2550" s="48"/>
      <c r="K2550" s="48"/>
      <c r="L2550" s="43">
        <f>SUM(L2551:L2553)-SUMIF(CE2551:CE2553, 1, L2551:L2553)</f>
        <v>0</v>
      </c>
    </row>
    <row r="2551" spans="1:83" ht="13.8" x14ac:dyDescent="0.25">
      <c r="A2551" s="55"/>
      <c r="B2551" s="48"/>
      <c r="C2551" s="55" t="s">
        <v>823</v>
      </c>
      <c r="D2551" s="52" t="s">
        <v>590</v>
      </c>
      <c r="E2551" s="49"/>
      <c r="F2551" s="48"/>
      <c r="G2551" s="49">
        <f>Source!V904</f>
        <v>8.6000000000000003E-5</v>
      </c>
      <c r="H2551" s="48"/>
      <c r="I2551" s="48"/>
      <c r="J2551" s="48"/>
      <c r="K2551" s="48"/>
      <c r="L2551" s="43">
        <f>SUMIF(CE2552:CE2553, 1, L2552:L2553)</f>
        <v>0.05</v>
      </c>
      <c r="CE2551" s="12">
        <v>1</v>
      </c>
    </row>
    <row r="2552" spans="1:83" ht="41.4" x14ac:dyDescent="0.25">
      <c r="A2552" s="51"/>
      <c r="B2552" s="51" t="s">
        <v>734</v>
      </c>
      <c r="C2552" s="51" t="s">
        <v>736</v>
      </c>
      <c r="D2552" s="52" t="s">
        <v>596</v>
      </c>
      <c r="E2552" s="48">
        <v>0.01</v>
      </c>
      <c r="F2552" s="48">
        <f>ROUND(0.86,7)</f>
        <v>0.86</v>
      </c>
      <c r="G2552" s="48">
        <f>SmtRes!CX794</f>
        <v>8.6000000000000003E-5</v>
      </c>
      <c r="H2552" s="47">
        <f>SmtRes!CZ794</f>
        <v>37.32</v>
      </c>
      <c r="I2552" s="53">
        <f>SmtRes!AJ794</f>
        <v>1.47</v>
      </c>
      <c r="J2552" s="47">
        <f>ROUND(H2552*I2552, 2)</f>
        <v>54.86</v>
      </c>
      <c r="K2552" s="53"/>
      <c r="L2552" s="47">
        <f>SmtRes!DG794</f>
        <v>0</v>
      </c>
    </row>
    <row r="2553" spans="1:83" ht="13.8" x14ac:dyDescent="0.25">
      <c r="A2553" s="51"/>
      <c r="B2553" s="51" t="s">
        <v>644</v>
      </c>
      <c r="C2553" s="51" t="s">
        <v>868</v>
      </c>
      <c r="D2553" s="52" t="s">
        <v>590</v>
      </c>
      <c r="E2553" s="48">
        <f>SmtRes!DO794*SmtRes!AT794</f>
        <v>0.01</v>
      </c>
      <c r="F2553" s="48">
        <f>ROUND(0.86,7)</f>
        <v>0.86</v>
      </c>
      <c r="G2553" s="48">
        <f>SmtRes!DO794*SmtRes!CX794</f>
        <v>8.6000000000000003E-5</v>
      </c>
      <c r="H2553" s="47"/>
      <c r="I2553" s="53"/>
      <c r="J2553" s="47">
        <f>ROUND(SmtRes!AG794/SmtRes!DO794, 2)</f>
        <v>531.04</v>
      </c>
      <c r="K2553" s="53"/>
      <c r="L2553" s="47">
        <f>SmtRes!DH794</f>
        <v>0.05</v>
      </c>
      <c r="CE2553" s="12">
        <v>1</v>
      </c>
    </row>
    <row r="2554" spans="1:83" ht="13.8" x14ac:dyDescent="0.25">
      <c r="A2554" s="55"/>
      <c r="B2554" s="48">
        <v>4</v>
      </c>
      <c r="C2554" s="55" t="s">
        <v>824</v>
      </c>
      <c r="D2554" s="52"/>
      <c r="E2554" s="49"/>
      <c r="F2554" s="48"/>
      <c r="G2554" s="49"/>
      <c r="H2554" s="48"/>
      <c r="I2554" s="48"/>
      <c r="J2554" s="48"/>
      <c r="K2554" s="48"/>
      <c r="L2554" s="43">
        <f>SUM(L2555:L2557)-SUMIF(CE2555:CE2557, 1, L2555:L2557)</f>
        <v>0</v>
      </c>
    </row>
    <row r="2555" spans="1:83" ht="13.8" x14ac:dyDescent="0.25">
      <c r="A2555" s="51"/>
      <c r="B2555" s="51" t="s">
        <v>663</v>
      </c>
      <c r="C2555" s="51" t="s">
        <v>665</v>
      </c>
      <c r="D2555" s="52" t="s">
        <v>666</v>
      </c>
      <c r="E2555" s="48">
        <v>7.4303999999999997</v>
      </c>
      <c r="F2555" s="48">
        <f>ROUND(0,7)</f>
        <v>0</v>
      </c>
      <c r="G2555" s="48">
        <f>SmtRes!CX795</f>
        <v>0</v>
      </c>
      <c r="H2555" s="47"/>
      <c r="I2555" s="53"/>
      <c r="J2555" s="47">
        <f>SmtRes!CZ795</f>
        <v>5.78</v>
      </c>
      <c r="K2555" s="53"/>
      <c r="L2555" s="47">
        <f>SmtRes!DF795</f>
        <v>0</v>
      </c>
    </row>
    <row r="2556" spans="1:83" ht="27.6" x14ac:dyDescent="0.25">
      <c r="A2556" s="51"/>
      <c r="B2556" s="51" t="s">
        <v>737</v>
      </c>
      <c r="C2556" s="51" t="s">
        <v>739</v>
      </c>
      <c r="D2556" s="52" t="s">
        <v>740</v>
      </c>
      <c r="E2556" s="48">
        <v>0.3</v>
      </c>
      <c r="F2556" s="48">
        <f>ROUND(0,7)</f>
        <v>0</v>
      </c>
      <c r="G2556" s="48">
        <f>SmtRes!CX796</f>
        <v>0</v>
      </c>
      <c r="H2556" s="47">
        <f>SmtRes!CZ796</f>
        <v>261.08999999999997</v>
      </c>
      <c r="I2556" s="53">
        <f>SmtRes!AI796</f>
        <v>1.25</v>
      </c>
      <c r="J2556" s="47">
        <f>ROUND(H2556*I2556, 2)</f>
        <v>326.36</v>
      </c>
      <c r="K2556" s="53"/>
      <c r="L2556" s="47">
        <f>SmtRes!DF796</f>
        <v>0</v>
      </c>
    </row>
    <row r="2557" spans="1:83" ht="41.4" x14ac:dyDescent="0.25">
      <c r="A2557" s="51"/>
      <c r="B2557" s="51" t="s">
        <v>741</v>
      </c>
      <c r="C2557" s="56" t="s">
        <v>743</v>
      </c>
      <c r="D2557" s="57" t="s">
        <v>99</v>
      </c>
      <c r="E2557" s="58">
        <v>1E-3</v>
      </c>
      <c r="F2557" s="58">
        <f>ROUND(0,7)</f>
        <v>0</v>
      </c>
      <c r="G2557" s="58">
        <f>SmtRes!CX797</f>
        <v>0</v>
      </c>
      <c r="H2557" s="59">
        <f>SmtRes!CZ797</f>
        <v>99190.96</v>
      </c>
      <c r="I2557" s="60">
        <f>SmtRes!AI797</f>
        <v>1.25</v>
      </c>
      <c r="J2557" s="59">
        <f>ROUND(H2557*I2557, 2)</f>
        <v>123988.7</v>
      </c>
      <c r="K2557" s="60"/>
      <c r="L2557" s="59">
        <f>SmtRes!DF797</f>
        <v>0</v>
      </c>
    </row>
    <row r="2558" spans="1:83" ht="13.8" x14ac:dyDescent="0.25">
      <c r="A2558" s="51"/>
      <c r="B2558" s="51"/>
      <c r="C2558" s="61" t="s">
        <v>825</v>
      </c>
      <c r="D2558" s="52"/>
      <c r="E2558" s="48"/>
      <c r="F2558" s="48"/>
      <c r="G2558" s="48"/>
      <c r="H2558" s="47"/>
      <c r="I2558" s="53"/>
      <c r="J2558" s="47"/>
      <c r="K2558" s="53"/>
      <c r="L2558" s="47">
        <f>L2548+L2550+L2551+L2554</f>
        <v>93.56</v>
      </c>
    </row>
    <row r="2559" spans="1:83" ht="41.4" x14ac:dyDescent="0.25">
      <c r="A2559" s="50" t="s">
        <v>1000</v>
      </c>
      <c r="B2559" s="51" t="str">
        <f>Source!F905</f>
        <v>421/пр_2020_п.75_пп.а</v>
      </c>
      <c r="C2559" s="51" t="str">
        <f>Source!G905</f>
        <v>Сметная стоимость вспомогательных ненормируемых материальных ресурсов, не учтенная в сметной норме, 2%</v>
      </c>
      <c r="D2559" s="52" t="str">
        <f>Source!H905</f>
        <v>%</v>
      </c>
      <c r="E2559" s="48">
        <f>SmtRes!AT798</f>
        <v>2</v>
      </c>
      <c r="F2559" s="48"/>
      <c r="G2559" s="48">
        <f>Source!I905</f>
        <v>2</v>
      </c>
      <c r="H2559" s="47"/>
      <c r="I2559" s="53"/>
      <c r="J2559" s="47"/>
      <c r="K2559" s="53">
        <f>ROUND(0,7)</f>
        <v>0</v>
      </c>
      <c r="L2559" s="47">
        <f>Source!P905</f>
        <v>0</v>
      </c>
      <c r="AD2559" s="12">
        <f>ROUND((Source!AT905/100)*((ROUND(0*Source!I905, 2)+ROUND(0*Source!I905, 2))), 2)</f>
        <v>0</v>
      </c>
      <c r="AE2559" s="12">
        <f>ROUND((Source!AU905/100)*((ROUND(0*Source!I905, 2)+ROUND(0*Source!I905, 2))), 2)</f>
        <v>0</v>
      </c>
      <c r="AN2559" s="12">
        <f>L2559</f>
        <v>0</v>
      </c>
      <c r="AW2559" s="12">
        <f>L2559</f>
        <v>0</v>
      </c>
      <c r="AZ2559" s="12">
        <f>Source!X905</f>
        <v>0</v>
      </c>
      <c r="BA2559" s="12">
        <f>Source!Y905</f>
        <v>0</v>
      </c>
      <c r="CD2559" s="12">
        <v>2</v>
      </c>
    </row>
    <row r="2560" spans="1:83" ht="13.8" x14ac:dyDescent="0.25">
      <c r="A2560" s="51"/>
      <c r="B2560" s="51"/>
      <c r="C2560" s="51" t="s">
        <v>826</v>
      </c>
      <c r="D2560" s="52"/>
      <c r="E2560" s="48"/>
      <c r="F2560" s="48"/>
      <c r="G2560" s="48"/>
      <c r="H2560" s="47"/>
      <c r="I2560" s="53"/>
      <c r="J2560" s="47"/>
      <c r="K2560" s="53"/>
      <c r="L2560" s="47">
        <f>SUM(AR2547:AR2563)+SUM(AS2547:AS2563)+SUM(AT2547:AT2563)+SUM(AU2547:AU2563)+SUM(AV2547:AV2563)</f>
        <v>93.56</v>
      </c>
    </row>
    <row r="2561" spans="1:83" ht="27.6" x14ac:dyDescent="0.25">
      <c r="A2561" s="51"/>
      <c r="B2561" s="51" t="s">
        <v>128</v>
      </c>
      <c r="C2561" s="51" t="s">
        <v>835</v>
      </c>
      <c r="D2561" s="52" t="s">
        <v>133</v>
      </c>
      <c r="E2561" s="48">
        <f>Source!BZ904</f>
        <v>97</v>
      </c>
      <c r="F2561" s="48"/>
      <c r="G2561" s="48">
        <f>Source!AT904</f>
        <v>97</v>
      </c>
      <c r="H2561" s="47"/>
      <c r="I2561" s="53"/>
      <c r="J2561" s="47"/>
      <c r="K2561" s="53"/>
      <c r="L2561" s="47">
        <f>SUM(AZ2547:AZ2563)</f>
        <v>90.75</v>
      </c>
    </row>
    <row r="2562" spans="1:83" ht="27.6" x14ac:dyDescent="0.25">
      <c r="A2562" s="56"/>
      <c r="B2562" s="56" t="s">
        <v>129</v>
      </c>
      <c r="C2562" s="56" t="s">
        <v>836</v>
      </c>
      <c r="D2562" s="57" t="s">
        <v>133</v>
      </c>
      <c r="E2562" s="58">
        <f>Source!CA904</f>
        <v>51</v>
      </c>
      <c r="F2562" s="58"/>
      <c r="G2562" s="58">
        <f>Source!AU904</f>
        <v>51</v>
      </c>
      <c r="H2562" s="59"/>
      <c r="I2562" s="60"/>
      <c r="J2562" s="59"/>
      <c r="K2562" s="60"/>
      <c r="L2562" s="59">
        <f>SUM(BA2547:BA2563)</f>
        <v>47.72</v>
      </c>
    </row>
    <row r="2563" spans="1:83" ht="13.8" x14ac:dyDescent="0.25">
      <c r="C2563" s="98" t="s">
        <v>829</v>
      </c>
      <c r="D2563" s="98"/>
      <c r="E2563" s="98"/>
      <c r="F2563" s="98"/>
      <c r="G2563" s="98"/>
      <c r="H2563" s="98"/>
      <c r="I2563" s="99">
        <f>K2563/E2547</f>
        <v>23203</v>
      </c>
      <c r="J2563" s="99"/>
      <c r="K2563" s="99">
        <f>L2548+L2550+L2554+L2561+L2562+L2551+SUM(L2559:L2559)</f>
        <v>232.03</v>
      </c>
      <c r="L2563" s="99"/>
      <c r="AD2563" s="12">
        <f>ROUND((Source!AT904/100)*((ROUND(SUMIF(SmtRes!AQ792:'SmtRes'!AQ798,"=1",SmtRes!AD792:'SmtRes'!AD798)*Source!I904, 2)+ROUND(SUMIF(SmtRes!AQ792:'SmtRes'!AQ798,"=1",SmtRes!AC792:'SmtRes'!AC798)*Source!I904, 2))), 2)</f>
        <v>10.88</v>
      </c>
      <c r="AE2563" s="12">
        <f>ROUND((Source!AU904/100)*((ROUND(SUMIF(SmtRes!AQ792:'SmtRes'!AQ798,"=1",SmtRes!AD792:'SmtRes'!AD798)*Source!I904, 2)+ROUND(SUMIF(SmtRes!AQ792:'SmtRes'!AQ798,"=1",SmtRes!AC792:'SmtRes'!AC798)*Source!I904, 2))), 2)</f>
        <v>5.72</v>
      </c>
      <c r="AN2563" s="62">
        <f>L2548+L2550+L2554+L2561+L2562+L2551</f>
        <v>232.03</v>
      </c>
      <c r="AO2563" s="62">
        <f>L2550</f>
        <v>0</v>
      </c>
      <c r="AQ2563" s="12" t="s">
        <v>830</v>
      </c>
      <c r="AR2563" s="62">
        <f>L2548</f>
        <v>93.51</v>
      </c>
      <c r="AT2563" s="62">
        <f>L2551</f>
        <v>0.05</v>
      </c>
      <c r="AV2563" s="12" t="s">
        <v>830</v>
      </c>
      <c r="AW2563" s="62">
        <f>L2554</f>
        <v>0</v>
      </c>
      <c r="AZ2563" s="12">
        <f>Source!X904</f>
        <v>90.75</v>
      </c>
      <c r="BA2563" s="12">
        <f>Source!Y904</f>
        <v>47.72</v>
      </c>
      <c r="CD2563" s="12">
        <v>2</v>
      </c>
    </row>
    <row r="2564" spans="1:83" ht="79.8" x14ac:dyDescent="0.25">
      <c r="A2564" s="50" t="s">
        <v>507</v>
      </c>
      <c r="B2564" s="51" t="s">
        <v>996</v>
      </c>
      <c r="C2564" s="51" t="s">
        <v>1108</v>
      </c>
      <c r="D2564" s="52" t="str">
        <f>Source!H906</f>
        <v>100 м</v>
      </c>
      <c r="E2564" s="48">
        <f>Source!K906</f>
        <v>0.01</v>
      </c>
      <c r="F2564" s="48"/>
      <c r="G2564" s="48">
        <f>Source!I906</f>
        <v>0.01</v>
      </c>
      <c r="H2564" s="47"/>
      <c r="I2564" s="53"/>
      <c r="J2564" s="47"/>
      <c r="K2564" s="53"/>
      <c r="L2564" s="47"/>
    </row>
    <row r="2565" spans="1:83" ht="13.8" x14ac:dyDescent="0.25">
      <c r="A2565" s="55"/>
      <c r="B2565" s="48">
        <v>1</v>
      </c>
      <c r="C2565" s="55" t="s">
        <v>819</v>
      </c>
      <c r="D2565" s="52" t="s">
        <v>590</v>
      </c>
      <c r="E2565" s="49"/>
      <c r="F2565" s="48"/>
      <c r="G2565" s="49">
        <f>Source!U906</f>
        <v>0.17483799999999999</v>
      </c>
      <c r="H2565" s="48"/>
      <c r="I2565" s="48"/>
      <c r="J2565" s="48"/>
      <c r="K2565" s="48"/>
      <c r="L2565" s="43">
        <f>SUM(L2566:L2566)-SUMIF(CE2566:CE2566, 1, L2566:L2566)</f>
        <v>103.38</v>
      </c>
    </row>
    <row r="2566" spans="1:83" ht="13.8" x14ac:dyDescent="0.25">
      <c r="A2566" s="51"/>
      <c r="B2566" s="51" t="s">
        <v>731</v>
      </c>
      <c r="C2566" s="51" t="s">
        <v>732</v>
      </c>
      <c r="D2566" s="52" t="s">
        <v>590</v>
      </c>
      <c r="E2566" s="48">
        <v>20.329999999999998</v>
      </c>
      <c r="F2566" s="48">
        <f>ROUND(0.86,7)</f>
        <v>0.86</v>
      </c>
      <c r="G2566" s="48">
        <f>SmtRes!CX799</f>
        <v>0.17483799999999999</v>
      </c>
      <c r="H2566" s="47"/>
      <c r="I2566" s="53"/>
      <c r="J2566" s="47">
        <f>SmtRes!CZ799</f>
        <v>591.28</v>
      </c>
      <c r="K2566" s="53"/>
      <c r="L2566" s="47">
        <f>SmtRes!DI799</f>
        <v>103.38</v>
      </c>
    </row>
    <row r="2567" spans="1:83" ht="13.8" x14ac:dyDescent="0.25">
      <c r="A2567" s="55"/>
      <c r="B2567" s="48">
        <v>2</v>
      </c>
      <c r="C2567" s="55" t="s">
        <v>820</v>
      </c>
      <c r="D2567" s="52"/>
      <c r="E2567" s="49"/>
      <c r="F2567" s="48"/>
      <c r="G2567" s="49"/>
      <c r="H2567" s="48"/>
      <c r="I2567" s="48"/>
      <c r="J2567" s="48"/>
      <c r="K2567" s="48"/>
      <c r="L2567" s="43">
        <f>SUM(L2568:L2570)-SUMIF(CE2568:CE2570, 1, L2568:L2570)</f>
        <v>0</v>
      </c>
    </row>
    <row r="2568" spans="1:83" ht="13.8" x14ac:dyDescent="0.25">
      <c r="A2568" s="55"/>
      <c r="B2568" s="48"/>
      <c r="C2568" s="55" t="s">
        <v>823</v>
      </c>
      <c r="D2568" s="52" t="s">
        <v>590</v>
      </c>
      <c r="E2568" s="49"/>
      <c r="F2568" s="48"/>
      <c r="G2568" s="49">
        <f>Source!V906</f>
        <v>8.6000000000000003E-5</v>
      </c>
      <c r="H2568" s="48"/>
      <c r="I2568" s="48"/>
      <c r="J2568" s="48"/>
      <c r="K2568" s="48"/>
      <c r="L2568" s="43">
        <f>SUMIF(CE2569:CE2570, 1, L2569:L2570)</f>
        <v>0.05</v>
      </c>
      <c r="CE2568" s="12">
        <v>1</v>
      </c>
    </row>
    <row r="2569" spans="1:83" ht="41.4" x14ac:dyDescent="0.25">
      <c r="A2569" s="51"/>
      <c r="B2569" s="51" t="s">
        <v>734</v>
      </c>
      <c r="C2569" s="51" t="s">
        <v>736</v>
      </c>
      <c r="D2569" s="52" t="s">
        <v>596</v>
      </c>
      <c r="E2569" s="48">
        <v>0.01</v>
      </c>
      <c r="F2569" s="48">
        <f>ROUND(0.86,7)</f>
        <v>0.86</v>
      </c>
      <c r="G2569" s="48">
        <f>SmtRes!CX801</f>
        <v>8.6000000000000003E-5</v>
      </c>
      <c r="H2569" s="47">
        <f>SmtRes!CZ801</f>
        <v>37.32</v>
      </c>
      <c r="I2569" s="53">
        <f>SmtRes!AJ801</f>
        <v>1.47</v>
      </c>
      <c r="J2569" s="47">
        <f>ROUND(H2569*I2569, 2)</f>
        <v>54.86</v>
      </c>
      <c r="K2569" s="53"/>
      <c r="L2569" s="47">
        <f>SmtRes!DG801</f>
        <v>0</v>
      </c>
    </row>
    <row r="2570" spans="1:83" ht="13.8" x14ac:dyDescent="0.25">
      <c r="A2570" s="51"/>
      <c r="B2570" s="51" t="s">
        <v>644</v>
      </c>
      <c r="C2570" s="51" t="s">
        <v>868</v>
      </c>
      <c r="D2570" s="52" t="s">
        <v>590</v>
      </c>
      <c r="E2570" s="48">
        <f>SmtRes!DO801*SmtRes!AT801</f>
        <v>0.01</v>
      </c>
      <c r="F2570" s="48">
        <f>ROUND(0.86,7)</f>
        <v>0.86</v>
      </c>
      <c r="G2570" s="48">
        <f>SmtRes!DO801*SmtRes!CX801</f>
        <v>8.6000000000000003E-5</v>
      </c>
      <c r="H2570" s="47"/>
      <c r="I2570" s="53"/>
      <c r="J2570" s="47">
        <f>ROUND(SmtRes!AG801/SmtRes!DO801, 2)</f>
        <v>531.04</v>
      </c>
      <c r="K2570" s="53"/>
      <c r="L2570" s="47">
        <f>SmtRes!DH801</f>
        <v>0.05</v>
      </c>
      <c r="CE2570" s="12">
        <v>1</v>
      </c>
    </row>
    <row r="2571" spans="1:83" ht="13.8" x14ac:dyDescent="0.25">
      <c r="A2571" s="55"/>
      <c r="B2571" s="48">
        <v>4</v>
      </c>
      <c r="C2571" s="55" t="s">
        <v>824</v>
      </c>
      <c r="D2571" s="52"/>
      <c r="E2571" s="49"/>
      <c r="F2571" s="48"/>
      <c r="G2571" s="49"/>
      <c r="H2571" s="48"/>
      <c r="I2571" s="48"/>
      <c r="J2571" s="48"/>
      <c r="K2571" s="48"/>
      <c r="L2571" s="43">
        <f>SUM(L2572:L2574)-SUMIF(CE2572:CE2574, 1, L2572:L2574)</f>
        <v>0</v>
      </c>
    </row>
    <row r="2572" spans="1:83" ht="13.8" x14ac:dyDescent="0.25">
      <c r="A2572" s="51"/>
      <c r="B2572" s="51" t="s">
        <v>663</v>
      </c>
      <c r="C2572" s="51" t="s">
        <v>665</v>
      </c>
      <c r="D2572" s="52" t="s">
        <v>666</v>
      </c>
      <c r="E2572" s="48">
        <v>8.2403999999999993</v>
      </c>
      <c r="F2572" s="48">
        <f>ROUND(0,7)</f>
        <v>0</v>
      </c>
      <c r="G2572" s="48">
        <f>SmtRes!CX802</f>
        <v>0</v>
      </c>
      <c r="H2572" s="47"/>
      <c r="I2572" s="53"/>
      <c r="J2572" s="47">
        <f>SmtRes!CZ802</f>
        <v>5.78</v>
      </c>
      <c r="K2572" s="53"/>
      <c r="L2572" s="47">
        <f>SmtRes!DF802</f>
        <v>0</v>
      </c>
    </row>
    <row r="2573" spans="1:83" ht="27.6" x14ac:dyDescent="0.25">
      <c r="A2573" s="51"/>
      <c r="B2573" s="51" t="s">
        <v>737</v>
      </c>
      <c r="C2573" s="51" t="s">
        <v>739</v>
      </c>
      <c r="D2573" s="52" t="s">
        <v>740</v>
      </c>
      <c r="E2573" s="48">
        <v>0.4</v>
      </c>
      <c r="F2573" s="48">
        <f>ROUND(0,7)</f>
        <v>0</v>
      </c>
      <c r="G2573" s="48">
        <f>SmtRes!CX803</f>
        <v>0</v>
      </c>
      <c r="H2573" s="47">
        <f>SmtRes!CZ803</f>
        <v>261.08999999999997</v>
      </c>
      <c r="I2573" s="53">
        <f>SmtRes!AI803</f>
        <v>1.25</v>
      </c>
      <c r="J2573" s="47">
        <f>ROUND(H2573*I2573, 2)</f>
        <v>326.36</v>
      </c>
      <c r="K2573" s="53"/>
      <c r="L2573" s="47">
        <f>SmtRes!DF803</f>
        <v>0</v>
      </c>
    </row>
    <row r="2574" spans="1:83" ht="41.4" x14ac:dyDescent="0.25">
      <c r="A2574" s="51"/>
      <c r="B2574" s="51" t="s">
        <v>741</v>
      </c>
      <c r="C2574" s="56" t="s">
        <v>743</v>
      </c>
      <c r="D2574" s="57" t="s">
        <v>99</v>
      </c>
      <c r="E2574" s="58">
        <v>1.4E-3</v>
      </c>
      <c r="F2574" s="58">
        <f>ROUND(0,7)</f>
        <v>0</v>
      </c>
      <c r="G2574" s="58">
        <f>SmtRes!CX804</f>
        <v>0</v>
      </c>
      <c r="H2574" s="59">
        <f>SmtRes!CZ804</f>
        <v>99190.96</v>
      </c>
      <c r="I2574" s="60">
        <f>SmtRes!AI804</f>
        <v>1.25</v>
      </c>
      <c r="J2574" s="59">
        <f>ROUND(H2574*I2574, 2)</f>
        <v>123988.7</v>
      </c>
      <c r="K2574" s="60"/>
      <c r="L2574" s="59">
        <f>SmtRes!DF804</f>
        <v>0</v>
      </c>
    </row>
    <row r="2575" spans="1:83" ht="13.8" x14ac:dyDescent="0.25">
      <c r="A2575" s="51"/>
      <c r="B2575" s="51"/>
      <c r="C2575" s="61" t="s">
        <v>825</v>
      </c>
      <c r="D2575" s="52"/>
      <c r="E2575" s="48"/>
      <c r="F2575" s="48"/>
      <c r="G2575" s="48"/>
      <c r="H2575" s="47"/>
      <c r="I2575" s="53"/>
      <c r="J2575" s="47"/>
      <c r="K2575" s="53"/>
      <c r="L2575" s="47">
        <f>L2565+L2567+L2568+L2571</f>
        <v>103.42999999999999</v>
      </c>
    </row>
    <row r="2576" spans="1:83" ht="41.4" x14ac:dyDescent="0.25">
      <c r="A2576" s="50" t="s">
        <v>1001</v>
      </c>
      <c r="B2576" s="51" t="str">
        <f>Source!F907</f>
        <v>421/пр_2020_п.75_пп.а</v>
      </c>
      <c r="C2576" s="51" t="str">
        <f>Source!G907</f>
        <v>Сметная стоимость вспомогательных ненормируемых материальных ресурсов, не учтенная в сметной норме, 2%</v>
      </c>
      <c r="D2576" s="52" t="str">
        <f>Source!H907</f>
        <v>%</v>
      </c>
      <c r="E2576" s="48">
        <f>SmtRes!AT805</f>
        <v>2</v>
      </c>
      <c r="F2576" s="48"/>
      <c r="G2576" s="48">
        <f>Source!I907</f>
        <v>2</v>
      </c>
      <c r="H2576" s="47"/>
      <c r="I2576" s="53"/>
      <c r="J2576" s="47"/>
      <c r="K2576" s="53">
        <f>ROUND(0,7)</f>
        <v>0</v>
      </c>
      <c r="L2576" s="47">
        <f>Source!P907</f>
        <v>0</v>
      </c>
      <c r="AD2576" s="12">
        <f>ROUND((Source!AT907/100)*((ROUND(0*Source!I907, 2)+ROUND(0*Source!I907, 2))), 2)</f>
        <v>0</v>
      </c>
      <c r="AE2576" s="12">
        <f>ROUND((Source!AU907/100)*((ROUND(0*Source!I907, 2)+ROUND(0*Source!I907, 2))), 2)</f>
        <v>0</v>
      </c>
      <c r="AN2576" s="12">
        <f>L2576</f>
        <v>0</v>
      </c>
      <c r="AW2576" s="12">
        <f>L2576</f>
        <v>0</v>
      </c>
      <c r="AZ2576" s="12">
        <f>Source!X907</f>
        <v>0</v>
      </c>
      <c r="BA2576" s="12">
        <f>Source!Y907</f>
        <v>0</v>
      </c>
      <c r="CD2576" s="12">
        <v>2</v>
      </c>
    </row>
    <row r="2577" spans="1:82" ht="13.8" x14ac:dyDescent="0.25">
      <c r="A2577" s="51"/>
      <c r="B2577" s="51"/>
      <c r="C2577" s="51" t="s">
        <v>826</v>
      </c>
      <c r="D2577" s="52"/>
      <c r="E2577" s="48"/>
      <c r="F2577" s="48"/>
      <c r="G2577" s="48"/>
      <c r="H2577" s="47"/>
      <c r="I2577" s="53"/>
      <c r="J2577" s="47"/>
      <c r="K2577" s="53"/>
      <c r="L2577" s="47">
        <f>SUM(AR2564:AR2580)+SUM(AS2564:AS2580)+SUM(AT2564:AT2580)+SUM(AU2564:AU2580)+SUM(AV2564:AV2580)</f>
        <v>103.42999999999999</v>
      </c>
    </row>
    <row r="2578" spans="1:82" ht="27.6" x14ac:dyDescent="0.25">
      <c r="A2578" s="51"/>
      <c r="B2578" s="51" t="s">
        <v>128</v>
      </c>
      <c r="C2578" s="51" t="s">
        <v>835</v>
      </c>
      <c r="D2578" s="52" t="s">
        <v>133</v>
      </c>
      <c r="E2578" s="48">
        <f>Source!BZ906</f>
        <v>97</v>
      </c>
      <c r="F2578" s="48"/>
      <c r="G2578" s="48">
        <f>Source!AT906</f>
        <v>97</v>
      </c>
      <c r="H2578" s="47"/>
      <c r="I2578" s="53"/>
      <c r="J2578" s="47"/>
      <c r="K2578" s="53"/>
      <c r="L2578" s="47">
        <f>SUM(AZ2564:AZ2580)</f>
        <v>100.33</v>
      </c>
    </row>
    <row r="2579" spans="1:82" ht="27.6" x14ac:dyDescent="0.25">
      <c r="A2579" s="56"/>
      <c r="B2579" s="56" t="s">
        <v>129</v>
      </c>
      <c r="C2579" s="56" t="s">
        <v>836</v>
      </c>
      <c r="D2579" s="57" t="s">
        <v>133</v>
      </c>
      <c r="E2579" s="58">
        <f>Source!CA906</f>
        <v>51</v>
      </c>
      <c r="F2579" s="58"/>
      <c r="G2579" s="58">
        <f>Source!AU906</f>
        <v>51</v>
      </c>
      <c r="H2579" s="59"/>
      <c r="I2579" s="60"/>
      <c r="J2579" s="59"/>
      <c r="K2579" s="60"/>
      <c r="L2579" s="59">
        <f>SUM(BA2564:BA2580)</f>
        <v>52.75</v>
      </c>
    </row>
    <row r="2580" spans="1:82" ht="13.8" x14ac:dyDescent="0.25">
      <c r="C2580" s="98" t="s">
        <v>829</v>
      </c>
      <c r="D2580" s="98"/>
      <c r="E2580" s="98"/>
      <c r="F2580" s="98"/>
      <c r="G2580" s="98"/>
      <c r="H2580" s="98"/>
      <c r="I2580" s="99">
        <f>K2580/E2564</f>
        <v>25651</v>
      </c>
      <c r="J2580" s="99"/>
      <c r="K2580" s="99">
        <f>L2565+L2567+L2571+L2578+L2579+L2568+SUM(L2576:L2576)</f>
        <v>256.51</v>
      </c>
      <c r="L2580" s="99"/>
      <c r="AD2580" s="12">
        <f>ROUND((Source!AT906/100)*((ROUND(SUMIF(SmtRes!AQ799:'SmtRes'!AQ805,"=1",SmtRes!AD799:'SmtRes'!AD805)*Source!I906, 2)+ROUND(SUMIF(SmtRes!AQ799:'SmtRes'!AQ805,"=1",SmtRes!AC799:'SmtRes'!AC805)*Source!I906, 2))), 2)</f>
        <v>10.88</v>
      </c>
      <c r="AE2580" s="12">
        <f>ROUND((Source!AU906/100)*((ROUND(SUMIF(SmtRes!AQ799:'SmtRes'!AQ805,"=1",SmtRes!AD799:'SmtRes'!AD805)*Source!I906, 2)+ROUND(SUMIF(SmtRes!AQ799:'SmtRes'!AQ805,"=1",SmtRes!AC799:'SmtRes'!AC805)*Source!I906, 2))), 2)</f>
        <v>5.72</v>
      </c>
      <c r="AN2580" s="62">
        <f>L2565+L2567+L2571+L2578+L2579+L2568</f>
        <v>256.51</v>
      </c>
      <c r="AO2580" s="62">
        <f>L2567</f>
        <v>0</v>
      </c>
      <c r="AQ2580" s="12" t="s">
        <v>830</v>
      </c>
      <c r="AR2580" s="62">
        <f>L2565</f>
        <v>103.38</v>
      </c>
      <c r="AT2580" s="62">
        <f>L2568</f>
        <v>0.05</v>
      </c>
      <c r="AV2580" s="12" t="s">
        <v>830</v>
      </c>
      <c r="AW2580" s="62">
        <f>L2571</f>
        <v>0</v>
      </c>
      <c r="AZ2580" s="12">
        <f>Source!X906</f>
        <v>100.33</v>
      </c>
      <c r="BA2580" s="12">
        <f>Source!Y906</f>
        <v>52.75</v>
      </c>
      <c r="CD2580" s="12">
        <v>2</v>
      </c>
    </row>
    <row r="2582" spans="1:82" ht="13.8" hidden="1" x14ac:dyDescent="0.25">
      <c r="A2582" s="41"/>
      <c r="B2582" s="42"/>
      <c r="C2582" s="76" t="s">
        <v>831</v>
      </c>
      <c r="D2582" s="76"/>
      <c r="E2582" s="76"/>
      <c r="F2582" s="76"/>
      <c r="G2582" s="76"/>
      <c r="H2582" s="76"/>
      <c r="I2582" s="43"/>
      <c r="J2582" s="41"/>
      <c r="K2582" s="44"/>
      <c r="L2582" s="43">
        <f>L2584+L2585+L2591+L2595</f>
        <v>279.87</v>
      </c>
    </row>
    <row r="2583" spans="1:82" ht="13.8" hidden="1" x14ac:dyDescent="0.25">
      <c r="A2583" s="45"/>
      <c r="B2583" s="46"/>
      <c r="C2583" s="82" t="s">
        <v>791</v>
      </c>
      <c r="D2583" s="83"/>
      <c r="E2583" s="83"/>
      <c r="F2583" s="83"/>
      <c r="G2583" s="83"/>
      <c r="H2583" s="83"/>
      <c r="I2583" s="47"/>
      <c r="J2583" s="45"/>
      <c r="K2583" s="48"/>
      <c r="L2583" s="47"/>
    </row>
    <row r="2584" spans="1:82" ht="13.8" hidden="1" x14ac:dyDescent="0.25">
      <c r="A2584" s="45"/>
      <c r="B2584" s="46"/>
      <c r="C2584" s="83" t="s">
        <v>792</v>
      </c>
      <c r="D2584" s="83"/>
      <c r="E2584" s="83"/>
      <c r="F2584" s="83"/>
      <c r="G2584" s="83"/>
      <c r="H2584" s="83"/>
      <c r="I2584" s="47"/>
      <c r="J2584" s="45"/>
      <c r="K2584" s="48"/>
      <c r="L2584" s="47">
        <f>SUM(AR2529:AR2580)</f>
        <v>279.72000000000003</v>
      </c>
    </row>
    <row r="2585" spans="1:82" ht="13.8" hidden="1" x14ac:dyDescent="0.25">
      <c r="A2585" s="45"/>
      <c r="B2585" s="46"/>
      <c r="C2585" s="83" t="s">
        <v>793</v>
      </c>
      <c r="D2585" s="83"/>
      <c r="E2585" s="83"/>
      <c r="F2585" s="83"/>
      <c r="G2585" s="83"/>
      <c r="H2585" s="83"/>
      <c r="I2585" s="47"/>
      <c r="J2585" s="45"/>
      <c r="K2585" s="48"/>
      <c r="L2585" s="47">
        <f>L2587+L2590+L2589</f>
        <v>0.15000000000000002</v>
      </c>
    </row>
    <row r="2586" spans="1:82" ht="13.8" hidden="1" x14ac:dyDescent="0.25">
      <c r="A2586" s="45"/>
      <c r="B2586" s="46"/>
      <c r="C2586" s="82" t="s">
        <v>794</v>
      </c>
      <c r="D2586" s="83"/>
      <c r="E2586" s="83"/>
      <c r="F2586" s="83"/>
      <c r="G2586" s="83"/>
      <c r="H2586" s="83"/>
      <c r="I2586" s="47"/>
      <c r="J2586" s="45"/>
      <c r="K2586" s="48"/>
      <c r="L2586" s="47"/>
    </row>
    <row r="2587" spans="1:82" ht="13.8" hidden="1" x14ac:dyDescent="0.25">
      <c r="A2587" s="45"/>
      <c r="B2587" s="46"/>
      <c r="C2587" s="83" t="s">
        <v>793</v>
      </c>
      <c r="D2587" s="83"/>
      <c r="E2587" s="83"/>
      <c r="F2587" s="83"/>
      <c r="G2587" s="83"/>
      <c r="H2587" s="83"/>
      <c r="I2587" s="47"/>
      <c r="J2587" s="45"/>
      <c r="K2587" s="48"/>
      <c r="L2587" s="47">
        <f>SUM(AO2529:AO2580)</f>
        <v>0</v>
      </c>
    </row>
    <row r="2588" spans="1:82" ht="13.8" hidden="1" x14ac:dyDescent="0.25">
      <c r="A2588" s="45"/>
      <c r="B2588" s="46"/>
      <c r="C2588" s="82" t="s">
        <v>795</v>
      </c>
      <c r="D2588" s="83"/>
      <c r="E2588" s="83"/>
      <c r="F2588" s="83"/>
      <c r="G2588" s="83"/>
      <c r="H2588" s="83"/>
      <c r="I2588" s="47"/>
      <c r="J2588" s="45"/>
      <c r="K2588" s="48"/>
      <c r="L2588" s="47"/>
    </row>
    <row r="2589" spans="1:82" ht="13.8" hidden="1" x14ac:dyDescent="0.25">
      <c r="A2589" s="45"/>
      <c r="B2589" s="46"/>
      <c r="C2589" s="83" t="s">
        <v>815</v>
      </c>
      <c r="D2589" s="83"/>
      <c r="E2589" s="83"/>
      <c r="F2589" s="83"/>
      <c r="G2589" s="83"/>
      <c r="H2589" s="83"/>
      <c r="I2589" s="47"/>
      <c r="J2589" s="45"/>
      <c r="K2589" s="48"/>
      <c r="L2589" s="47">
        <f>SUM(AT2529:AT2580)</f>
        <v>0.15000000000000002</v>
      </c>
    </row>
    <row r="2590" spans="1:82" ht="13.8" hidden="1" x14ac:dyDescent="0.25">
      <c r="A2590" s="45"/>
      <c r="B2590" s="46"/>
      <c r="C2590" s="83" t="s">
        <v>796</v>
      </c>
      <c r="D2590" s="83"/>
      <c r="E2590" s="83"/>
      <c r="F2590" s="83"/>
      <c r="G2590" s="83"/>
      <c r="H2590" s="83"/>
      <c r="I2590" s="47"/>
      <c r="J2590" s="45"/>
      <c r="K2590" s="48"/>
      <c r="L2590" s="47">
        <f>SUM(AV2529:AV2580)</f>
        <v>0</v>
      </c>
    </row>
    <row r="2591" spans="1:82" ht="13.8" hidden="1" x14ac:dyDescent="0.25">
      <c r="A2591" s="45"/>
      <c r="B2591" s="46"/>
      <c r="C2591" s="83" t="s">
        <v>797</v>
      </c>
      <c r="D2591" s="83"/>
      <c r="E2591" s="83"/>
      <c r="F2591" s="83"/>
      <c r="G2591" s="83"/>
      <c r="H2591" s="83"/>
      <c r="I2591" s="47"/>
      <c r="J2591" s="45"/>
      <c r="K2591" s="48"/>
      <c r="L2591" s="47">
        <f>L2593+L2594</f>
        <v>0</v>
      </c>
    </row>
    <row r="2592" spans="1:82" ht="13.8" hidden="1" x14ac:dyDescent="0.25">
      <c r="A2592" s="45"/>
      <c r="B2592" s="46"/>
      <c r="C2592" s="82" t="s">
        <v>794</v>
      </c>
      <c r="D2592" s="83"/>
      <c r="E2592" s="83"/>
      <c r="F2592" s="83"/>
      <c r="G2592" s="83"/>
      <c r="H2592" s="83"/>
      <c r="I2592" s="47"/>
      <c r="J2592" s="45"/>
      <c r="K2592" s="48"/>
      <c r="L2592" s="47"/>
    </row>
    <row r="2593" spans="1:12" ht="13.8" hidden="1" x14ac:dyDescent="0.25">
      <c r="A2593" s="45"/>
      <c r="B2593" s="46"/>
      <c r="C2593" s="83" t="s">
        <v>798</v>
      </c>
      <c r="D2593" s="83"/>
      <c r="E2593" s="83"/>
      <c r="F2593" s="83"/>
      <c r="G2593" s="83"/>
      <c r="H2593" s="83"/>
      <c r="I2593" s="47"/>
      <c r="J2593" s="45"/>
      <c r="K2593" s="48"/>
      <c r="L2593" s="47">
        <f>SUM(AW2529:AW2580)-SUM(BK2529:BK2580)</f>
        <v>0</v>
      </c>
    </row>
    <row r="2594" spans="1:12" ht="13.8" hidden="1" x14ac:dyDescent="0.25">
      <c r="A2594" s="45"/>
      <c r="B2594" s="46"/>
      <c r="C2594" s="83" t="s">
        <v>799</v>
      </c>
      <c r="D2594" s="83"/>
      <c r="E2594" s="83"/>
      <c r="F2594" s="83"/>
      <c r="G2594" s="83"/>
      <c r="H2594" s="83"/>
      <c r="I2594" s="47"/>
      <c r="J2594" s="45"/>
      <c r="K2594" s="48"/>
      <c r="L2594" s="47">
        <f>SUM(BC2529:BC2580)</f>
        <v>0</v>
      </c>
    </row>
    <row r="2595" spans="1:12" ht="13.8" hidden="1" x14ac:dyDescent="0.25">
      <c r="A2595" s="45"/>
      <c r="B2595" s="46"/>
      <c r="C2595" s="83" t="s">
        <v>800</v>
      </c>
      <c r="D2595" s="83"/>
      <c r="E2595" s="83"/>
      <c r="F2595" s="83"/>
      <c r="G2595" s="83"/>
      <c r="H2595" s="83"/>
      <c r="I2595" s="47"/>
      <c r="J2595" s="45"/>
      <c r="K2595" s="48"/>
      <c r="L2595" s="47">
        <f>SUM(BB2529:BB2580)</f>
        <v>0</v>
      </c>
    </row>
    <row r="2596" spans="1:12" ht="13.8" hidden="1" x14ac:dyDescent="0.25">
      <c r="A2596" s="45"/>
      <c r="B2596" s="46"/>
      <c r="C2596" s="83" t="s">
        <v>801</v>
      </c>
      <c r="D2596" s="83"/>
      <c r="E2596" s="83"/>
      <c r="F2596" s="83"/>
      <c r="G2596" s="83"/>
      <c r="H2596" s="83"/>
      <c r="I2596" s="47"/>
      <c r="J2596" s="45"/>
      <c r="K2596" s="48"/>
      <c r="L2596" s="47">
        <f>SUM(AR2529:AR2580)+SUM(AT2529:AT2580)+SUM(AV2529:AV2580)</f>
        <v>279.87</v>
      </c>
    </row>
    <row r="2597" spans="1:12" ht="13.8" hidden="1" x14ac:dyDescent="0.25">
      <c r="A2597" s="45"/>
      <c r="B2597" s="46"/>
      <c r="C2597" s="83" t="s">
        <v>802</v>
      </c>
      <c r="D2597" s="83"/>
      <c r="E2597" s="83"/>
      <c r="F2597" s="83"/>
      <c r="G2597" s="83"/>
      <c r="H2597" s="83"/>
      <c r="I2597" s="47"/>
      <c r="J2597" s="45"/>
      <c r="K2597" s="48"/>
      <c r="L2597" s="47">
        <f>SUM(AZ2529:AZ2580)</f>
        <v>271.46999999999997</v>
      </c>
    </row>
    <row r="2598" spans="1:12" ht="13.8" hidden="1" x14ac:dyDescent="0.25">
      <c r="A2598" s="45"/>
      <c r="B2598" s="46"/>
      <c r="C2598" s="83" t="s">
        <v>803</v>
      </c>
      <c r="D2598" s="83"/>
      <c r="E2598" s="83"/>
      <c r="F2598" s="83"/>
      <c r="G2598" s="83"/>
      <c r="H2598" s="83"/>
      <c r="I2598" s="47"/>
      <c r="J2598" s="45"/>
      <c r="K2598" s="48"/>
      <c r="L2598" s="47">
        <f>SUM(BA2529:BA2580)</f>
        <v>142.74</v>
      </c>
    </row>
    <row r="2599" spans="1:12" ht="13.8" hidden="1" x14ac:dyDescent="0.25">
      <c r="A2599" s="45"/>
      <c r="B2599" s="46"/>
      <c r="C2599" s="83" t="s">
        <v>804</v>
      </c>
      <c r="D2599" s="83"/>
      <c r="E2599" s="83"/>
      <c r="F2599" s="83"/>
      <c r="G2599" s="83"/>
      <c r="H2599" s="83"/>
      <c r="I2599" s="47"/>
      <c r="J2599" s="45"/>
      <c r="K2599" s="48"/>
      <c r="L2599" s="47">
        <f>L2601+L2602</f>
        <v>0</v>
      </c>
    </row>
    <row r="2600" spans="1:12" ht="13.8" hidden="1" x14ac:dyDescent="0.25">
      <c r="A2600" s="45"/>
      <c r="B2600" s="46"/>
      <c r="C2600" s="82" t="s">
        <v>791</v>
      </c>
      <c r="D2600" s="83"/>
      <c r="E2600" s="83"/>
      <c r="F2600" s="83"/>
      <c r="G2600" s="83"/>
      <c r="H2600" s="83"/>
      <c r="I2600" s="47"/>
      <c r="J2600" s="45"/>
      <c r="K2600" s="48"/>
      <c r="L2600" s="47"/>
    </row>
    <row r="2601" spans="1:12" ht="13.8" hidden="1" x14ac:dyDescent="0.25">
      <c r="A2601" s="45"/>
      <c r="B2601" s="46"/>
      <c r="C2601" s="83" t="s">
        <v>805</v>
      </c>
      <c r="D2601" s="83"/>
      <c r="E2601" s="83"/>
      <c r="F2601" s="83"/>
      <c r="G2601" s="83"/>
      <c r="H2601" s="83"/>
      <c r="I2601" s="47"/>
      <c r="J2601" s="45"/>
      <c r="K2601" s="48"/>
      <c r="L2601" s="47">
        <f>SUM(BK2529:BK2580)</f>
        <v>0</v>
      </c>
    </row>
    <row r="2602" spans="1:12" ht="13.8" hidden="1" x14ac:dyDescent="0.25">
      <c r="A2602" s="45"/>
      <c r="B2602" s="46"/>
      <c r="C2602" s="83" t="s">
        <v>806</v>
      </c>
      <c r="D2602" s="83"/>
      <c r="E2602" s="83"/>
      <c r="F2602" s="83"/>
      <c r="G2602" s="83"/>
      <c r="H2602" s="83"/>
      <c r="I2602" s="47"/>
      <c r="J2602" s="45"/>
      <c r="K2602" s="48"/>
      <c r="L2602" s="47">
        <f>SUM(BD2529:BD2580)</f>
        <v>0</v>
      </c>
    </row>
    <row r="2603" spans="1:12" ht="13.8" hidden="1" x14ac:dyDescent="0.25">
      <c r="A2603" s="45"/>
      <c r="B2603" s="46"/>
      <c r="C2603" s="83" t="s">
        <v>807</v>
      </c>
      <c r="D2603" s="83"/>
      <c r="E2603" s="83"/>
      <c r="F2603" s="83"/>
      <c r="G2603" s="83"/>
      <c r="H2603" s="83"/>
      <c r="I2603" s="47"/>
      <c r="J2603" s="45"/>
      <c r="K2603" s="48"/>
      <c r="L2603" s="47"/>
    </row>
    <row r="2604" spans="1:12" ht="13.8" hidden="1" x14ac:dyDescent="0.25">
      <c r="A2604" s="45"/>
      <c r="B2604" s="46"/>
      <c r="C2604" s="83" t="s">
        <v>808</v>
      </c>
      <c r="D2604" s="83"/>
      <c r="E2604" s="83"/>
      <c r="F2604" s="83"/>
      <c r="G2604" s="83"/>
      <c r="H2604" s="83"/>
      <c r="I2604" s="47"/>
      <c r="J2604" s="45"/>
      <c r="K2604" s="48"/>
      <c r="L2604" s="47">
        <f>SUM(BO2529:BO2580)</f>
        <v>0</v>
      </c>
    </row>
    <row r="2605" spans="1:12" ht="13.8" hidden="1" x14ac:dyDescent="0.25">
      <c r="A2605" s="41"/>
      <c r="B2605" s="42"/>
      <c r="C2605" s="76" t="s">
        <v>809</v>
      </c>
      <c r="D2605" s="76"/>
      <c r="E2605" s="76"/>
      <c r="F2605" s="76"/>
      <c r="G2605" s="76"/>
      <c r="H2605" s="76"/>
      <c r="I2605" s="43"/>
      <c r="J2605" s="41"/>
      <c r="K2605" s="44"/>
      <c r="L2605" s="43">
        <f>L2582+L2597+L2598+L2599+L2603+L2604</f>
        <v>694.07999999999993</v>
      </c>
    </row>
    <row r="2606" spans="1:12" ht="13.8" hidden="1" x14ac:dyDescent="0.25">
      <c r="A2606" s="45"/>
      <c r="B2606" s="46"/>
      <c r="C2606" s="82" t="s">
        <v>810</v>
      </c>
      <c r="D2606" s="83"/>
      <c r="E2606" s="83"/>
      <c r="F2606" s="83"/>
      <c r="G2606" s="83"/>
      <c r="H2606" s="83"/>
      <c r="I2606" s="47"/>
      <c r="J2606" s="45"/>
      <c r="K2606" s="48"/>
      <c r="L2606" s="47"/>
    </row>
    <row r="2607" spans="1:12" ht="13.8" hidden="1" x14ac:dyDescent="0.25">
      <c r="A2607" s="45"/>
      <c r="B2607" s="46"/>
      <c r="C2607" s="83" t="s">
        <v>811</v>
      </c>
      <c r="D2607" s="83"/>
      <c r="E2607" s="83"/>
      <c r="F2607" s="83"/>
      <c r="G2607" s="83"/>
      <c r="H2607" s="83"/>
      <c r="I2607" s="47"/>
      <c r="J2607" s="45"/>
      <c r="K2607" s="48"/>
      <c r="L2607" s="47">
        <f>SUM(AX2529:AX2580)</f>
        <v>0</v>
      </c>
    </row>
    <row r="2608" spans="1:12" ht="13.8" hidden="1" x14ac:dyDescent="0.25">
      <c r="A2608" s="45"/>
      <c r="B2608" s="46"/>
      <c r="C2608" s="83" t="s">
        <v>812</v>
      </c>
      <c r="D2608" s="83"/>
      <c r="E2608" s="83"/>
      <c r="F2608" s="83"/>
      <c r="G2608" s="83"/>
      <c r="H2608" s="83"/>
      <c r="I2608" s="47"/>
      <c r="J2608" s="45"/>
      <c r="K2608" s="48"/>
      <c r="L2608" s="47">
        <f>SUM(AY2529:AY2580)</f>
        <v>0</v>
      </c>
    </row>
    <row r="2609" spans="1:12" ht="13.8" hidden="1" x14ac:dyDescent="0.25">
      <c r="A2609" s="45"/>
      <c r="B2609" s="46"/>
      <c r="C2609" s="83" t="s">
        <v>813</v>
      </c>
      <c r="D2609" s="83"/>
      <c r="E2609" s="83"/>
      <c r="F2609" s="100"/>
      <c r="G2609" s="49">
        <f>Source!F931</f>
        <v>0.47308600000000001</v>
      </c>
      <c r="H2609" s="45"/>
      <c r="I2609" s="45"/>
      <c r="J2609" s="45"/>
      <c r="K2609" s="45"/>
      <c r="L2609" s="45"/>
    </row>
    <row r="2610" spans="1:12" ht="13.8" hidden="1" x14ac:dyDescent="0.25">
      <c r="A2610" s="45"/>
      <c r="B2610" s="46"/>
      <c r="C2610" s="83" t="s">
        <v>814</v>
      </c>
      <c r="D2610" s="83"/>
      <c r="E2610" s="83"/>
      <c r="F2610" s="100"/>
      <c r="G2610" s="49">
        <f>Source!F932</f>
        <v>2.5799999999999998E-4</v>
      </c>
      <c r="H2610" s="45"/>
      <c r="I2610" s="45"/>
      <c r="J2610" s="45"/>
      <c r="K2610" s="45"/>
      <c r="L2610" s="45"/>
    </row>
    <row r="2611" spans="1:12" hidden="1" x14ac:dyDescent="0.25"/>
    <row r="2612" spans="1:12" hidden="1" x14ac:dyDescent="0.25"/>
    <row r="2613" spans="1:12" ht="13.8" hidden="1" x14ac:dyDescent="0.25">
      <c r="A2613" s="41"/>
      <c r="B2613" s="42"/>
      <c r="C2613" s="76" t="s">
        <v>790</v>
      </c>
      <c r="D2613" s="76"/>
      <c r="E2613" s="76"/>
      <c r="F2613" s="76"/>
      <c r="G2613" s="76"/>
      <c r="H2613" s="76"/>
      <c r="I2613" s="43"/>
      <c r="J2613" s="41"/>
      <c r="K2613" s="44"/>
      <c r="L2613" s="43">
        <f>L2615+L2616+L2622+L2626</f>
        <v>363.81</v>
      </c>
    </row>
    <row r="2614" spans="1:12" ht="13.8" hidden="1" x14ac:dyDescent="0.25">
      <c r="A2614" s="45"/>
      <c r="B2614" s="46"/>
      <c r="C2614" s="82" t="s">
        <v>791</v>
      </c>
      <c r="D2614" s="83"/>
      <c r="E2614" s="83"/>
      <c r="F2614" s="83"/>
      <c r="G2614" s="83"/>
      <c r="H2614" s="83"/>
      <c r="I2614" s="47"/>
      <c r="J2614" s="45"/>
      <c r="K2614" s="48"/>
      <c r="L2614" s="47"/>
    </row>
    <row r="2615" spans="1:12" ht="13.8" hidden="1" x14ac:dyDescent="0.25">
      <c r="A2615" s="45"/>
      <c r="B2615" s="46"/>
      <c r="C2615" s="83" t="s">
        <v>792</v>
      </c>
      <c r="D2615" s="83"/>
      <c r="E2615" s="83"/>
      <c r="F2615" s="83"/>
      <c r="G2615" s="83"/>
      <c r="H2615" s="83"/>
      <c r="I2615" s="47"/>
      <c r="J2615" s="45"/>
      <c r="K2615" s="48"/>
      <c r="L2615" s="47">
        <f>SUM(AR2440:AR2611)</f>
        <v>363.63</v>
      </c>
    </row>
    <row r="2616" spans="1:12" ht="13.8" hidden="1" x14ac:dyDescent="0.25">
      <c r="A2616" s="45"/>
      <c r="B2616" s="46"/>
      <c r="C2616" s="83" t="s">
        <v>793</v>
      </c>
      <c r="D2616" s="83"/>
      <c r="E2616" s="83"/>
      <c r="F2616" s="83"/>
      <c r="G2616" s="83"/>
      <c r="H2616" s="83"/>
      <c r="I2616" s="47"/>
      <c r="J2616" s="45"/>
      <c r="K2616" s="48"/>
      <c r="L2616" s="47">
        <f>L2618+L2621+L2620</f>
        <v>0.18</v>
      </c>
    </row>
    <row r="2617" spans="1:12" ht="13.8" hidden="1" x14ac:dyDescent="0.25">
      <c r="A2617" s="45"/>
      <c r="B2617" s="46"/>
      <c r="C2617" s="82" t="s">
        <v>794</v>
      </c>
      <c r="D2617" s="83"/>
      <c r="E2617" s="83"/>
      <c r="F2617" s="83"/>
      <c r="G2617" s="83"/>
      <c r="H2617" s="83"/>
      <c r="I2617" s="47"/>
      <c r="J2617" s="45"/>
      <c r="K2617" s="48"/>
      <c r="L2617" s="47"/>
    </row>
    <row r="2618" spans="1:12" ht="13.8" hidden="1" x14ac:dyDescent="0.25">
      <c r="A2618" s="45"/>
      <c r="B2618" s="46"/>
      <c r="C2618" s="83" t="s">
        <v>793</v>
      </c>
      <c r="D2618" s="83"/>
      <c r="E2618" s="83"/>
      <c r="F2618" s="83"/>
      <c r="G2618" s="83"/>
      <c r="H2618" s="83"/>
      <c r="I2618" s="47"/>
      <c r="J2618" s="45"/>
      <c r="K2618" s="48"/>
      <c r="L2618" s="47">
        <f>SUM(AO2440:AO2611)</f>
        <v>0</v>
      </c>
    </row>
    <row r="2619" spans="1:12" ht="13.8" hidden="1" x14ac:dyDescent="0.25">
      <c r="A2619" s="45"/>
      <c r="B2619" s="46"/>
      <c r="C2619" s="82" t="s">
        <v>795</v>
      </c>
      <c r="D2619" s="83"/>
      <c r="E2619" s="83"/>
      <c r="F2619" s="83"/>
      <c r="G2619" s="83"/>
      <c r="H2619" s="83"/>
      <c r="I2619" s="47"/>
      <c r="J2619" s="45"/>
      <c r="K2619" s="48"/>
      <c r="L2619" s="47"/>
    </row>
    <row r="2620" spans="1:12" ht="13.8" hidden="1" x14ac:dyDescent="0.25">
      <c r="A2620" s="45"/>
      <c r="B2620" s="46"/>
      <c r="C2620" s="83" t="s">
        <v>815</v>
      </c>
      <c r="D2620" s="83"/>
      <c r="E2620" s="83"/>
      <c r="F2620" s="83"/>
      <c r="G2620" s="83"/>
      <c r="H2620" s="83"/>
      <c r="I2620" s="47"/>
      <c r="J2620" s="45"/>
      <c r="K2620" s="48"/>
      <c r="L2620" s="47">
        <f>SUM(AT2440:AT2611)</f>
        <v>0.18</v>
      </c>
    </row>
    <row r="2621" spans="1:12" ht="13.8" hidden="1" x14ac:dyDescent="0.25">
      <c r="A2621" s="45"/>
      <c r="B2621" s="46"/>
      <c r="C2621" s="83" t="s">
        <v>796</v>
      </c>
      <c r="D2621" s="83"/>
      <c r="E2621" s="83"/>
      <c r="F2621" s="83"/>
      <c r="G2621" s="83"/>
      <c r="H2621" s="83"/>
      <c r="I2621" s="47"/>
      <c r="J2621" s="45"/>
      <c r="K2621" s="48"/>
      <c r="L2621" s="47">
        <f>SUM(AV2440:AV2611)</f>
        <v>0</v>
      </c>
    </row>
    <row r="2622" spans="1:12" ht="13.8" hidden="1" x14ac:dyDescent="0.25">
      <c r="A2622" s="45"/>
      <c r="B2622" s="46"/>
      <c r="C2622" s="83" t="s">
        <v>797</v>
      </c>
      <c r="D2622" s="83"/>
      <c r="E2622" s="83"/>
      <c r="F2622" s="83"/>
      <c r="G2622" s="83"/>
      <c r="H2622" s="83"/>
      <c r="I2622" s="47"/>
      <c r="J2622" s="45"/>
      <c r="K2622" s="48"/>
      <c r="L2622" s="47">
        <f>L2624+L2625</f>
        <v>0</v>
      </c>
    </row>
    <row r="2623" spans="1:12" ht="13.8" hidden="1" x14ac:dyDescent="0.25">
      <c r="A2623" s="45"/>
      <c r="B2623" s="46"/>
      <c r="C2623" s="82" t="s">
        <v>794</v>
      </c>
      <c r="D2623" s="83"/>
      <c r="E2623" s="83"/>
      <c r="F2623" s="83"/>
      <c r="G2623" s="83"/>
      <c r="H2623" s="83"/>
      <c r="I2623" s="47"/>
      <c r="J2623" s="45"/>
      <c r="K2623" s="48"/>
      <c r="L2623" s="47"/>
    </row>
    <row r="2624" spans="1:12" ht="13.8" hidden="1" x14ac:dyDescent="0.25">
      <c r="A2624" s="45"/>
      <c r="B2624" s="46"/>
      <c r="C2624" s="83" t="s">
        <v>798</v>
      </c>
      <c r="D2624" s="83"/>
      <c r="E2624" s="83"/>
      <c r="F2624" s="83"/>
      <c r="G2624" s="83"/>
      <c r="H2624" s="83"/>
      <c r="I2624" s="47"/>
      <c r="J2624" s="45"/>
      <c r="K2624" s="48"/>
      <c r="L2624" s="47">
        <f>SUM(AW2440:AW2611)-SUM(BK2440:BK2611)</f>
        <v>0</v>
      </c>
    </row>
    <row r="2625" spans="1:12" ht="13.8" hidden="1" x14ac:dyDescent="0.25">
      <c r="A2625" s="45"/>
      <c r="B2625" s="46"/>
      <c r="C2625" s="83" t="s">
        <v>799</v>
      </c>
      <c r="D2625" s="83"/>
      <c r="E2625" s="83"/>
      <c r="F2625" s="83"/>
      <c r="G2625" s="83"/>
      <c r="H2625" s="83"/>
      <c r="I2625" s="47"/>
      <c r="J2625" s="45"/>
      <c r="K2625" s="48"/>
      <c r="L2625" s="47">
        <f>SUM(BC2440:BC2611)</f>
        <v>0</v>
      </c>
    </row>
    <row r="2626" spans="1:12" ht="13.8" hidden="1" x14ac:dyDescent="0.25">
      <c r="A2626" s="45"/>
      <c r="B2626" s="46"/>
      <c r="C2626" s="83" t="s">
        <v>800</v>
      </c>
      <c r="D2626" s="83"/>
      <c r="E2626" s="83"/>
      <c r="F2626" s="83"/>
      <c r="G2626" s="83"/>
      <c r="H2626" s="83"/>
      <c r="I2626" s="47"/>
      <c r="J2626" s="45"/>
      <c r="K2626" s="48"/>
      <c r="L2626" s="47">
        <f>SUM(BB2440:BB2611)</f>
        <v>0</v>
      </c>
    </row>
    <row r="2627" spans="1:12" ht="13.8" hidden="1" x14ac:dyDescent="0.25">
      <c r="A2627" s="45"/>
      <c r="B2627" s="46"/>
      <c r="C2627" s="83" t="s">
        <v>801</v>
      </c>
      <c r="D2627" s="83"/>
      <c r="E2627" s="83"/>
      <c r="F2627" s="83"/>
      <c r="G2627" s="83"/>
      <c r="H2627" s="83"/>
      <c r="I2627" s="47"/>
      <c r="J2627" s="45"/>
      <c r="K2627" s="48"/>
      <c r="L2627" s="47">
        <f>SUM(AR2440:AR2611)+SUM(AT2440:AT2611)+SUM(AV2440:AV2611)</f>
        <v>363.81</v>
      </c>
    </row>
    <row r="2628" spans="1:12" ht="13.8" hidden="1" x14ac:dyDescent="0.25">
      <c r="A2628" s="45"/>
      <c r="B2628" s="46"/>
      <c r="C2628" s="83" t="s">
        <v>802</v>
      </c>
      <c r="D2628" s="83"/>
      <c r="E2628" s="83"/>
      <c r="F2628" s="83"/>
      <c r="G2628" s="83"/>
      <c r="H2628" s="83"/>
      <c r="I2628" s="47"/>
      <c r="J2628" s="45"/>
      <c r="K2628" s="48"/>
      <c r="L2628" s="47">
        <f>SUM(AZ2440:AZ2611)</f>
        <v>352.89</v>
      </c>
    </row>
    <row r="2629" spans="1:12" ht="13.8" hidden="1" x14ac:dyDescent="0.25">
      <c r="A2629" s="45"/>
      <c r="B2629" s="46"/>
      <c r="C2629" s="83" t="s">
        <v>803</v>
      </c>
      <c r="D2629" s="83"/>
      <c r="E2629" s="83"/>
      <c r="F2629" s="83"/>
      <c r="G2629" s="83"/>
      <c r="H2629" s="83"/>
      <c r="I2629" s="47"/>
      <c r="J2629" s="45"/>
      <c r="K2629" s="48"/>
      <c r="L2629" s="47">
        <f>SUM(BA2440:BA2611)</f>
        <v>185.55</v>
      </c>
    </row>
    <row r="2630" spans="1:12" ht="13.8" hidden="1" x14ac:dyDescent="0.25">
      <c r="A2630" s="45"/>
      <c r="B2630" s="46"/>
      <c r="C2630" s="83" t="s">
        <v>804</v>
      </c>
      <c r="D2630" s="83"/>
      <c r="E2630" s="83"/>
      <c r="F2630" s="83"/>
      <c r="G2630" s="83"/>
      <c r="H2630" s="83"/>
      <c r="I2630" s="47"/>
      <c r="J2630" s="45"/>
      <c r="K2630" s="48"/>
      <c r="L2630" s="47">
        <f>L2632+L2633</f>
        <v>0</v>
      </c>
    </row>
    <row r="2631" spans="1:12" ht="13.8" hidden="1" x14ac:dyDescent="0.25">
      <c r="A2631" s="45"/>
      <c r="B2631" s="46"/>
      <c r="C2631" s="82" t="s">
        <v>791</v>
      </c>
      <c r="D2631" s="83"/>
      <c r="E2631" s="83"/>
      <c r="F2631" s="83"/>
      <c r="G2631" s="83"/>
      <c r="H2631" s="83"/>
      <c r="I2631" s="47"/>
      <c r="J2631" s="45"/>
      <c r="K2631" s="48"/>
      <c r="L2631" s="47"/>
    </row>
    <row r="2632" spans="1:12" ht="13.8" hidden="1" x14ac:dyDescent="0.25">
      <c r="A2632" s="45"/>
      <c r="B2632" s="46"/>
      <c r="C2632" s="83" t="s">
        <v>805</v>
      </c>
      <c r="D2632" s="83"/>
      <c r="E2632" s="83"/>
      <c r="F2632" s="83"/>
      <c r="G2632" s="83"/>
      <c r="H2632" s="83"/>
      <c r="I2632" s="47"/>
      <c r="J2632" s="45"/>
      <c r="K2632" s="48"/>
      <c r="L2632" s="47">
        <f>SUM(BK2440:BK2611)</f>
        <v>0</v>
      </c>
    </row>
    <row r="2633" spans="1:12" ht="13.8" hidden="1" x14ac:dyDescent="0.25">
      <c r="A2633" s="45"/>
      <c r="B2633" s="46"/>
      <c r="C2633" s="83" t="s">
        <v>806</v>
      </c>
      <c r="D2633" s="83"/>
      <c r="E2633" s="83"/>
      <c r="F2633" s="83"/>
      <c r="G2633" s="83"/>
      <c r="H2633" s="83"/>
      <c r="I2633" s="47"/>
      <c r="J2633" s="45"/>
      <c r="K2633" s="48"/>
      <c r="L2633" s="47">
        <f>SUM(BD2440:BD2611)</f>
        <v>0</v>
      </c>
    </row>
    <row r="2634" spans="1:12" ht="13.8" hidden="1" x14ac:dyDescent="0.25">
      <c r="A2634" s="45"/>
      <c r="B2634" s="46"/>
      <c r="C2634" s="83" t="s">
        <v>807</v>
      </c>
      <c r="D2634" s="83"/>
      <c r="E2634" s="83"/>
      <c r="F2634" s="83"/>
      <c r="G2634" s="83"/>
      <c r="H2634" s="83"/>
      <c r="I2634" s="47"/>
      <c r="J2634" s="45"/>
      <c r="K2634" s="48"/>
      <c r="L2634" s="47"/>
    </row>
    <row r="2635" spans="1:12" ht="13.8" hidden="1" x14ac:dyDescent="0.25">
      <c r="A2635" s="45"/>
      <c r="B2635" s="46"/>
      <c r="C2635" s="83" t="s">
        <v>808</v>
      </c>
      <c r="D2635" s="83"/>
      <c r="E2635" s="83"/>
      <c r="F2635" s="83"/>
      <c r="G2635" s="83"/>
      <c r="H2635" s="83"/>
      <c r="I2635" s="47"/>
      <c r="J2635" s="45"/>
      <c r="K2635" s="48"/>
      <c r="L2635" s="47">
        <f>SUM(BO2440:BO2611)</f>
        <v>0</v>
      </c>
    </row>
    <row r="2636" spans="1:12" ht="13.8" hidden="1" x14ac:dyDescent="0.25">
      <c r="A2636" s="41"/>
      <c r="B2636" s="42"/>
      <c r="C2636" s="76" t="s">
        <v>809</v>
      </c>
      <c r="D2636" s="76"/>
      <c r="E2636" s="76"/>
      <c r="F2636" s="76"/>
      <c r="G2636" s="76"/>
      <c r="H2636" s="76"/>
      <c r="I2636" s="43"/>
      <c r="J2636" s="41"/>
      <c r="K2636" s="44"/>
      <c r="L2636" s="43">
        <f>L2613+L2628+L2629+L2630+L2634+L2635</f>
        <v>902.25</v>
      </c>
    </row>
    <row r="2637" spans="1:12" ht="13.8" hidden="1" x14ac:dyDescent="0.25">
      <c r="A2637" s="45"/>
      <c r="B2637" s="46"/>
      <c r="C2637" s="82" t="s">
        <v>810</v>
      </c>
      <c r="D2637" s="83"/>
      <c r="E2637" s="83"/>
      <c r="F2637" s="83"/>
      <c r="G2637" s="83"/>
      <c r="H2637" s="83"/>
      <c r="I2637" s="47"/>
      <c r="J2637" s="45"/>
      <c r="K2637" s="48"/>
      <c r="L2637" s="47"/>
    </row>
    <row r="2638" spans="1:12" ht="13.8" hidden="1" x14ac:dyDescent="0.25">
      <c r="A2638" s="45"/>
      <c r="B2638" s="46"/>
      <c r="C2638" s="83" t="s">
        <v>811</v>
      </c>
      <c r="D2638" s="83"/>
      <c r="E2638" s="83"/>
      <c r="F2638" s="83"/>
      <c r="G2638" s="83"/>
      <c r="H2638" s="83"/>
      <c r="I2638" s="47"/>
      <c r="J2638" s="45"/>
      <c r="K2638" s="48"/>
      <c r="L2638" s="47">
        <f>SUM(AX2440:AX2611)</f>
        <v>0</v>
      </c>
    </row>
    <row r="2639" spans="1:12" ht="13.8" hidden="1" x14ac:dyDescent="0.25">
      <c r="A2639" s="45"/>
      <c r="B2639" s="46"/>
      <c r="C2639" s="83" t="s">
        <v>812</v>
      </c>
      <c r="D2639" s="83"/>
      <c r="E2639" s="83"/>
      <c r="F2639" s="83"/>
      <c r="G2639" s="83"/>
      <c r="H2639" s="83"/>
      <c r="I2639" s="47"/>
      <c r="J2639" s="45"/>
      <c r="K2639" s="48"/>
      <c r="L2639" s="47">
        <f>SUM(AY2440:AY2611)</f>
        <v>0</v>
      </c>
    </row>
    <row r="2640" spans="1:12" ht="13.8" hidden="1" x14ac:dyDescent="0.25">
      <c r="A2640" s="45"/>
      <c r="B2640" s="46"/>
      <c r="C2640" s="83" t="s">
        <v>813</v>
      </c>
      <c r="D2640" s="83"/>
      <c r="E2640" s="83"/>
      <c r="F2640" s="100"/>
      <c r="G2640" s="49">
        <f>Source!F961</f>
        <v>0.6150118</v>
      </c>
      <c r="H2640" s="45"/>
      <c r="I2640" s="45"/>
      <c r="J2640" s="45"/>
      <c r="K2640" s="45"/>
      <c r="L2640" s="45"/>
    </row>
    <row r="2641" spans="1:12" ht="13.8" hidden="1" x14ac:dyDescent="0.25">
      <c r="A2641" s="45"/>
      <c r="B2641" s="46"/>
      <c r="C2641" s="83" t="s">
        <v>814</v>
      </c>
      <c r="D2641" s="83"/>
      <c r="E2641" s="83"/>
      <c r="F2641" s="100"/>
      <c r="G2641" s="49">
        <f>Source!F962</f>
        <v>3.3540000000000002E-4</v>
      </c>
      <c r="H2641" s="45"/>
      <c r="I2641" s="45"/>
      <c r="J2641" s="45"/>
      <c r="K2641" s="45"/>
      <c r="L2641" s="45"/>
    </row>
    <row r="2642" spans="1:12" hidden="1" x14ac:dyDescent="0.25"/>
    <row r="2643" spans="1:12" hidden="1" x14ac:dyDescent="0.25"/>
    <row r="2644" spans="1:12" ht="13.8" hidden="1" x14ac:dyDescent="0.25">
      <c r="A2644" s="64"/>
      <c r="B2644" s="65"/>
      <c r="C2644" s="101" t="s">
        <v>1002</v>
      </c>
      <c r="D2644" s="101"/>
      <c r="E2644" s="101"/>
      <c r="F2644" s="101"/>
      <c r="G2644" s="101"/>
      <c r="H2644" s="101"/>
      <c r="I2644" s="66"/>
      <c r="J2644" s="64"/>
      <c r="K2644" s="67"/>
      <c r="L2644" s="66"/>
    </row>
    <row r="2645" spans="1:12" hidden="1" x14ac:dyDescent="0.25"/>
    <row r="2646" spans="1:12" ht="13.8" hidden="1" x14ac:dyDescent="0.25">
      <c r="A2646" s="41"/>
      <c r="B2646" s="42"/>
      <c r="C2646" s="76" t="s">
        <v>1003</v>
      </c>
      <c r="D2646" s="76"/>
      <c r="E2646" s="76"/>
      <c r="F2646" s="76"/>
      <c r="G2646" s="76"/>
      <c r="H2646" s="76"/>
      <c r="I2646" s="43"/>
      <c r="J2646" s="41"/>
      <c r="K2646" s="44"/>
      <c r="L2646" s="43">
        <f>L2648+L2663+L2664</f>
        <v>23758.05</v>
      </c>
    </row>
    <row r="2647" spans="1:12" ht="13.8" hidden="1" x14ac:dyDescent="0.25">
      <c r="A2647" s="45"/>
      <c r="B2647" s="46"/>
      <c r="C2647" s="82" t="s">
        <v>791</v>
      </c>
      <c r="D2647" s="83"/>
      <c r="E2647" s="83"/>
      <c r="F2647" s="83"/>
      <c r="G2647" s="83"/>
      <c r="H2647" s="83"/>
      <c r="I2647" s="47"/>
      <c r="J2647" s="45"/>
      <c r="K2647" s="48"/>
      <c r="L2647" s="47"/>
    </row>
    <row r="2648" spans="1:12" ht="13.8" hidden="1" x14ac:dyDescent="0.25">
      <c r="A2648" s="45"/>
      <c r="B2648" s="46"/>
      <c r="C2648" s="83" t="s">
        <v>1004</v>
      </c>
      <c r="D2648" s="83"/>
      <c r="E2648" s="83"/>
      <c r="F2648" s="83"/>
      <c r="G2648" s="83"/>
      <c r="H2648" s="83"/>
      <c r="I2648" s="47"/>
      <c r="J2648" s="45"/>
      <c r="K2648" s="48"/>
      <c r="L2648" s="47">
        <f>L2650+L2651+L2657+L2661</f>
        <v>10064.369999999999</v>
      </c>
    </row>
    <row r="2649" spans="1:12" ht="13.8" hidden="1" x14ac:dyDescent="0.25">
      <c r="A2649" s="45"/>
      <c r="B2649" s="46"/>
      <c r="C2649" s="82" t="s">
        <v>791</v>
      </c>
      <c r="D2649" s="83"/>
      <c r="E2649" s="83"/>
      <c r="F2649" s="83"/>
      <c r="G2649" s="83"/>
      <c r="H2649" s="83"/>
      <c r="I2649" s="47"/>
      <c r="J2649" s="45"/>
      <c r="K2649" s="48"/>
      <c r="L2649" s="47"/>
    </row>
    <row r="2650" spans="1:12" ht="13.8" hidden="1" x14ac:dyDescent="0.25">
      <c r="A2650" s="45"/>
      <c r="B2650" s="46"/>
      <c r="C2650" s="83" t="s">
        <v>1005</v>
      </c>
      <c r="D2650" s="83"/>
      <c r="E2650" s="83"/>
      <c r="F2650" s="83"/>
      <c r="G2650" s="83"/>
      <c r="H2650" s="83"/>
      <c r="I2650" s="47"/>
      <c r="J2650" s="45"/>
      <c r="K2650" s="48"/>
      <c r="L2650" s="47">
        <f>SUMIF(CD50:CD2642, 1, AR50:AR2642)</f>
        <v>7112.37</v>
      </c>
    </row>
    <row r="2651" spans="1:12" ht="13.8" hidden="1" x14ac:dyDescent="0.25">
      <c r="A2651" s="45"/>
      <c r="B2651" s="46"/>
      <c r="C2651" s="83" t="s">
        <v>793</v>
      </c>
      <c r="D2651" s="83"/>
      <c r="E2651" s="83"/>
      <c r="F2651" s="83"/>
      <c r="G2651" s="83"/>
      <c r="H2651" s="83"/>
      <c r="I2651" s="47"/>
      <c r="J2651" s="45"/>
      <c r="K2651" s="48"/>
      <c r="L2651" s="47">
        <f>L2653+L2656+L2655</f>
        <v>2952</v>
      </c>
    </row>
    <row r="2652" spans="1:12" ht="13.8" hidden="1" x14ac:dyDescent="0.25">
      <c r="A2652" s="45"/>
      <c r="B2652" s="46"/>
      <c r="C2652" s="82" t="s">
        <v>794</v>
      </c>
      <c r="D2652" s="83"/>
      <c r="E2652" s="83"/>
      <c r="F2652" s="83"/>
      <c r="G2652" s="83"/>
      <c r="H2652" s="83"/>
      <c r="I2652" s="47"/>
      <c r="J2652" s="45"/>
      <c r="K2652" s="48"/>
      <c r="L2652" s="47"/>
    </row>
    <row r="2653" spans="1:12" ht="13.8" hidden="1" x14ac:dyDescent="0.25">
      <c r="A2653" s="45"/>
      <c r="B2653" s="46"/>
      <c r="C2653" s="83" t="s">
        <v>793</v>
      </c>
      <c r="D2653" s="83"/>
      <c r="E2653" s="83"/>
      <c r="F2653" s="83"/>
      <c r="G2653" s="83"/>
      <c r="H2653" s="83"/>
      <c r="I2653" s="47"/>
      <c r="J2653" s="45"/>
      <c r="K2653" s="48"/>
      <c r="L2653" s="47">
        <f>SUMIF(CD50:CD2642, 1, AO50:AO2642)</f>
        <v>1828.2599999999998</v>
      </c>
    </row>
    <row r="2654" spans="1:12" ht="13.8" hidden="1" x14ac:dyDescent="0.25">
      <c r="A2654" s="45"/>
      <c r="B2654" s="46"/>
      <c r="C2654" s="82" t="s">
        <v>795</v>
      </c>
      <c r="D2654" s="83"/>
      <c r="E2654" s="83"/>
      <c r="F2654" s="83"/>
      <c r="G2654" s="83"/>
      <c r="H2654" s="83"/>
      <c r="I2654" s="47"/>
      <c r="J2654" s="45"/>
      <c r="K2654" s="48"/>
      <c r="L2654" s="47"/>
    </row>
    <row r="2655" spans="1:12" ht="13.8" hidden="1" x14ac:dyDescent="0.25">
      <c r="A2655" s="45"/>
      <c r="B2655" s="46"/>
      <c r="C2655" s="83" t="s">
        <v>815</v>
      </c>
      <c r="D2655" s="83"/>
      <c r="E2655" s="83"/>
      <c r="F2655" s="83"/>
      <c r="G2655" s="83"/>
      <c r="H2655" s="83"/>
      <c r="I2655" s="47"/>
      <c r="J2655" s="45"/>
      <c r="K2655" s="48"/>
      <c r="L2655" s="47">
        <f>SUMIF(CD50:CD2642, 1, AT50:AT2642)</f>
        <v>1123.74</v>
      </c>
    </row>
    <row r="2656" spans="1:12" ht="13.8" hidden="1" x14ac:dyDescent="0.25">
      <c r="A2656" s="45"/>
      <c r="B2656" s="46"/>
      <c r="C2656" s="83" t="s">
        <v>796</v>
      </c>
      <c r="D2656" s="83"/>
      <c r="E2656" s="83"/>
      <c r="F2656" s="83"/>
      <c r="G2656" s="83"/>
      <c r="H2656" s="83"/>
      <c r="I2656" s="47"/>
      <c r="J2656" s="45"/>
      <c r="K2656" s="48"/>
      <c r="L2656" s="47">
        <f>SUMIF(CD50:CD2642, 1, AV50:AV2642)</f>
        <v>0</v>
      </c>
    </row>
    <row r="2657" spans="1:12" ht="13.8" hidden="1" x14ac:dyDescent="0.25">
      <c r="A2657" s="45"/>
      <c r="B2657" s="46"/>
      <c r="C2657" s="83" t="s">
        <v>797</v>
      </c>
      <c r="D2657" s="83"/>
      <c r="E2657" s="83"/>
      <c r="F2657" s="83"/>
      <c r="G2657" s="83"/>
      <c r="H2657" s="83"/>
      <c r="I2657" s="47"/>
      <c r="J2657" s="45"/>
      <c r="K2657" s="48"/>
      <c r="L2657" s="47">
        <f>L2659+L2660</f>
        <v>0</v>
      </c>
    </row>
    <row r="2658" spans="1:12" ht="13.8" hidden="1" x14ac:dyDescent="0.25">
      <c r="A2658" s="45"/>
      <c r="B2658" s="46"/>
      <c r="C2658" s="82" t="s">
        <v>794</v>
      </c>
      <c r="D2658" s="83"/>
      <c r="E2658" s="83"/>
      <c r="F2658" s="83"/>
      <c r="G2658" s="83"/>
      <c r="H2658" s="83"/>
      <c r="I2658" s="47"/>
      <c r="J2658" s="45"/>
      <c r="K2658" s="48"/>
      <c r="L2658" s="47"/>
    </row>
    <row r="2659" spans="1:12" ht="13.8" hidden="1" x14ac:dyDescent="0.25">
      <c r="A2659" s="45"/>
      <c r="B2659" s="46"/>
      <c r="C2659" s="83" t="s">
        <v>798</v>
      </c>
      <c r="D2659" s="83"/>
      <c r="E2659" s="83"/>
      <c r="F2659" s="83"/>
      <c r="G2659" s="83"/>
      <c r="H2659" s="83"/>
      <c r="I2659" s="47"/>
      <c r="J2659" s="45"/>
      <c r="K2659" s="48"/>
      <c r="L2659" s="47">
        <f>SUMIF(CD50:CD2642, 1, AW50:AW2642)-SUMIF(CD50:CD2642, 1, BK50:BK2642)</f>
        <v>0</v>
      </c>
    </row>
    <row r="2660" spans="1:12" ht="13.8" hidden="1" x14ac:dyDescent="0.25">
      <c r="A2660" s="45"/>
      <c r="B2660" s="46"/>
      <c r="C2660" s="83" t="s">
        <v>799</v>
      </c>
      <c r="D2660" s="83"/>
      <c r="E2660" s="83"/>
      <c r="F2660" s="83"/>
      <c r="G2660" s="83"/>
      <c r="H2660" s="83"/>
      <c r="I2660" s="47"/>
      <c r="J2660" s="45"/>
      <c r="K2660" s="48"/>
      <c r="L2660" s="47">
        <f>SUMIF(CD50:CD2642, 1, BC50:BC2642)</f>
        <v>0</v>
      </c>
    </row>
    <row r="2661" spans="1:12" ht="13.8" hidden="1" x14ac:dyDescent="0.25">
      <c r="A2661" s="45"/>
      <c r="B2661" s="46"/>
      <c r="C2661" s="83" t="s">
        <v>800</v>
      </c>
      <c r="D2661" s="83"/>
      <c r="E2661" s="83"/>
      <c r="F2661" s="83"/>
      <c r="G2661" s="83"/>
      <c r="H2661" s="83"/>
      <c r="I2661" s="47"/>
      <c r="J2661" s="45"/>
      <c r="K2661" s="48"/>
      <c r="L2661" s="47">
        <f>SUMIF(CD50:CD2642, 1, BB50:BB2642)</f>
        <v>0</v>
      </c>
    </row>
    <row r="2662" spans="1:12" ht="13.8" hidden="1" x14ac:dyDescent="0.25">
      <c r="A2662" s="45"/>
      <c r="B2662" s="46"/>
      <c r="C2662" s="83" t="s">
        <v>1006</v>
      </c>
      <c r="D2662" s="83"/>
      <c r="E2662" s="83"/>
      <c r="F2662" s="83"/>
      <c r="G2662" s="83"/>
      <c r="H2662" s="83"/>
      <c r="I2662" s="47"/>
      <c r="J2662" s="45"/>
      <c r="K2662" s="48"/>
      <c r="L2662" s="47">
        <f>SUMIF(CD50:CD2642, 1, AR50:AR2642)+SUMIF(CD50:CD2642, 1, AT50:AT2642)+SUMIF(CD50:CD2642, 1, AV50:AV2642)</f>
        <v>8236.11</v>
      </c>
    </row>
    <row r="2663" spans="1:12" ht="13.8" hidden="1" x14ac:dyDescent="0.25">
      <c r="A2663" s="45"/>
      <c r="B2663" s="46"/>
      <c r="C2663" s="83" t="s">
        <v>1007</v>
      </c>
      <c r="D2663" s="83"/>
      <c r="E2663" s="83"/>
      <c r="F2663" s="83"/>
      <c r="G2663" s="83"/>
      <c r="H2663" s="83"/>
      <c r="I2663" s="47"/>
      <c r="J2663" s="45"/>
      <c r="K2663" s="48"/>
      <c r="L2663" s="47">
        <f>SUMIF(CD50:CD2642, 1, AZ50:AZ2642)</f>
        <v>8625.2900000000009</v>
      </c>
    </row>
    <row r="2664" spans="1:12" ht="13.8" hidden="1" x14ac:dyDescent="0.25">
      <c r="A2664" s="45"/>
      <c r="B2664" s="46"/>
      <c r="C2664" s="83" t="s">
        <v>1008</v>
      </c>
      <c r="D2664" s="83"/>
      <c r="E2664" s="83"/>
      <c r="F2664" s="83"/>
      <c r="G2664" s="83"/>
      <c r="H2664" s="83"/>
      <c r="I2664" s="47"/>
      <c r="J2664" s="45"/>
      <c r="K2664" s="48"/>
      <c r="L2664" s="47">
        <f>SUMIF(CD50:CD2642, 1, BA50:BA2642)</f>
        <v>5068.3899999999994</v>
      </c>
    </row>
    <row r="2665" spans="1:12" hidden="1" x14ac:dyDescent="0.25"/>
    <row r="2666" spans="1:12" ht="13.8" hidden="1" x14ac:dyDescent="0.25">
      <c r="A2666" s="41"/>
      <c r="B2666" s="42"/>
      <c r="C2666" s="76" t="s">
        <v>1009</v>
      </c>
      <c r="D2666" s="76"/>
      <c r="E2666" s="76"/>
      <c r="F2666" s="76"/>
      <c r="G2666" s="76"/>
      <c r="H2666" s="76"/>
      <c r="I2666" s="43"/>
      <c r="J2666" s="41"/>
      <c r="K2666" s="44"/>
      <c r="L2666" s="43">
        <f>L2668+L2683+L2684</f>
        <v>3037374.79</v>
      </c>
    </row>
    <row r="2667" spans="1:12" ht="13.8" hidden="1" x14ac:dyDescent="0.25">
      <c r="A2667" s="45"/>
      <c r="B2667" s="46"/>
      <c r="C2667" s="82" t="s">
        <v>791</v>
      </c>
      <c r="D2667" s="83"/>
      <c r="E2667" s="83"/>
      <c r="F2667" s="83"/>
      <c r="G2667" s="83"/>
      <c r="H2667" s="83"/>
      <c r="I2667" s="47"/>
      <c r="J2667" s="45"/>
      <c r="K2667" s="48"/>
      <c r="L2667" s="47"/>
    </row>
    <row r="2668" spans="1:12" ht="13.8" hidden="1" x14ac:dyDescent="0.25">
      <c r="A2668" s="45"/>
      <c r="B2668" s="46"/>
      <c r="C2668" s="83" t="s">
        <v>1004</v>
      </c>
      <c r="D2668" s="83"/>
      <c r="E2668" s="83"/>
      <c r="F2668" s="83"/>
      <c r="G2668" s="83"/>
      <c r="H2668" s="83"/>
      <c r="I2668" s="47"/>
      <c r="J2668" s="45"/>
      <c r="K2668" s="48"/>
      <c r="L2668" s="47">
        <f>L2670+L2671+L2677+L2681</f>
        <v>1456979.83</v>
      </c>
    </row>
    <row r="2669" spans="1:12" ht="13.8" hidden="1" x14ac:dyDescent="0.25">
      <c r="A2669" s="45"/>
      <c r="B2669" s="46"/>
      <c r="C2669" s="82" t="s">
        <v>791</v>
      </c>
      <c r="D2669" s="83"/>
      <c r="E2669" s="83"/>
      <c r="F2669" s="83"/>
      <c r="G2669" s="83"/>
      <c r="H2669" s="83"/>
      <c r="I2669" s="47"/>
      <c r="J2669" s="45"/>
      <c r="K2669" s="48"/>
      <c r="L2669" s="47"/>
    </row>
    <row r="2670" spans="1:12" ht="13.8" hidden="1" x14ac:dyDescent="0.25">
      <c r="A2670" s="45"/>
      <c r="B2670" s="46"/>
      <c r="C2670" s="83" t="s">
        <v>1005</v>
      </c>
      <c r="D2670" s="83"/>
      <c r="E2670" s="83"/>
      <c r="F2670" s="83"/>
      <c r="G2670" s="83"/>
      <c r="H2670" s="83"/>
      <c r="I2670" s="47"/>
      <c r="J2670" s="45"/>
      <c r="K2670" s="48"/>
      <c r="L2670" s="47">
        <f>SUMIF(CD50:CD2664, 2, AR50:AR2664)</f>
        <v>865865.79</v>
      </c>
    </row>
    <row r="2671" spans="1:12" ht="13.8" hidden="1" x14ac:dyDescent="0.25">
      <c r="A2671" s="45"/>
      <c r="B2671" s="46"/>
      <c r="C2671" s="83" t="s">
        <v>793</v>
      </c>
      <c r="D2671" s="83"/>
      <c r="E2671" s="83"/>
      <c r="F2671" s="83"/>
      <c r="G2671" s="83"/>
      <c r="H2671" s="83"/>
      <c r="I2671" s="47"/>
      <c r="J2671" s="45"/>
      <c r="K2671" s="48"/>
      <c r="L2671" s="47">
        <f>L2673+L2676+L2675</f>
        <v>591114.04</v>
      </c>
    </row>
    <row r="2672" spans="1:12" ht="13.8" hidden="1" x14ac:dyDescent="0.25">
      <c r="A2672" s="45"/>
      <c r="B2672" s="46"/>
      <c r="C2672" s="82" t="s">
        <v>794</v>
      </c>
      <c r="D2672" s="83"/>
      <c r="E2672" s="83"/>
      <c r="F2672" s="83"/>
      <c r="G2672" s="83"/>
      <c r="H2672" s="83"/>
      <c r="I2672" s="47"/>
      <c r="J2672" s="45"/>
      <c r="K2672" s="48"/>
      <c r="L2672" s="47"/>
    </row>
    <row r="2673" spans="1:12" ht="13.8" hidden="1" x14ac:dyDescent="0.25">
      <c r="A2673" s="45"/>
      <c r="B2673" s="46"/>
      <c r="C2673" s="83" t="s">
        <v>793</v>
      </c>
      <c r="D2673" s="83"/>
      <c r="E2673" s="83"/>
      <c r="F2673" s="83"/>
      <c r="G2673" s="83"/>
      <c r="H2673" s="83"/>
      <c r="I2673" s="47"/>
      <c r="J2673" s="45"/>
      <c r="K2673" s="48"/>
      <c r="L2673" s="47">
        <f>SUMIF(CD50:CD2664, 2, AO50:AO2664)</f>
        <v>380052.32</v>
      </c>
    </row>
    <row r="2674" spans="1:12" ht="13.8" hidden="1" x14ac:dyDescent="0.25">
      <c r="A2674" s="45"/>
      <c r="B2674" s="46"/>
      <c r="C2674" s="82" t="s">
        <v>795</v>
      </c>
      <c r="D2674" s="83"/>
      <c r="E2674" s="83"/>
      <c r="F2674" s="83"/>
      <c r="G2674" s="83"/>
      <c r="H2674" s="83"/>
      <c r="I2674" s="47"/>
      <c r="J2674" s="45"/>
      <c r="K2674" s="48"/>
      <c r="L2674" s="47"/>
    </row>
    <row r="2675" spans="1:12" ht="13.8" hidden="1" x14ac:dyDescent="0.25">
      <c r="A2675" s="45"/>
      <c r="B2675" s="46"/>
      <c r="C2675" s="83" t="s">
        <v>815</v>
      </c>
      <c r="D2675" s="83"/>
      <c r="E2675" s="83"/>
      <c r="F2675" s="83"/>
      <c r="G2675" s="83"/>
      <c r="H2675" s="83"/>
      <c r="I2675" s="47"/>
      <c r="J2675" s="45"/>
      <c r="K2675" s="48"/>
      <c r="L2675" s="47">
        <f>SUMIF(CD50:CD2664, 2, AT50:AT2664)</f>
        <v>211061.72000000006</v>
      </c>
    </row>
    <row r="2676" spans="1:12" ht="13.8" hidden="1" x14ac:dyDescent="0.25">
      <c r="A2676" s="45"/>
      <c r="B2676" s="46"/>
      <c r="C2676" s="83" t="s">
        <v>796</v>
      </c>
      <c r="D2676" s="83"/>
      <c r="E2676" s="83"/>
      <c r="F2676" s="83"/>
      <c r="G2676" s="83"/>
      <c r="H2676" s="83"/>
      <c r="I2676" s="47"/>
      <c r="J2676" s="45"/>
      <c r="K2676" s="48"/>
      <c r="L2676" s="47">
        <f>SUMIF(CD50:CD2664, 2, AV50:AV2664)</f>
        <v>0</v>
      </c>
    </row>
    <row r="2677" spans="1:12" ht="13.8" hidden="1" x14ac:dyDescent="0.25">
      <c r="A2677" s="45"/>
      <c r="B2677" s="46"/>
      <c r="C2677" s="83" t="s">
        <v>797</v>
      </c>
      <c r="D2677" s="83"/>
      <c r="E2677" s="83"/>
      <c r="F2677" s="83"/>
      <c r="G2677" s="83"/>
      <c r="H2677" s="83"/>
      <c r="I2677" s="47"/>
      <c r="J2677" s="45"/>
      <c r="K2677" s="48"/>
      <c r="L2677" s="47">
        <f>L2679+L2680</f>
        <v>0</v>
      </c>
    </row>
    <row r="2678" spans="1:12" ht="13.8" hidden="1" x14ac:dyDescent="0.25">
      <c r="A2678" s="45"/>
      <c r="B2678" s="46"/>
      <c r="C2678" s="82" t="s">
        <v>794</v>
      </c>
      <c r="D2678" s="83"/>
      <c r="E2678" s="83"/>
      <c r="F2678" s="83"/>
      <c r="G2678" s="83"/>
      <c r="H2678" s="83"/>
      <c r="I2678" s="47"/>
      <c r="J2678" s="45"/>
      <c r="K2678" s="48"/>
      <c r="L2678" s="47"/>
    </row>
    <row r="2679" spans="1:12" ht="13.8" hidden="1" x14ac:dyDescent="0.25">
      <c r="A2679" s="45"/>
      <c r="B2679" s="46"/>
      <c r="C2679" s="83" t="s">
        <v>798</v>
      </c>
      <c r="D2679" s="83"/>
      <c r="E2679" s="83"/>
      <c r="F2679" s="83"/>
      <c r="G2679" s="83"/>
      <c r="H2679" s="83"/>
      <c r="I2679" s="47"/>
      <c r="J2679" s="45"/>
      <c r="K2679" s="48"/>
      <c r="L2679" s="47">
        <f>SUMIF(CD50:CD2664, 2, AW50:AW2664)-SUMIF(CD50:CD2664, 2, BK50:BK2664)</f>
        <v>0</v>
      </c>
    </row>
    <row r="2680" spans="1:12" ht="13.8" hidden="1" x14ac:dyDescent="0.25">
      <c r="A2680" s="45"/>
      <c r="B2680" s="46"/>
      <c r="C2680" s="83" t="s">
        <v>799</v>
      </c>
      <c r="D2680" s="83"/>
      <c r="E2680" s="83"/>
      <c r="F2680" s="83"/>
      <c r="G2680" s="83"/>
      <c r="H2680" s="83"/>
      <c r="I2680" s="47"/>
      <c r="J2680" s="45"/>
      <c r="K2680" s="48"/>
      <c r="L2680" s="47">
        <f>SUMIF(CD50:CD2664, 2, BC50:BC2664)</f>
        <v>0</v>
      </c>
    </row>
    <row r="2681" spans="1:12" ht="13.8" hidden="1" x14ac:dyDescent="0.25">
      <c r="A2681" s="45"/>
      <c r="B2681" s="46"/>
      <c r="C2681" s="83" t="s">
        <v>800</v>
      </c>
      <c r="D2681" s="83"/>
      <c r="E2681" s="83"/>
      <c r="F2681" s="83"/>
      <c r="G2681" s="83"/>
      <c r="H2681" s="83"/>
      <c r="I2681" s="47"/>
      <c r="J2681" s="45"/>
      <c r="K2681" s="48"/>
      <c r="L2681" s="47">
        <f>SUMIF(CD50:CD2664, 2, BB50:BB2664)</f>
        <v>0</v>
      </c>
    </row>
    <row r="2682" spans="1:12" ht="13.8" hidden="1" x14ac:dyDescent="0.25">
      <c r="A2682" s="45"/>
      <c r="B2682" s="46"/>
      <c r="C2682" s="83" t="s">
        <v>1006</v>
      </c>
      <c r="D2682" s="83"/>
      <c r="E2682" s="83"/>
      <c r="F2682" s="83"/>
      <c r="G2682" s="83"/>
      <c r="H2682" s="83"/>
      <c r="I2682" s="47"/>
      <c r="J2682" s="45"/>
      <c r="K2682" s="48"/>
      <c r="L2682" s="47">
        <f>SUMIF(CD50:CD2664, 2, AR50:AR2664)+SUMIF(CD50:CD2664, 2, AT50:AT2664)+SUMIF(CD50:CD2664, 2, AV50:AV2664)</f>
        <v>1076927.51</v>
      </c>
    </row>
    <row r="2683" spans="1:12" ht="13.8" hidden="1" x14ac:dyDescent="0.25">
      <c r="A2683" s="45"/>
      <c r="B2683" s="46"/>
      <c r="C2683" s="83" t="s">
        <v>1007</v>
      </c>
      <c r="D2683" s="83"/>
      <c r="E2683" s="83"/>
      <c r="F2683" s="83"/>
      <c r="G2683" s="83"/>
      <c r="H2683" s="83"/>
      <c r="I2683" s="47"/>
      <c r="J2683" s="45"/>
      <c r="K2683" s="48"/>
      <c r="L2683" s="47">
        <f>SUMIF(CD50:CD2664, 2, AZ50:AZ2664)</f>
        <v>1035109.0599999999</v>
      </c>
    </row>
    <row r="2684" spans="1:12" ht="13.8" hidden="1" x14ac:dyDescent="0.25">
      <c r="A2684" s="45"/>
      <c r="B2684" s="46"/>
      <c r="C2684" s="83" t="s">
        <v>1008</v>
      </c>
      <c r="D2684" s="83"/>
      <c r="E2684" s="83"/>
      <c r="F2684" s="83"/>
      <c r="G2684" s="83"/>
      <c r="H2684" s="83"/>
      <c r="I2684" s="47"/>
      <c r="J2684" s="45"/>
      <c r="K2684" s="48"/>
      <c r="L2684" s="47">
        <f>SUMIF(CD50:CD2664, 2, BA50:BA2664)</f>
        <v>545285.9</v>
      </c>
    </row>
    <row r="2685" spans="1:12" hidden="1" x14ac:dyDescent="0.25"/>
    <row r="2686" spans="1:12" ht="13.8" hidden="1" x14ac:dyDescent="0.25">
      <c r="A2686" s="41"/>
      <c r="B2686" s="42"/>
      <c r="C2686" s="76" t="s">
        <v>1010</v>
      </c>
      <c r="D2686" s="76"/>
      <c r="E2686" s="76"/>
      <c r="F2686" s="76"/>
      <c r="G2686" s="76"/>
      <c r="H2686" s="76"/>
      <c r="I2686" s="43"/>
      <c r="J2686" s="41"/>
      <c r="K2686" s="44"/>
      <c r="L2686" s="43">
        <f>L2688+L2689</f>
        <v>0</v>
      </c>
    </row>
    <row r="2687" spans="1:12" ht="13.8" hidden="1" x14ac:dyDescent="0.25">
      <c r="A2687" s="45"/>
      <c r="B2687" s="46"/>
      <c r="C2687" s="82" t="s">
        <v>791</v>
      </c>
      <c r="D2687" s="83"/>
      <c r="E2687" s="83"/>
      <c r="F2687" s="83"/>
      <c r="G2687" s="83"/>
      <c r="H2687" s="83"/>
      <c r="I2687" s="47"/>
      <c r="J2687" s="45"/>
      <c r="K2687" s="48"/>
      <c r="L2687" s="47"/>
    </row>
    <row r="2688" spans="1:12" ht="13.8" hidden="1" x14ac:dyDescent="0.25">
      <c r="A2688" s="45"/>
      <c r="B2688" s="46"/>
      <c r="C2688" s="83" t="s">
        <v>805</v>
      </c>
      <c r="D2688" s="83"/>
      <c r="E2688" s="83"/>
      <c r="F2688" s="83"/>
      <c r="G2688" s="83"/>
      <c r="H2688" s="83"/>
      <c r="I2688" s="47"/>
      <c r="J2688" s="45"/>
      <c r="K2688" s="48"/>
      <c r="L2688" s="47">
        <f>SUMIF(CD50:CD2684, 3, BK50:BK2684)</f>
        <v>0</v>
      </c>
    </row>
    <row r="2689" spans="1:12" ht="13.8" hidden="1" x14ac:dyDescent="0.25">
      <c r="A2689" s="45"/>
      <c r="B2689" s="46"/>
      <c r="C2689" s="83" t="s">
        <v>806</v>
      </c>
      <c r="D2689" s="83"/>
      <c r="E2689" s="83"/>
      <c r="F2689" s="83"/>
      <c r="G2689" s="83"/>
      <c r="H2689" s="83"/>
      <c r="I2689" s="47"/>
      <c r="J2689" s="45"/>
      <c r="K2689" s="48"/>
      <c r="L2689" s="47">
        <f>SUMIF(CD50:CD2684, 3, BD50:BD2684)</f>
        <v>0</v>
      </c>
    </row>
    <row r="2690" spans="1:12" hidden="1" x14ac:dyDescent="0.25"/>
    <row r="2691" spans="1:12" ht="13.8" hidden="1" x14ac:dyDescent="0.25">
      <c r="A2691" s="41"/>
      <c r="B2691" s="42"/>
      <c r="C2691" s="76" t="s">
        <v>1011</v>
      </c>
      <c r="D2691" s="76"/>
      <c r="E2691" s="76"/>
      <c r="F2691" s="76"/>
      <c r="G2691" s="76"/>
      <c r="H2691" s="76"/>
      <c r="I2691" s="43"/>
      <c r="J2691" s="41"/>
      <c r="K2691" s="44"/>
      <c r="L2691" s="43">
        <f>L2697+L2712+L2713+L2693+L2694</f>
        <v>0</v>
      </c>
    </row>
    <row r="2692" spans="1:12" ht="13.8" hidden="1" x14ac:dyDescent="0.25">
      <c r="A2692" s="45"/>
      <c r="B2692" s="46"/>
      <c r="C2692" s="82" t="s">
        <v>791</v>
      </c>
      <c r="D2692" s="83"/>
      <c r="E2692" s="83"/>
      <c r="F2692" s="83"/>
      <c r="G2692" s="83"/>
      <c r="H2692" s="83"/>
      <c r="I2692" s="47"/>
      <c r="J2692" s="45"/>
      <c r="K2692" s="48"/>
      <c r="L2692" s="47"/>
    </row>
    <row r="2693" spans="1:12" ht="13.8" hidden="1" x14ac:dyDescent="0.25">
      <c r="A2693" s="45"/>
      <c r="B2693" s="46"/>
      <c r="C2693" s="83" t="s">
        <v>1012</v>
      </c>
      <c r="D2693" s="83"/>
      <c r="E2693" s="83"/>
      <c r="F2693" s="83"/>
      <c r="G2693" s="83"/>
      <c r="H2693" s="83"/>
      <c r="I2693" s="47"/>
      <c r="J2693" s="45"/>
      <c r="K2693" s="48"/>
      <c r="L2693" s="47"/>
    </row>
    <row r="2694" spans="1:12" ht="13.8" hidden="1" x14ac:dyDescent="0.25">
      <c r="A2694" s="45"/>
      <c r="B2694" s="46"/>
      <c r="C2694" s="83" t="s">
        <v>1013</v>
      </c>
      <c r="D2694" s="83"/>
      <c r="E2694" s="83"/>
      <c r="F2694" s="83"/>
      <c r="G2694" s="83"/>
      <c r="H2694" s="83"/>
      <c r="I2694" s="47"/>
      <c r="J2694" s="45"/>
      <c r="K2694" s="48"/>
      <c r="L2694" s="47">
        <f>SUM(BO50:BO2689)</f>
        <v>0</v>
      </c>
    </row>
    <row r="2695" spans="1:12" ht="13.8" hidden="1" x14ac:dyDescent="0.25">
      <c r="A2695" s="45"/>
      <c r="B2695" s="46"/>
      <c r="C2695" s="83" t="s">
        <v>1014</v>
      </c>
      <c r="D2695" s="83"/>
      <c r="E2695" s="83"/>
      <c r="F2695" s="83"/>
      <c r="G2695" s="83"/>
      <c r="H2695" s="83"/>
      <c r="I2695" s="47"/>
      <c r="J2695" s="45"/>
      <c r="K2695" s="48"/>
      <c r="L2695" s="47">
        <f>L2697+L2712+L2713</f>
        <v>0</v>
      </c>
    </row>
    <row r="2696" spans="1:12" ht="13.8" hidden="1" x14ac:dyDescent="0.25">
      <c r="A2696" s="45"/>
      <c r="B2696" s="46"/>
      <c r="C2696" s="82" t="s">
        <v>791</v>
      </c>
      <c r="D2696" s="83"/>
      <c r="E2696" s="83"/>
      <c r="F2696" s="83"/>
      <c r="G2696" s="83"/>
      <c r="H2696" s="83"/>
      <c r="I2696" s="47"/>
      <c r="J2696" s="45"/>
      <c r="K2696" s="48"/>
      <c r="L2696" s="47"/>
    </row>
    <row r="2697" spans="1:12" ht="13.8" hidden="1" x14ac:dyDescent="0.25">
      <c r="A2697" s="45"/>
      <c r="B2697" s="46"/>
      <c r="C2697" s="83" t="s">
        <v>1004</v>
      </c>
      <c r="D2697" s="83"/>
      <c r="E2697" s="83"/>
      <c r="F2697" s="83"/>
      <c r="G2697" s="83"/>
      <c r="H2697" s="83"/>
      <c r="I2697" s="47"/>
      <c r="J2697" s="45"/>
      <c r="K2697" s="48"/>
      <c r="L2697" s="47">
        <f>L2699+L2700+L2706+L2710</f>
        <v>0</v>
      </c>
    </row>
    <row r="2698" spans="1:12" ht="13.8" hidden="1" x14ac:dyDescent="0.25">
      <c r="A2698" s="45"/>
      <c r="B2698" s="46"/>
      <c r="C2698" s="82" t="s">
        <v>791</v>
      </c>
      <c r="D2698" s="83"/>
      <c r="E2698" s="83"/>
      <c r="F2698" s="83"/>
      <c r="G2698" s="83"/>
      <c r="H2698" s="83"/>
      <c r="I2698" s="47"/>
      <c r="J2698" s="45"/>
      <c r="K2698" s="48"/>
      <c r="L2698" s="47"/>
    </row>
    <row r="2699" spans="1:12" ht="13.8" hidden="1" x14ac:dyDescent="0.25">
      <c r="A2699" s="45"/>
      <c r="B2699" s="46"/>
      <c r="C2699" s="83" t="s">
        <v>1005</v>
      </c>
      <c r="D2699" s="83"/>
      <c r="E2699" s="83"/>
      <c r="F2699" s="83"/>
      <c r="G2699" s="83"/>
      <c r="H2699" s="83"/>
      <c r="I2699" s="47"/>
      <c r="J2699" s="45"/>
      <c r="K2699" s="48"/>
      <c r="L2699" s="47">
        <f>SUMIF(CD50:CD2689, 4, AR50:AR2689)</f>
        <v>0</v>
      </c>
    </row>
    <row r="2700" spans="1:12" ht="13.8" hidden="1" x14ac:dyDescent="0.25">
      <c r="A2700" s="45"/>
      <c r="B2700" s="46"/>
      <c r="C2700" s="83" t="s">
        <v>793</v>
      </c>
      <c r="D2700" s="83"/>
      <c r="E2700" s="83"/>
      <c r="F2700" s="83"/>
      <c r="G2700" s="83"/>
      <c r="H2700" s="83"/>
      <c r="I2700" s="47"/>
      <c r="J2700" s="45"/>
      <c r="K2700" s="48"/>
      <c r="L2700" s="47">
        <f>L2702+L2705+L2704</f>
        <v>0</v>
      </c>
    </row>
    <row r="2701" spans="1:12" ht="13.8" hidden="1" x14ac:dyDescent="0.25">
      <c r="A2701" s="45"/>
      <c r="B2701" s="46"/>
      <c r="C2701" s="82" t="s">
        <v>794</v>
      </c>
      <c r="D2701" s="83"/>
      <c r="E2701" s="83"/>
      <c r="F2701" s="83"/>
      <c r="G2701" s="83"/>
      <c r="H2701" s="83"/>
      <c r="I2701" s="47"/>
      <c r="J2701" s="45"/>
      <c r="K2701" s="48"/>
      <c r="L2701" s="47"/>
    </row>
    <row r="2702" spans="1:12" ht="13.8" hidden="1" x14ac:dyDescent="0.25">
      <c r="A2702" s="45"/>
      <c r="B2702" s="46"/>
      <c r="C2702" s="83" t="s">
        <v>793</v>
      </c>
      <c r="D2702" s="83"/>
      <c r="E2702" s="83"/>
      <c r="F2702" s="83"/>
      <c r="G2702" s="83"/>
      <c r="H2702" s="83"/>
      <c r="I2702" s="47"/>
      <c r="J2702" s="45"/>
      <c r="K2702" s="48"/>
      <c r="L2702" s="47">
        <f>SUMIF(CD50:CD2689, 4, AO50:AO2689)</f>
        <v>0</v>
      </c>
    </row>
    <row r="2703" spans="1:12" ht="13.8" hidden="1" x14ac:dyDescent="0.25">
      <c r="A2703" s="45"/>
      <c r="B2703" s="46"/>
      <c r="C2703" s="82" t="s">
        <v>795</v>
      </c>
      <c r="D2703" s="83"/>
      <c r="E2703" s="83"/>
      <c r="F2703" s="83"/>
      <c r="G2703" s="83"/>
      <c r="H2703" s="83"/>
      <c r="I2703" s="47"/>
      <c r="J2703" s="45"/>
      <c r="K2703" s="48"/>
      <c r="L2703" s="47"/>
    </row>
    <row r="2704" spans="1:12" ht="13.8" hidden="1" x14ac:dyDescent="0.25">
      <c r="A2704" s="45"/>
      <c r="B2704" s="46"/>
      <c r="C2704" s="83" t="s">
        <v>815</v>
      </c>
      <c r="D2704" s="83"/>
      <c r="E2704" s="83"/>
      <c r="F2704" s="83"/>
      <c r="G2704" s="83"/>
      <c r="H2704" s="83"/>
      <c r="I2704" s="47"/>
      <c r="J2704" s="45"/>
      <c r="K2704" s="48"/>
      <c r="L2704" s="47">
        <f>SUMIF(CD50:CD2689, 4, AT50:AT2689)</f>
        <v>0</v>
      </c>
    </row>
    <row r="2705" spans="1:12" ht="13.8" hidden="1" x14ac:dyDescent="0.25">
      <c r="A2705" s="45"/>
      <c r="B2705" s="46"/>
      <c r="C2705" s="83" t="s">
        <v>796</v>
      </c>
      <c r="D2705" s="83"/>
      <c r="E2705" s="83"/>
      <c r="F2705" s="83"/>
      <c r="G2705" s="83"/>
      <c r="H2705" s="83"/>
      <c r="I2705" s="47"/>
      <c r="J2705" s="45"/>
      <c r="K2705" s="48"/>
      <c r="L2705" s="47">
        <f>SUMIF(CD50:CD2689, 4, AV50:AV2689)</f>
        <v>0</v>
      </c>
    </row>
    <row r="2706" spans="1:12" ht="13.8" hidden="1" x14ac:dyDescent="0.25">
      <c r="A2706" s="45"/>
      <c r="B2706" s="46"/>
      <c r="C2706" s="83" t="s">
        <v>797</v>
      </c>
      <c r="D2706" s="83"/>
      <c r="E2706" s="83"/>
      <c r="F2706" s="83"/>
      <c r="G2706" s="83"/>
      <c r="H2706" s="83"/>
      <c r="I2706" s="47"/>
      <c r="J2706" s="45"/>
      <c r="K2706" s="48"/>
      <c r="L2706" s="47">
        <f>L2708+L2709</f>
        <v>0</v>
      </c>
    </row>
    <row r="2707" spans="1:12" ht="13.8" hidden="1" x14ac:dyDescent="0.25">
      <c r="A2707" s="45"/>
      <c r="B2707" s="46"/>
      <c r="C2707" s="82" t="s">
        <v>794</v>
      </c>
      <c r="D2707" s="83"/>
      <c r="E2707" s="83"/>
      <c r="F2707" s="83"/>
      <c r="G2707" s="83"/>
      <c r="H2707" s="83"/>
      <c r="I2707" s="47"/>
      <c r="J2707" s="45"/>
      <c r="K2707" s="48"/>
      <c r="L2707" s="47"/>
    </row>
    <row r="2708" spans="1:12" ht="13.8" hidden="1" x14ac:dyDescent="0.25">
      <c r="A2708" s="45"/>
      <c r="B2708" s="46"/>
      <c r="C2708" s="83" t="s">
        <v>798</v>
      </c>
      <c r="D2708" s="83"/>
      <c r="E2708" s="83"/>
      <c r="F2708" s="83"/>
      <c r="G2708" s="83"/>
      <c r="H2708" s="83"/>
      <c r="I2708" s="47"/>
      <c r="J2708" s="45"/>
      <c r="K2708" s="48"/>
      <c r="L2708" s="47">
        <f>SUMIF(CD50:CD2689, 4, AW50:AW2689)-SUMIF(CD50:CD2689, 4, BK50:BK2689)</f>
        <v>0</v>
      </c>
    </row>
    <row r="2709" spans="1:12" ht="13.8" hidden="1" x14ac:dyDescent="0.25">
      <c r="A2709" s="45"/>
      <c r="B2709" s="46"/>
      <c r="C2709" s="83" t="s">
        <v>799</v>
      </c>
      <c r="D2709" s="83"/>
      <c r="E2709" s="83"/>
      <c r="F2709" s="83"/>
      <c r="G2709" s="83"/>
      <c r="H2709" s="83"/>
      <c r="I2709" s="47"/>
      <c r="J2709" s="45"/>
      <c r="K2709" s="48"/>
      <c r="L2709" s="47">
        <f>SUMIF(CD50:CD2689, 4, BC50:BC2689)</f>
        <v>0</v>
      </c>
    </row>
    <row r="2710" spans="1:12" ht="13.8" hidden="1" x14ac:dyDescent="0.25">
      <c r="A2710" s="45"/>
      <c r="B2710" s="46"/>
      <c r="C2710" s="83" t="s">
        <v>800</v>
      </c>
      <c r="D2710" s="83"/>
      <c r="E2710" s="83"/>
      <c r="F2710" s="83"/>
      <c r="G2710" s="83"/>
      <c r="H2710" s="83"/>
      <c r="I2710" s="47"/>
      <c r="J2710" s="45"/>
      <c r="K2710" s="48"/>
      <c r="L2710" s="47">
        <f>SUMIF(CD50:CD2689, 4, BB50:BB2689)</f>
        <v>0</v>
      </c>
    </row>
    <row r="2711" spans="1:12" ht="13.8" hidden="1" x14ac:dyDescent="0.25">
      <c r="A2711" s="45"/>
      <c r="B2711" s="46"/>
      <c r="C2711" s="83" t="s">
        <v>1006</v>
      </c>
      <c r="D2711" s="83"/>
      <c r="E2711" s="83"/>
      <c r="F2711" s="83"/>
      <c r="G2711" s="83"/>
      <c r="H2711" s="83"/>
      <c r="I2711" s="47"/>
      <c r="J2711" s="45"/>
      <c r="K2711" s="48"/>
      <c r="L2711" s="47">
        <f>SUMIF(CD50:CD2689, 4, AR50:AR2689)+SUMIF(CD50:CD2689, 4, AT50:AT2689)+SUMIF(CD50:CD2689, 4, AV50:AV2689)</f>
        <v>0</v>
      </c>
    </row>
    <row r="2712" spans="1:12" ht="13.8" hidden="1" x14ac:dyDescent="0.25">
      <c r="A2712" s="45"/>
      <c r="B2712" s="46"/>
      <c r="C2712" s="83" t="s">
        <v>1007</v>
      </c>
      <c r="D2712" s="83"/>
      <c r="E2712" s="83"/>
      <c r="F2712" s="83"/>
      <c r="G2712" s="83"/>
      <c r="H2712" s="83"/>
      <c r="I2712" s="47"/>
      <c r="J2712" s="45"/>
      <c r="K2712" s="48"/>
      <c r="L2712" s="47">
        <f>SUMIF(CD50:CD2689, 4, AZ50:AZ2689)</f>
        <v>0</v>
      </c>
    </row>
    <row r="2713" spans="1:12" ht="13.8" hidden="1" x14ac:dyDescent="0.25">
      <c r="A2713" s="45"/>
      <c r="B2713" s="46"/>
      <c r="C2713" s="83" t="s">
        <v>1008</v>
      </c>
      <c r="D2713" s="83"/>
      <c r="E2713" s="83"/>
      <c r="F2713" s="83"/>
      <c r="G2713" s="83"/>
      <c r="H2713" s="83"/>
      <c r="I2713" s="47"/>
      <c r="J2713" s="45"/>
      <c r="K2713" s="48"/>
      <c r="L2713" s="47">
        <f>SUMIF(CD50:CD2689, 4, BA50:BA2689)</f>
        <v>0</v>
      </c>
    </row>
    <row r="2715" spans="1:12" ht="13.8" hidden="1" x14ac:dyDescent="0.25">
      <c r="A2715" s="41"/>
      <c r="B2715" s="42"/>
      <c r="C2715" s="76" t="s">
        <v>1015</v>
      </c>
      <c r="D2715" s="76"/>
      <c r="E2715" s="76"/>
      <c r="F2715" s="76"/>
      <c r="G2715" s="76"/>
      <c r="H2715" s="76"/>
      <c r="I2715" s="43"/>
      <c r="J2715" s="41"/>
      <c r="K2715" s="44"/>
      <c r="L2715" s="43">
        <f>L2646+L2666+L2686+L2691</f>
        <v>3061132.84</v>
      </c>
    </row>
    <row r="2716" spans="1:12" ht="13.8" hidden="1" x14ac:dyDescent="0.25">
      <c r="A2716" s="45"/>
      <c r="B2716" s="46"/>
      <c r="C2716" s="82" t="s">
        <v>791</v>
      </c>
      <c r="D2716" s="83"/>
      <c r="E2716" s="83"/>
      <c r="F2716" s="83"/>
      <c r="G2716" s="83"/>
      <c r="H2716" s="83"/>
      <c r="I2716" s="47"/>
      <c r="J2716" s="45"/>
      <c r="K2716" s="48"/>
      <c r="L2716" s="47"/>
    </row>
    <row r="2717" spans="1:12" ht="13.8" hidden="1" x14ac:dyDescent="0.25">
      <c r="A2717" s="45"/>
      <c r="B2717" s="46"/>
      <c r="C2717" s="83" t="s">
        <v>1004</v>
      </c>
      <c r="D2717" s="83"/>
      <c r="E2717" s="83"/>
      <c r="F2717" s="83"/>
      <c r="G2717" s="83"/>
      <c r="H2717" s="83"/>
      <c r="I2717" s="47"/>
      <c r="J2717" s="45"/>
      <c r="K2717" s="48"/>
      <c r="L2717" s="47">
        <f>L2719+L2720+L2726+L2730</f>
        <v>1467044.2000000002</v>
      </c>
    </row>
    <row r="2718" spans="1:12" ht="13.8" hidden="1" x14ac:dyDescent="0.25">
      <c r="A2718" s="45"/>
      <c r="B2718" s="46"/>
      <c r="C2718" s="82" t="s">
        <v>791</v>
      </c>
      <c r="D2718" s="83"/>
      <c r="E2718" s="83"/>
      <c r="F2718" s="83"/>
      <c r="G2718" s="83"/>
      <c r="H2718" s="83"/>
      <c r="I2718" s="47"/>
      <c r="J2718" s="45"/>
      <c r="K2718" s="48"/>
      <c r="L2718" s="47"/>
    </row>
    <row r="2719" spans="1:12" ht="13.8" hidden="1" x14ac:dyDescent="0.25">
      <c r="A2719" s="45"/>
      <c r="B2719" s="46"/>
      <c r="C2719" s="83" t="s">
        <v>1005</v>
      </c>
      <c r="D2719" s="83"/>
      <c r="E2719" s="83"/>
      <c r="F2719" s="83"/>
      <c r="G2719" s="83"/>
      <c r="H2719" s="83"/>
      <c r="I2719" s="47"/>
      <c r="J2719" s="45"/>
      <c r="K2719" s="48"/>
      <c r="L2719" s="47">
        <f>SUM(AR50:AR2713)</f>
        <v>872978.16000000015</v>
      </c>
    </row>
    <row r="2720" spans="1:12" ht="13.8" hidden="1" x14ac:dyDescent="0.25">
      <c r="A2720" s="45"/>
      <c r="B2720" s="46"/>
      <c r="C2720" s="83" t="s">
        <v>793</v>
      </c>
      <c r="D2720" s="83"/>
      <c r="E2720" s="83"/>
      <c r="F2720" s="83"/>
      <c r="G2720" s="83"/>
      <c r="H2720" s="83"/>
      <c r="I2720" s="47"/>
      <c r="J2720" s="45"/>
      <c r="K2720" s="48"/>
      <c r="L2720" s="47">
        <f>L2722+L2725+L2724</f>
        <v>594066.04</v>
      </c>
    </row>
    <row r="2721" spans="1:12" ht="13.8" hidden="1" x14ac:dyDescent="0.25">
      <c r="A2721" s="45"/>
      <c r="B2721" s="46"/>
      <c r="C2721" s="82" t="s">
        <v>794</v>
      </c>
      <c r="D2721" s="83"/>
      <c r="E2721" s="83"/>
      <c r="F2721" s="83"/>
      <c r="G2721" s="83"/>
      <c r="H2721" s="83"/>
      <c r="I2721" s="47"/>
      <c r="J2721" s="45"/>
      <c r="K2721" s="48"/>
      <c r="L2721" s="47"/>
    </row>
    <row r="2722" spans="1:12" ht="13.8" hidden="1" x14ac:dyDescent="0.25">
      <c r="A2722" s="45"/>
      <c r="B2722" s="46"/>
      <c r="C2722" s="83" t="s">
        <v>793</v>
      </c>
      <c r="D2722" s="83"/>
      <c r="E2722" s="83"/>
      <c r="F2722" s="83"/>
      <c r="G2722" s="83"/>
      <c r="H2722" s="83"/>
      <c r="I2722" s="47"/>
      <c r="J2722" s="45"/>
      <c r="K2722" s="48"/>
      <c r="L2722" s="47">
        <f>SUM(AO50:AO2713)</f>
        <v>381880.58</v>
      </c>
    </row>
    <row r="2723" spans="1:12" ht="13.8" hidden="1" x14ac:dyDescent="0.25">
      <c r="A2723" s="45"/>
      <c r="B2723" s="46"/>
      <c r="C2723" s="82" t="s">
        <v>795</v>
      </c>
      <c r="D2723" s="83"/>
      <c r="E2723" s="83"/>
      <c r="F2723" s="83"/>
      <c r="G2723" s="83"/>
      <c r="H2723" s="83"/>
      <c r="I2723" s="47"/>
      <c r="J2723" s="45"/>
      <c r="K2723" s="48"/>
      <c r="L2723" s="47"/>
    </row>
    <row r="2724" spans="1:12" ht="13.8" hidden="1" x14ac:dyDescent="0.25">
      <c r="A2724" s="45"/>
      <c r="B2724" s="46"/>
      <c r="C2724" s="83" t="s">
        <v>815</v>
      </c>
      <c r="D2724" s="83"/>
      <c r="E2724" s="83"/>
      <c r="F2724" s="83"/>
      <c r="G2724" s="83"/>
      <c r="H2724" s="83"/>
      <c r="I2724" s="47"/>
      <c r="J2724" s="45"/>
      <c r="K2724" s="48"/>
      <c r="L2724" s="47">
        <f>SUM(AT50:AT2713)</f>
        <v>212185.46000000005</v>
      </c>
    </row>
    <row r="2725" spans="1:12" ht="13.8" hidden="1" x14ac:dyDescent="0.25">
      <c r="A2725" s="45"/>
      <c r="B2725" s="46"/>
      <c r="C2725" s="83" t="s">
        <v>796</v>
      </c>
      <c r="D2725" s="83"/>
      <c r="E2725" s="83"/>
      <c r="F2725" s="83"/>
      <c r="G2725" s="83"/>
      <c r="H2725" s="83"/>
      <c r="I2725" s="47"/>
      <c r="J2725" s="45"/>
      <c r="K2725" s="48"/>
      <c r="L2725" s="47">
        <f>SUM(AV50:AV2713)</f>
        <v>0</v>
      </c>
    </row>
    <row r="2726" spans="1:12" ht="13.8" hidden="1" x14ac:dyDescent="0.25">
      <c r="A2726" s="45"/>
      <c r="B2726" s="46"/>
      <c r="C2726" s="83" t="s">
        <v>797</v>
      </c>
      <c r="D2726" s="83"/>
      <c r="E2726" s="83"/>
      <c r="F2726" s="83"/>
      <c r="G2726" s="83"/>
      <c r="H2726" s="83"/>
      <c r="I2726" s="47"/>
      <c r="J2726" s="45"/>
      <c r="K2726" s="48"/>
      <c r="L2726" s="47">
        <f>L2728+L2729</f>
        <v>0</v>
      </c>
    </row>
    <row r="2727" spans="1:12" ht="13.8" hidden="1" x14ac:dyDescent="0.25">
      <c r="A2727" s="45"/>
      <c r="B2727" s="46"/>
      <c r="C2727" s="82" t="s">
        <v>794</v>
      </c>
      <c r="D2727" s="83"/>
      <c r="E2727" s="83"/>
      <c r="F2727" s="83"/>
      <c r="G2727" s="83"/>
      <c r="H2727" s="83"/>
      <c r="I2727" s="47"/>
      <c r="J2727" s="45"/>
      <c r="K2727" s="48"/>
      <c r="L2727" s="47"/>
    </row>
    <row r="2728" spans="1:12" ht="13.8" hidden="1" x14ac:dyDescent="0.25">
      <c r="A2728" s="45"/>
      <c r="B2728" s="46"/>
      <c r="C2728" s="83" t="s">
        <v>798</v>
      </c>
      <c r="D2728" s="83"/>
      <c r="E2728" s="83"/>
      <c r="F2728" s="83"/>
      <c r="G2728" s="83"/>
      <c r="H2728" s="83"/>
      <c r="I2728" s="47"/>
      <c r="J2728" s="45"/>
      <c r="K2728" s="48"/>
      <c r="L2728" s="47">
        <f>SUM(AW50:AW2713)-SUM(BK50:BK2713)</f>
        <v>0</v>
      </c>
    </row>
    <row r="2729" spans="1:12" ht="13.8" hidden="1" x14ac:dyDescent="0.25">
      <c r="A2729" s="45"/>
      <c r="B2729" s="46"/>
      <c r="C2729" s="83" t="s">
        <v>799</v>
      </c>
      <c r="D2729" s="83"/>
      <c r="E2729" s="83"/>
      <c r="F2729" s="83"/>
      <c r="G2729" s="83"/>
      <c r="H2729" s="83"/>
      <c r="I2729" s="47"/>
      <c r="J2729" s="45"/>
      <c r="K2729" s="48"/>
      <c r="L2729" s="47">
        <f>SUM(BC50:BC2713)</f>
        <v>0</v>
      </c>
    </row>
    <row r="2730" spans="1:12" ht="13.8" hidden="1" x14ac:dyDescent="0.25">
      <c r="A2730" s="45"/>
      <c r="B2730" s="46"/>
      <c r="C2730" s="83" t="s">
        <v>800</v>
      </c>
      <c r="D2730" s="83"/>
      <c r="E2730" s="83"/>
      <c r="F2730" s="83"/>
      <c r="G2730" s="83"/>
      <c r="H2730" s="83"/>
      <c r="I2730" s="47"/>
      <c r="J2730" s="45"/>
      <c r="K2730" s="48"/>
      <c r="L2730" s="47">
        <f>SUM(BB50:BB2713)</f>
        <v>0</v>
      </c>
    </row>
    <row r="2731" spans="1:12" ht="13.8" hidden="1" x14ac:dyDescent="0.25">
      <c r="A2731" s="45"/>
      <c r="B2731" s="46"/>
      <c r="C2731" s="83" t="s">
        <v>801</v>
      </c>
      <c r="D2731" s="83"/>
      <c r="E2731" s="83"/>
      <c r="F2731" s="83"/>
      <c r="G2731" s="83"/>
      <c r="H2731" s="83"/>
      <c r="I2731" s="47"/>
      <c r="J2731" s="45"/>
      <c r="K2731" s="48"/>
      <c r="L2731" s="47">
        <f>SUM(AR50:AR2713)+SUM(AT50:AT2713)+SUM(AV50:AV2713)</f>
        <v>1085163.6200000001</v>
      </c>
    </row>
    <row r="2732" spans="1:12" ht="13.8" hidden="1" x14ac:dyDescent="0.25">
      <c r="A2732" s="45"/>
      <c r="B2732" s="46"/>
      <c r="C2732" s="83" t="s">
        <v>802</v>
      </c>
      <c r="D2732" s="83"/>
      <c r="E2732" s="83"/>
      <c r="F2732" s="83"/>
      <c r="G2732" s="83"/>
      <c r="H2732" s="83"/>
      <c r="I2732" s="47"/>
      <c r="J2732" s="45"/>
      <c r="K2732" s="48"/>
      <c r="L2732" s="47">
        <f>SUM(AZ50:AZ2713)</f>
        <v>1043734.35</v>
      </c>
    </row>
    <row r="2733" spans="1:12" ht="13.8" hidden="1" x14ac:dyDescent="0.25">
      <c r="A2733" s="45"/>
      <c r="B2733" s="46"/>
      <c r="C2733" s="83" t="s">
        <v>803</v>
      </c>
      <c r="D2733" s="83"/>
      <c r="E2733" s="83"/>
      <c r="F2733" s="83"/>
      <c r="G2733" s="83"/>
      <c r="H2733" s="83"/>
      <c r="I2733" s="47"/>
      <c r="J2733" s="45"/>
      <c r="K2733" s="48"/>
      <c r="L2733" s="47">
        <f>SUM(BA50:BA2713)</f>
        <v>550354.29</v>
      </c>
    </row>
    <row r="2734" spans="1:12" ht="13.8" hidden="1" x14ac:dyDescent="0.25">
      <c r="A2734" s="45"/>
      <c r="B2734" s="46"/>
      <c r="C2734" s="83" t="s">
        <v>1016</v>
      </c>
      <c r="D2734" s="83"/>
      <c r="E2734" s="83"/>
      <c r="F2734" s="83"/>
      <c r="G2734" s="83"/>
      <c r="H2734" s="83"/>
      <c r="I2734" s="47"/>
      <c r="J2734" s="45"/>
      <c r="K2734" s="48"/>
      <c r="L2734" s="47">
        <f>L2736+L2737</f>
        <v>0</v>
      </c>
    </row>
    <row r="2735" spans="1:12" ht="13.8" hidden="1" x14ac:dyDescent="0.25">
      <c r="A2735" s="45"/>
      <c r="B2735" s="46"/>
      <c r="C2735" s="82" t="s">
        <v>791</v>
      </c>
      <c r="D2735" s="83"/>
      <c r="E2735" s="83"/>
      <c r="F2735" s="83"/>
      <c r="G2735" s="83"/>
      <c r="H2735" s="83"/>
      <c r="I2735" s="47"/>
      <c r="J2735" s="45"/>
      <c r="K2735" s="48"/>
      <c r="L2735" s="47"/>
    </row>
    <row r="2736" spans="1:12" ht="13.8" hidden="1" x14ac:dyDescent="0.25">
      <c r="A2736" s="45"/>
      <c r="B2736" s="46"/>
      <c r="C2736" s="83" t="s">
        <v>805</v>
      </c>
      <c r="D2736" s="83"/>
      <c r="E2736" s="83"/>
      <c r="F2736" s="83"/>
      <c r="G2736" s="83"/>
      <c r="H2736" s="83"/>
      <c r="I2736" s="47"/>
      <c r="J2736" s="45"/>
      <c r="K2736" s="48"/>
      <c r="L2736" s="47">
        <f>SUM(BK50:BK2713)</f>
        <v>0</v>
      </c>
    </row>
    <row r="2737" spans="1:12" ht="13.8" hidden="1" x14ac:dyDescent="0.25">
      <c r="A2737" s="45"/>
      <c r="B2737" s="46"/>
      <c r="C2737" s="83" t="s">
        <v>806</v>
      </c>
      <c r="D2737" s="83"/>
      <c r="E2737" s="83"/>
      <c r="F2737" s="83"/>
      <c r="G2737" s="83"/>
      <c r="H2737" s="83"/>
      <c r="I2737" s="47"/>
      <c r="J2737" s="45"/>
      <c r="K2737" s="48"/>
      <c r="L2737" s="47">
        <f>SUM(BD50:BD2713)</f>
        <v>0</v>
      </c>
    </row>
    <row r="2738" spans="1:12" ht="13.8" hidden="1" x14ac:dyDescent="0.25">
      <c r="A2738" s="45"/>
      <c r="B2738" s="46"/>
      <c r="C2738" s="83" t="s">
        <v>1017</v>
      </c>
      <c r="D2738" s="83"/>
      <c r="E2738" s="83"/>
      <c r="F2738" s="83"/>
      <c r="G2738" s="83"/>
      <c r="H2738" s="83"/>
      <c r="I2738" s="47"/>
      <c r="J2738" s="45"/>
      <c r="K2738" s="48"/>
      <c r="L2738" s="47">
        <f>L2691</f>
        <v>0</v>
      </c>
    </row>
    <row r="2739" spans="1:12" ht="13.8" hidden="1" x14ac:dyDescent="0.25">
      <c r="A2739" s="45"/>
      <c r="B2739" s="46"/>
      <c r="C2739" s="76" t="s">
        <v>810</v>
      </c>
      <c r="D2739" s="83"/>
      <c r="E2739" s="83"/>
      <c r="F2739" s="83"/>
      <c r="G2739" s="83"/>
      <c r="H2739" s="83"/>
      <c r="I2739" s="47"/>
      <c r="J2739" s="45"/>
      <c r="K2739" s="48"/>
      <c r="L2739" s="47"/>
    </row>
    <row r="2740" spans="1:12" ht="13.8" hidden="1" x14ac:dyDescent="0.25">
      <c r="A2740" s="45"/>
      <c r="B2740" s="46"/>
      <c r="C2740" s="83" t="s">
        <v>811</v>
      </c>
      <c r="D2740" s="83"/>
      <c r="E2740" s="83"/>
      <c r="F2740" s="83"/>
      <c r="G2740" s="83"/>
      <c r="H2740" s="83"/>
      <c r="I2740" s="47"/>
      <c r="J2740" s="45"/>
      <c r="K2740" s="48"/>
      <c r="L2740" s="47">
        <f>SUM(AX50:AX2713)</f>
        <v>0</v>
      </c>
    </row>
    <row r="2741" spans="1:12" ht="13.8" hidden="1" x14ac:dyDescent="0.25">
      <c r="A2741" s="45"/>
      <c r="B2741" s="46"/>
      <c r="C2741" s="83" t="s">
        <v>812</v>
      </c>
      <c r="D2741" s="83"/>
      <c r="E2741" s="83"/>
      <c r="F2741" s="83"/>
      <c r="G2741" s="83"/>
      <c r="H2741" s="83"/>
      <c r="I2741" s="47"/>
      <c r="J2741" s="45"/>
      <c r="K2741" s="48"/>
      <c r="L2741" s="47">
        <f>SUM(AY50:AY2713)</f>
        <v>0</v>
      </c>
    </row>
    <row r="2742" spans="1:12" ht="13.8" hidden="1" x14ac:dyDescent="0.25">
      <c r="A2742" s="45"/>
      <c r="B2742" s="46"/>
      <c r="C2742" s="83" t="s">
        <v>813</v>
      </c>
      <c r="D2742" s="83"/>
      <c r="E2742" s="83"/>
      <c r="F2742" s="100"/>
      <c r="G2742" s="49">
        <f>Source!F991</f>
        <v>1498.2239138</v>
      </c>
      <c r="H2742" s="45"/>
      <c r="I2742" s="45"/>
      <c r="J2742" s="45"/>
      <c r="K2742" s="45"/>
      <c r="L2742" s="45"/>
    </row>
    <row r="2743" spans="1:12" ht="13.8" hidden="1" x14ac:dyDescent="0.25">
      <c r="A2743" s="45"/>
      <c r="B2743" s="46"/>
      <c r="C2743" s="83" t="s">
        <v>814</v>
      </c>
      <c r="D2743" s="83"/>
      <c r="E2743" s="83"/>
      <c r="F2743" s="100"/>
      <c r="G2743" s="49">
        <f>Source!F992</f>
        <v>310.39537100000001</v>
      </c>
      <c r="H2743" s="45"/>
      <c r="I2743" s="45"/>
      <c r="J2743" s="45"/>
      <c r="K2743" s="45"/>
      <c r="L2743" s="45"/>
    </row>
    <row r="2744" spans="1:12" hidden="1" x14ac:dyDescent="0.25"/>
    <row r="2745" spans="1:12" hidden="1" x14ac:dyDescent="0.25"/>
    <row r="2746" spans="1:12" hidden="1" x14ac:dyDescent="0.25"/>
    <row r="2747" spans="1:12" ht="14.25" customHeight="1" x14ac:dyDescent="0.25">
      <c r="A2747" s="102" t="s">
        <v>1018</v>
      </c>
      <c r="B2747" s="102"/>
      <c r="C2747" s="68" t="str">
        <f>IF(Source!AC12&lt;&gt;"", Source!AC12," ")</f>
        <v xml:space="preserve"> </v>
      </c>
      <c r="D2747" s="36"/>
      <c r="E2747" s="36"/>
      <c r="F2747" s="36"/>
      <c r="G2747" s="36"/>
      <c r="H2747" s="69" t="str">
        <f>IF(Source!AB12&lt;&gt;"", Source!AB12," ")</f>
        <v xml:space="preserve"> </v>
      </c>
      <c r="I2747" s="70"/>
      <c r="J2747" s="70"/>
      <c r="K2747" s="71"/>
      <c r="L2747" s="71"/>
    </row>
    <row r="2748" spans="1:12" ht="14.25" customHeight="1" x14ac:dyDescent="0.25">
      <c r="A2748" s="20"/>
      <c r="B2748" s="20"/>
      <c r="C2748" s="103" t="s">
        <v>1019</v>
      </c>
      <c r="D2748" s="103"/>
      <c r="E2748" s="103"/>
      <c r="F2748" s="103"/>
      <c r="G2748" s="103"/>
      <c r="H2748" s="70"/>
      <c r="I2748" s="70"/>
      <c r="J2748" s="70"/>
      <c r="K2748" s="71"/>
      <c r="L2748" s="71"/>
    </row>
    <row r="2749" spans="1:12" ht="14.25" customHeight="1" x14ac:dyDescent="0.25">
      <c r="A2749" s="20"/>
      <c r="B2749" s="20"/>
      <c r="C2749" s="20"/>
      <c r="D2749" s="20"/>
      <c r="E2749" s="20"/>
      <c r="F2749" s="20"/>
      <c r="G2749" s="20"/>
      <c r="H2749" s="70"/>
      <c r="I2749" s="70"/>
      <c r="J2749" s="70"/>
      <c r="K2749" s="71"/>
      <c r="L2749" s="71"/>
    </row>
    <row r="2750" spans="1:12" ht="14.25" customHeight="1" x14ac:dyDescent="0.25">
      <c r="A2750" s="102" t="s">
        <v>1020</v>
      </c>
      <c r="B2750" s="102"/>
      <c r="C2750" s="68" t="str">
        <f>IF(Source!AE12&lt;&gt;"", Source!AE12," ")</f>
        <v xml:space="preserve"> </v>
      </c>
      <c r="D2750" s="36"/>
      <c r="E2750" s="36"/>
      <c r="F2750" s="36"/>
      <c r="G2750" s="36"/>
      <c r="H2750" s="69" t="str">
        <f>IF(Source!AD12&lt;&gt;"", Source!AD12," ")</f>
        <v xml:space="preserve"> </v>
      </c>
      <c r="I2750" s="70"/>
      <c r="J2750" s="70"/>
      <c r="K2750" s="71"/>
      <c r="L2750" s="71"/>
    </row>
    <row r="2751" spans="1:12" ht="14.25" customHeight="1" x14ac:dyDescent="0.25">
      <c r="A2751" s="20"/>
      <c r="B2751" s="20"/>
      <c r="C2751" s="103" t="s">
        <v>1019</v>
      </c>
      <c r="D2751" s="103"/>
      <c r="E2751" s="103"/>
      <c r="F2751" s="103"/>
      <c r="G2751" s="103"/>
      <c r="H2751" s="70"/>
      <c r="I2751" s="70"/>
      <c r="J2751" s="70"/>
      <c r="K2751" s="71"/>
      <c r="L2751" s="71"/>
    </row>
    <row r="2753" spans="1:12" ht="13.8" hidden="1" x14ac:dyDescent="0.25">
      <c r="A2753" s="41"/>
      <c r="B2753" s="42"/>
      <c r="C2753" s="76" t="s">
        <v>1015</v>
      </c>
      <c r="D2753" s="76"/>
      <c r="E2753" s="76"/>
      <c r="F2753" s="76"/>
      <c r="G2753" s="76"/>
      <c r="H2753" s="76"/>
      <c r="I2753" s="43"/>
      <c r="J2753" s="41"/>
      <c r="K2753" s="44"/>
      <c r="L2753" s="43">
        <f>L2646+L2666+L2686+L2691</f>
        <v>3061132.84</v>
      </c>
    </row>
  </sheetData>
  <mergeCells count="1058">
    <mergeCell ref="A2747:B2747"/>
    <mergeCell ref="C2748:G2748"/>
    <mergeCell ref="A2750:B2750"/>
    <mergeCell ref="C2751:G2751"/>
    <mergeCell ref="C2738:H2738"/>
    <mergeCell ref="C2739:H2739"/>
    <mergeCell ref="C2740:H2740"/>
    <mergeCell ref="C2741:H2741"/>
    <mergeCell ref="C2742:F2742"/>
    <mergeCell ref="C2743:F2743"/>
    <mergeCell ref="C2732:H2732"/>
    <mergeCell ref="C2733:H2733"/>
    <mergeCell ref="C2734:H2734"/>
    <mergeCell ref="C2735:H2735"/>
    <mergeCell ref="C2736:H2736"/>
    <mergeCell ref="C2737:H2737"/>
    <mergeCell ref="C2726:H2726"/>
    <mergeCell ref="C2727:H2727"/>
    <mergeCell ref="C2728:H2728"/>
    <mergeCell ref="C2729:H2729"/>
    <mergeCell ref="C2730:H2730"/>
    <mergeCell ref="C2731:H2731"/>
    <mergeCell ref="C2720:H2720"/>
    <mergeCell ref="C2721:H2721"/>
    <mergeCell ref="C2722:H2722"/>
    <mergeCell ref="C2723:H2723"/>
    <mergeCell ref="C2724:H2724"/>
    <mergeCell ref="C2725:H2725"/>
    <mergeCell ref="C2713:H2713"/>
    <mergeCell ref="C2715:H2715"/>
    <mergeCell ref="C2716:H2716"/>
    <mergeCell ref="C2717:H2717"/>
    <mergeCell ref="C2718:H2718"/>
    <mergeCell ref="C2719:H2719"/>
    <mergeCell ref="C2707:H2707"/>
    <mergeCell ref="C2708:H2708"/>
    <mergeCell ref="C2709:H2709"/>
    <mergeCell ref="C2710:H2710"/>
    <mergeCell ref="C2711:H2711"/>
    <mergeCell ref="C2712:H2712"/>
    <mergeCell ref="C2701:H2701"/>
    <mergeCell ref="C2702:H2702"/>
    <mergeCell ref="C2703:H2703"/>
    <mergeCell ref="C2704:H2704"/>
    <mergeCell ref="C2705:H2705"/>
    <mergeCell ref="C2706:H2706"/>
    <mergeCell ref="C2695:H2695"/>
    <mergeCell ref="C2696:H2696"/>
    <mergeCell ref="C2697:H2697"/>
    <mergeCell ref="C2698:H2698"/>
    <mergeCell ref="C2699:H2699"/>
    <mergeCell ref="C2700:H2700"/>
    <mergeCell ref="C2688:H2688"/>
    <mergeCell ref="C2689:H2689"/>
    <mergeCell ref="C2691:H2691"/>
    <mergeCell ref="C2692:H2692"/>
    <mergeCell ref="C2693:H2693"/>
    <mergeCell ref="C2694:H2694"/>
    <mergeCell ref="C2681:H2681"/>
    <mergeCell ref="C2682:H2682"/>
    <mergeCell ref="C2683:H2683"/>
    <mergeCell ref="C2684:H2684"/>
    <mergeCell ref="C2686:H2686"/>
    <mergeCell ref="C2687:H2687"/>
    <mergeCell ref="C2675:H2675"/>
    <mergeCell ref="C2676:H2676"/>
    <mergeCell ref="C2677:H2677"/>
    <mergeCell ref="C2678:H2678"/>
    <mergeCell ref="C2679:H2679"/>
    <mergeCell ref="C2680:H2680"/>
    <mergeCell ref="C2669:H2669"/>
    <mergeCell ref="C2670:H2670"/>
    <mergeCell ref="C2671:H2671"/>
    <mergeCell ref="C2672:H2672"/>
    <mergeCell ref="C2673:H2673"/>
    <mergeCell ref="C2674:H2674"/>
    <mergeCell ref="C2662:H2662"/>
    <mergeCell ref="C2663:H2663"/>
    <mergeCell ref="C2664:H2664"/>
    <mergeCell ref="C2666:H2666"/>
    <mergeCell ref="C2667:H2667"/>
    <mergeCell ref="C2668:H2668"/>
    <mergeCell ref="C2656:H2656"/>
    <mergeCell ref="C2657:H2657"/>
    <mergeCell ref="C2658:H2658"/>
    <mergeCell ref="C2659:H2659"/>
    <mergeCell ref="C2660:H2660"/>
    <mergeCell ref="C2661:H2661"/>
    <mergeCell ref="C2650:H2650"/>
    <mergeCell ref="C2651:H2651"/>
    <mergeCell ref="C2652:H2652"/>
    <mergeCell ref="C2653:H2653"/>
    <mergeCell ref="C2654:H2654"/>
    <mergeCell ref="C2655:H2655"/>
    <mergeCell ref="C2641:F2641"/>
    <mergeCell ref="C2644:H2644"/>
    <mergeCell ref="C2646:H2646"/>
    <mergeCell ref="C2647:H2647"/>
    <mergeCell ref="C2648:H2648"/>
    <mergeCell ref="C2649:H2649"/>
    <mergeCell ref="C2635:H2635"/>
    <mergeCell ref="C2636:H2636"/>
    <mergeCell ref="C2637:H2637"/>
    <mergeCell ref="C2638:H2638"/>
    <mergeCell ref="C2639:H2639"/>
    <mergeCell ref="C2640:F2640"/>
    <mergeCell ref="C2629:H2629"/>
    <mergeCell ref="C2630:H2630"/>
    <mergeCell ref="C2631:H2631"/>
    <mergeCell ref="C2632:H2632"/>
    <mergeCell ref="C2633:H2633"/>
    <mergeCell ref="C2634:H2634"/>
    <mergeCell ref="C2623:H2623"/>
    <mergeCell ref="C2624:H2624"/>
    <mergeCell ref="C2625:H2625"/>
    <mergeCell ref="C2626:H2626"/>
    <mergeCell ref="C2627:H2627"/>
    <mergeCell ref="C2628:H2628"/>
    <mergeCell ref="C2617:H2617"/>
    <mergeCell ref="C2618:H2618"/>
    <mergeCell ref="C2619:H2619"/>
    <mergeCell ref="C2620:H2620"/>
    <mergeCell ref="C2621:H2621"/>
    <mergeCell ref="C2622:H2622"/>
    <mergeCell ref="C2609:F2609"/>
    <mergeCell ref="C2610:F2610"/>
    <mergeCell ref="C2613:H2613"/>
    <mergeCell ref="C2614:H2614"/>
    <mergeCell ref="C2615:H2615"/>
    <mergeCell ref="C2616:H2616"/>
    <mergeCell ref="C2603:H2603"/>
    <mergeCell ref="C2604:H2604"/>
    <mergeCell ref="C2605:H2605"/>
    <mergeCell ref="C2606:H2606"/>
    <mergeCell ref="C2607:H2607"/>
    <mergeCell ref="C2608:H2608"/>
    <mergeCell ref="C2597:H2597"/>
    <mergeCell ref="C2598:H2598"/>
    <mergeCell ref="C2599:H2599"/>
    <mergeCell ref="C2600:H2600"/>
    <mergeCell ref="C2601:H2601"/>
    <mergeCell ref="C2602:H2602"/>
    <mergeCell ref="C2591:H2591"/>
    <mergeCell ref="C2592:H2592"/>
    <mergeCell ref="C2593:H2593"/>
    <mergeCell ref="C2594:H2594"/>
    <mergeCell ref="C2595:H2595"/>
    <mergeCell ref="C2596:H2596"/>
    <mergeCell ref="C2585:H2585"/>
    <mergeCell ref="C2586:H2586"/>
    <mergeCell ref="C2587:H2587"/>
    <mergeCell ref="C2588:H2588"/>
    <mergeCell ref="C2589:H2589"/>
    <mergeCell ref="C2590:H2590"/>
    <mergeCell ref="C2580:H2580"/>
    <mergeCell ref="I2580:J2580"/>
    <mergeCell ref="K2580:L2580"/>
    <mergeCell ref="C2582:H2582"/>
    <mergeCell ref="C2583:H2583"/>
    <mergeCell ref="C2584:H2584"/>
    <mergeCell ref="C2546:H2546"/>
    <mergeCell ref="I2546:J2546"/>
    <mergeCell ref="K2546:L2546"/>
    <mergeCell ref="C2563:H2563"/>
    <mergeCell ref="I2563:J2563"/>
    <mergeCell ref="K2563:L2563"/>
    <mergeCell ref="C2522:H2522"/>
    <mergeCell ref="C2523:H2523"/>
    <mergeCell ref="C2524:H2524"/>
    <mergeCell ref="C2525:F2525"/>
    <mergeCell ref="C2526:F2526"/>
    <mergeCell ref="A2529:L2529"/>
    <mergeCell ref="C2516:H2516"/>
    <mergeCell ref="C2517:H2517"/>
    <mergeCell ref="C2518:H2518"/>
    <mergeCell ref="C2519:H2519"/>
    <mergeCell ref="C2520:H2520"/>
    <mergeCell ref="C2521:H2521"/>
    <mergeCell ref="C2510:H2510"/>
    <mergeCell ref="C2511:H2511"/>
    <mergeCell ref="C2512:H2512"/>
    <mergeCell ref="C2513:H2513"/>
    <mergeCell ref="C2514:H2514"/>
    <mergeCell ref="C2515:H2515"/>
    <mergeCell ref="C2504:H2504"/>
    <mergeCell ref="C2505:H2505"/>
    <mergeCell ref="C2506:H2506"/>
    <mergeCell ref="C2507:H2507"/>
    <mergeCell ref="C2508:H2508"/>
    <mergeCell ref="C2509:H2509"/>
    <mergeCell ref="C2498:H2498"/>
    <mergeCell ref="C2499:H2499"/>
    <mergeCell ref="C2500:H2500"/>
    <mergeCell ref="C2501:H2501"/>
    <mergeCell ref="C2502:H2502"/>
    <mergeCell ref="C2503:H2503"/>
    <mergeCell ref="C2478:H2478"/>
    <mergeCell ref="I2478:J2478"/>
    <mergeCell ref="K2478:L2478"/>
    <mergeCell ref="C2496:H2496"/>
    <mergeCell ref="I2496:J2496"/>
    <mergeCell ref="K2496:L2496"/>
    <mergeCell ref="C2437:F2437"/>
    <mergeCell ref="A2440:L2440"/>
    <mergeCell ref="A2442:L2442"/>
    <mergeCell ref="C2460:H2460"/>
    <mergeCell ref="I2460:J2460"/>
    <mergeCell ref="K2460:L2460"/>
    <mergeCell ref="C2431:H2431"/>
    <mergeCell ref="C2432:H2432"/>
    <mergeCell ref="C2433:H2433"/>
    <mergeCell ref="C2434:H2434"/>
    <mergeCell ref="C2435:H2435"/>
    <mergeCell ref="C2436:F2436"/>
    <mergeCell ref="C2425:H2425"/>
    <mergeCell ref="C2426:H2426"/>
    <mergeCell ref="C2427:H2427"/>
    <mergeCell ref="C2428:H2428"/>
    <mergeCell ref="C2429:H2429"/>
    <mergeCell ref="C2430:H2430"/>
    <mergeCell ref="C2419:H2419"/>
    <mergeCell ref="C2420:H2420"/>
    <mergeCell ref="C2421:H2421"/>
    <mergeCell ref="C2422:H2422"/>
    <mergeCell ref="C2423:H2423"/>
    <mergeCell ref="C2424:H2424"/>
    <mergeCell ref="C2413:H2413"/>
    <mergeCell ref="C2414:H2414"/>
    <mergeCell ref="C2415:H2415"/>
    <mergeCell ref="C2416:H2416"/>
    <mergeCell ref="C2417:H2417"/>
    <mergeCell ref="C2418:H2418"/>
    <mergeCell ref="C2404:F2404"/>
    <mergeCell ref="A2407:L2407"/>
    <mergeCell ref="C2409:H2409"/>
    <mergeCell ref="C2410:H2410"/>
    <mergeCell ref="C2411:H2411"/>
    <mergeCell ref="C2412:H2412"/>
    <mergeCell ref="C2398:H2398"/>
    <mergeCell ref="C2399:H2399"/>
    <mergeCell ref="C2400:H2400"/>
    <mergeCell ref="C2401:H2401"/>
    <mergeCell ref="C2402:H2402"/>
    <mergeCell ref="C2403:F2403"/>
    <mergeCell ref="C2392:H2392"/>
    <mergeCell ref="C2393:H2393"/>
    <mergeCell ref="C2394:H2394"/>
    <mergeCell ref="C2395:H2395"/>
    <mergeCell ref="C2396:H2396"/>
    <mergeCell ref="C2397:H2397"/>
    <mergeCell ref="C2386:H2386"/>
    <mergeCell ref="C2387:H2387"/>
    <mergeCell ref="C2388:H2388"/>
    <mergeCell ref="C2389:H2389"/>
    <mergeCell ref="C2390:H2390"/>
    <mergeCell ref="C2391:H2391"/>
    <mergeCell ref="C2380:H2380"/>
    <mergeCell ref="C2381:H2381"/>
    <mergeCell ref="C2382:H2382"/>
    <mergeCell ref="C2383:H2383"/>
    <mergeCell ref="C2384:H2384"/>
    <mergeCell ref="C2385:H2385"/>
    <mergeCell ref="C2372:F2372"/>
    <mergeCell ref="C2373:F2373"/>
    <mergeCell ref="C2376:H2376"/>
    <mergeCell ref="C2377:H2377"/>
    <mergeCell ref="C2378:H2378"/>
    <mergeCell ref="C2379:H2379"/>
    <mergeCell ref="C2366:H2366"/>
    <mergeCell ref="C2367:H2367"/>
    <mergeCell ref="C2368:H2368"/>
    <mergeCell ref="C2369:H2369"/>
    <mergeCell ref="C2370:H2370"/>
    <mergeCell ref="C2371:H2371"/>
    <mergeCell ref="C2360:H2360"/>
    <mergeCell ref="C2361:H2361"/>
    <mergeCell ref="C2362:H2362"/>
    <mergeCell ref="C2363:H2363"/>
    <mergeCell ref="C2364:H2364"/>
    <mergeCell ref="C2365:H2365"/>
    <mergeCell ref="C2354:H2354"/>
    <mergeCell ref="C2355:H2355"/>
    <mergeCell ref="C2356:H2356"/>
    <mergeCell ref="C2357:H2357"/>
    <mergeCell ref="C2358:H2358"/>
    <mergeCell ref="C2359:H2359"/>
    <mergeCell ref="C2348:H2348"/>
    <mergeCell ref="C2349:H2349"/>
    <mergeCell ref="C2350:H2350"/>
    <mergeCell ref="C2351:H2351"/>
    <mergeCell ref="C2352:H2352"/>
    <mergeCell ref="C2353:H2353"/>
    <mergeCell ref="C2343:H2343"/>
    <mergeCell ref="I2343:J2343"/>
    <mergeCell ref="K2343:L2343"/>
    <mergeCell ref="C2345:H2345"/>
    <mergeCell ref="C2346:H2346"/>
    <mergeCell ref="C2347:H2347"/>
    <mergeCell ref="C2295:H2295"/>
    <mergeCell ref="I2295:J2295"/>
    <mergeCell ref="K2295:L2295"/>
    <mergeCell ref="C2319:H2319"/>
    <mergeCell ref="I2319:J2319"/>
    <mergeCell ref="K2319:L2319"/>
    <mergeCell ref="C2247:H2247"/>
    <mergeCell ref="I2247:J2247"/>
    <mergeCell ref="K2247:L2247"/>
    <mergeCell ref="C2271:H2271"/>
    <mergeCell ref="I2271:J2271"/>
    <mergeCell ref="K2271:L2271"/>
    <mergeCell ref="C2199:H2199"/>
    <mergeCell ref="I2199:J2199"/>
    <mergeCell ref="K2199:L2199"/>
    <mergeCell ref="C2223:H2223"/>
    <mergeCell ref="I2223:J2223"/>
    <mergeCell ref="K2223:L2223"/>
    <mergeCell ref="C2151:H2151"/>
    <mergeCell ref="I2151:J2151"/>
    <mergeCell ref="K2151:L2151"/>
    <mergeCell ref="C2175:H2175"/>
    <mergeCell ref="I2175:J2175"/>
    <mergeCell ref="K2175:L2175"/>
    <mergeCell ref="C2103:H2103"/>
    <mergeCell ref="I2103:J2103"/>
    <mergeCell ref="K2103:L2103"/>
    <mergeCell ref="C2127:H2127"/>
    <mergeCell ref="I2127:J2127"/>
    <mergeCell ref="K2127:L2127"/>
    <mergeCell ref="C2053:H2053"/>
    <mergeCell ref="I2053:J2053"/>
    <mergeCell ref="K2053:L2053"/>
    <mergeCell ref="C2079:H2079"/>
    <mergeCell ref="I2079:J2079"/>
    <mergeCell ref="K2079:L2079"/>
    <mergeCell ref="C2020:H2020"/>
    <mergeCell ref="C2021:H2021"/>
    <mergeCell ref="C2022:H2022"/>
    <mergeCell ref="C2023:F2023"/>
    <mergeCell ref="C2024:F2024"/>
    <mergeCell ref="A2027:L2027"/>
    <mergeCell ref="C2014:H2014"/>
    <mergeCell ref="C2015:H2015"/>
    <mergeCell ref="C2016:H2016"/>
    <mergeCell ref="C2017:H2017"/>
    <mergeCell ref="C2018:H2018"/>
    <mergeCell ref="C2019:H2019"/>
    <mergeCell ref="C2008:H2008"/>
    <mergeCell ref="C2009:H2009"/>
    <mergeCell ref="C2010:H2010"/>
    <mergeCell ref="C2011:H2011"/>
    <mergeCell ref="C2012:H2012"/>
    <mergeCell ref="C2013:H2013"/>
    <mergeCell ref="C2002:H2002"/>
    <mergeCell ref="C2003:H2003"/>
    <mergeCell ref="C2004:H2004"/>
    <mergeCell ref="C2005:H2005"/>
    <mergeCell ref="C2006:H2006"/>
    <mergeCell ref="C2007:H2007"/>
    <mergeCell ref="C1996:H1996"/>
    <mergeCell ref="C1997:H1997"/>
    <mergeCell ref="C1998:H1998"/>
    <mergeCell ref="C1999:H1999"/>
    <mergeCell ref="C2000:H2000"/>
    <mergeCell ref="C2001:H2001"/>
    <mergeCell ref="C1969:H1969"/>
    <mergeCell ref="I1969:J1969"/>
    <mergeCell ref="K1969:L1969"/>
    <mergeCell ref="C1994:H1994"/>
    <mergeCell ref="I1994:J1994"/>
    <mergeCell ref="K1994:L1994"/>
    <mergeCell ref="C1919:H1919"/>
    <mergeCell ref="I1919:J1919"/>
    <mergeCell ref="K1919:L1919"/>
    <mergeCell ref="C1944:H1944"/>
    <mergeCell ref="I1944:J1944"/>
    <mergeCell ref="K1944:L1944"/>
    <mergeCell ref="C1869:H1869"/>
    <mergeCell ref="I1869:J1869"/>
    <mergeCell ref="K1869:L1869"/>
    <mergeCell ref="C1894:H1894"/>
    <mergeCell ref="I1894:J1894"/>
    <mergeCell ref="K1894:L1894"/>
    <mergeCell ref="C1819:H1819"/>
    <mergeCell ref="I1819:J1819"/>
    <mergeCell ref="K1819:L1819"/>
    <mergeCell ref="C1844:H1844"/>
    <mergeCell ref="I1844:J1844"/>
    <mergeCell ref="K1844:L1844"/>
    <mergeCell ref="C1769:H1769"/>
    <mergeCell ref="I1769:J1769"/>
    <mergeCell ref="K1769:L1769"/>
    <mergeCell ref="C1794:H1794"/>
    <mergeCell ref="I1794:J1794"/>
    <mergeCell ref="K1794:L1794"/>
    <mergeCell ref="C1719:H1719"/>
    <mergeCell ref="I1719:J1719"/>
    <mergeCell ref="K1719:L1719"/>
    <mergeCell ref="C1744:H1744"/>
    <mergeCell ref="I1744:J1744"/>
    <mergeCell ref="K1744:L1744"/>
    <mergeCell ref="C1660:F1660"/>
    <mergeCell ref="A1663:L1663"/>
    <mergeCell ref="A1665:L1665"/>
    <mergeCell ref="C1692:H1692"/>
    <mergeCell ref="I1692:J1692"/>
    <mergeCell ref="K1692:L1692"/>
    <mergeCell ref="C1654:H1654"/>
    <mergeCell ref="C1655:H1655"/>
    <mergeCell ref="C1656:H1656"/>
    <mergeCell ref="C1657:H1657"/>
    <mergeCell ref="C1658:H1658"/>
    <mergeCell ref="C1659:F1659"/>
    <mergeCell ref="C1648:H1648"/>
    <mergeCell ref="C1649:H1649"/>
    <mergeCell ref="C1650:H1650"/>
    <mergeCell ref="C1651:H1651"/>
    <mergeCell ref="C1652:H1652"/>
    <mergeCell ref="C1653:H1653"/>
    <mergeCell ref="C1642:H1642"/>
    <mergeCell ref="C1643:H1643"/>
    <mergeCell ref="C1644:H1644"/>
    <mergeCell ref="C1645:H1645"/>
    <mergeCell ref="C1646:H1646"/>
    <mergeCell ref="C1647:H1647"/>
    <mergeCell ref="C1636:H1636"/>
    <mergeCell ref="C1637:H1637"/>
    <mergeCell ref="C1638:H1638"/>
    <mergeCell ref="C1639:H1639"/>
    <mergeCell ref="C1640:H1640"/>
    <mergeCell ref="C1641:H1641"/>
    <mergeCell ref="C1628:F1628"/>
    <mergeCell ref="C1629:F1629"/>
    <mergeCell ref="C1632:H1632"/>
    <mergeCell ref="C1633:H1633"/>
    <mergeCell ref="C1634:H1634"/>
    <mergeCell ref="C1635:H1635"/>
    <mergeCell ref="C1622:H1622"/>
    <mergeCell ref="C1623:H1623"/>
    <mergeCell ref="C1624:H1624"/>
    <mergeCell ref="C1625:H1625"/>
    <mergeCell ref="C1626:H1626"/>
    <mergeCell ref="C1627:H1627"/>
    <mergeCell ref="C1616:H1616"/>
    <mergeCell ref="C1617:H1617"/>
    <mergeCell ref="C1618:H1618"/>
    <mergeCell ref="C1619:H1619"/>
    <mergeCell ref="C1620:H1620"/>
    <mergeCell ref="C1621:H1621"/>
    <mergeCell ref="C1610:H1610"/>
    <mergeCell ref="C1611:H1611"/>
    <mergeCell ref="C1612:H1612"/>
    <mergeCell ref="C1613:H1613"/>
    <mergeCell ref="C1614:H1614"/>
    <mergeCell ref="C1615:H1615"/>
    <mergeCell ref="C1604:H1604"/>
    <mergeCell ref="C1605:H1605"/>
    <mergeCell ref="C1606:H1606"/>
    <mergeCell ref="C1607:H1607"/>
    <mergeCell ref="C1608:H1608"/>
    <mergeCell ref="C1609:H1609"/>
    <mergeCell ref="C1599:H1599"/>
    <mergeCell ref="I1599:J1599"/>
    <mergeCell ref="K1599:L1599"/>
    <mergeCell ref="C1601:H1601"/>
    <mergeCell ref="C1602:H1602"/>
    <mergeCell ref="C1603:H1603"/>
    <mergeCell ref="C1546:F1546"/>
    <mergeCell ref="C1547:F1547"/>
    <mergeCell ref="A1550:L1550"/>
    <mergeCell ref="C1574:H1574"/>
    <mergeCell ref="I1574:J1574"/>
    <mergeCell ref="K1574:L1574"/>
    <mergeCell ref="C1540:H1540"/>
    <mergeCell ref="C1541:H1541"/>
    <mergeCell ref="C1542:H1542"/>
    <mergeCell ref="C1543:H1543"/>
    <mergeCell ref="C1544:H1544"/>
    <mergeCell ref="C1545:H1545"/>
    <mergeCell ref="C1534:H1534"/>
    <mergeCell ref="C1535:H1535"/>
    <mergeCell ref="C1536:H1536"/>
    <mergeCell ref="C1537:H1537"/>
    <mergeCell ref="C1538:H1538"/>
    <mergeCell ref="C1539:H1539"/>
    <mergeCell ref="C1528:H1528"/>
    <mergeCell ref="C1529:H1529"/>
    <mergeCell ref="C1530:H1530"/>
    <mergeCell ref="C1531:H1531"/>
    <mergeCell ref="C1532:H1532"/>
    <mergeCell ref="C1533:H1533"/>
    <mergeCell ref="C1522:H1522"/>
    <mergeCell ref="C1523:H1523"/>
    <mergeCell ref="C1524:H1524"/>
    <mergeCell ref="C1525:H1525"/>
    <mergeCell ref="C1526:H1526"/>
    <mergeCell ref="C1527:H1527"/>
    <mergeCell ref="C1517:H1517"/>
    <mergeCell ref="I1517:J1517"/>
    <mergeCell ref="K1517:L1517"/>
    <mergeCell ref="C1519:H1519"/>
    <mergeCell ref="C1520:H1520"/>
    <mergeCell ref="C1521:H1521"/>
    <mergeCell ref="C1460:F1460"/>
    <mergeCell ref="C1461:F1461"/>
    <mergeCell ref="A1464:L1464"/>
    <mergeCell ref="A1466:L1466"/>
    <mergeCell ref="C1491:H1491"/>
    <mergeCell ref="I1491:J1491"/>
    <mergeCell ref="K1491:L1491"/>
    <mergeCell ref="C1454:H1454"/>
    <mergeCell ref="C1455:H1455"/>
    <mergeCell ref="C1456:H1456"/>
    <mergeCell ref="C1457:H1457"/>
    <mergeCell ref="C1458:H1458"/>
    <mergeCell ref="C1459:H1459"/>
    <mergeCell ref="C1448:H1448"/>
    <mergeCell ref="C1449:H1449"/>
    <mergeCell ref="C1450:H1450"/>
    <mergeCell ref="C1451:H1451"/>
    <mergeCell ref="C1452:H1452"/>
    <mergeCell ref="C1453:H1453"/>
    <mergeCell ref="C1442:H1442"/>
    <mergeCell ref="C1443:H1443"/>
    <mergeCell ref="C1444:H1444"/>
    <mergeCell ref="C1445:H1445"/>
    <mergeCell ref="C1446:H1446"/>
    <mergeCell ref="C1447:H1447"/>
    <mergeCell ref="C1436:H1436"/>
    <mergeCell ref="C1437:H1437"/>
    <mergeCell ref="C1438:H1438"/>
    <mergeCell ref="C1439:H1439"/>
    <mergeCell ref="C1440:H1440"/>
    <mergeCell ref="C1441:H1441"/>
    <mergeCell ref="C1427:F1427"/>
    <mergeCell ref="C1428:F1428"/>
    <mergeCell ref="A1431:L1431"/>
    <mergeCell ref="C1433:H1433"/>
    <mergeCell ref="C1434:H1434"/>
    <mergeCell ref="C1435:H1435"/>
    <mergeCell ref="C1421:H1421"/>
    <mergeCell ref="C1422:H1422"/>
    <mergeCell ref="C1423:H1423"/>
    <mergeCell ref="C1424:H1424"/>
    <mergeCell ref="C1425:H1425"/>
    <mergeCell ref="C1426:H1426"/>
    <mergeCell ref="C1415:H1415"/>
    <mergeCell ref="C1416:H1416"/>
    <mergeCell ref="C1417:H1417"/>
    <mergeCell ref="C1418:H1418"/>
    <mergeCell ref="C1419:H1419"/>
    <mergeCell ref="C1420:H1420"/>
    <mergeCell ref="C1409:H1409"/>
    <mergeCell ref="C1410:H1410"/>
    <mergeCell ref="C1411:H1411"/>
    <mergeCell ref="C1412:H1412"/>
    <mergeCell ref="C1413:H1413"/>
    <mergeCell ref="C1414:H1414"/>
    <mergeCell ref="C1403:H1403"/>
    <mergeCell ref="C1404:H1404"/>
    <mergeCell ref="C1405:H1405"/>
    <mergeCell ref="C1406:H1406"/>
    <mergeCell ref="C1407:H1407"/>
    <mergeCell ref="C1408:H1408"/>
    <mergeCell ref="C1398:H1398"/>
    <mergeCell ref="I1398:J1398"/>
    <mergeCell ref="K1398:L1398"/>
    <mergeCell ref="C1400:H1400"/>
    <mergeCell ref="C1401:H1401"/>
    <mergeCell ref="C1402:H1402"/>
    <mergeCell ref="C1372:H1372"/>
    <mergeCell ref="I1372:J1372"/>
    <mergeCell ref="K1372:L1372"/>
    <mergeCell ref="C1386:H1386"/>
    <mergeCell ref="I1386:J1386"/>
    <mergeCell ref="K1386:L1386"/>
    <mergeCell ref="C1340:H1340"/>
    <mergeCell ref="I1340:J1340"/>
    <mergeCell ref="K1340:L1340"/>
    <mergeCell ref="C1357:H1357"/>
    <mergeCell ref="I1357:J1357"/>
    <mergeCell ref="K1357:L1357"/>
    <mergeCell ref="C1310:H1310"/>
    <mergeCell ref="I1310:J1310"/>
    <mergeCell ref="K1310:L1310"/>
    <mergeCell ref="C1325:H1325"/>
    <mergeCell ref="I1325:J1325"/>
    <mergeCell ref="K1325:L1325"/>
    <mergeCell ref="C1280:H1280"/>
    <mergeCell ref="I1280:J1280"/>
    <mergeCell ref="K1280:L1280"/>
    <mergeCell ref="C1295:H1295"/>
    <mergeCell ref="I1295:J1295"/>
    <mergeCell ref="K1295:L1295"/>
    <mergeCell ref="C1250:H1250"/>
    <mergeCell ref="I1250:J1250"/>
    <mergeCell ref="K1250:L1250"/>
    <mergeCell ref="C1265:H1265"/>
    <mergeCell ref="I1265:J1265"/>
    <mergeCell ref="K1265:L1265"/>
    <mergeCell ref="C1221:H1221"/>
    <mergeCell ref="I1221:J1221"/>
    <mergeCell ref="K1221:L1221"/>
    <mergeCell ref="C1235:H1235"/>
    <mergeCell ref="I1235:J1235"/>
    <mergeCell ref="K1235:L1235"/>
    <mergeCell ref="C1192:H1192"/>
    <mergeCell ref="I1192:J1192"/>
    <mergeCell ref="K1192:L1192"/>
    <mergeCell ref="C1207:H1207"/>
    <mergeCell ref="I1207:J1207"/>
    <mergeCell ref="K1207:L1207"/>
    <mergeCell ref="C1162:H1162"/>
    <mergeCell ref="I1162:J1162"/>
    <mergeCell ref="K1162:L1162"/>
    <mergeCell ref="C1177:H1177"/>
    <mergeCell ref="I1177:J1177"/>
    <mergeCell ref="K1177:L1177"/>
    <mergeCell ref="C1132:H1132"/>
    <mergeCell ref="I1132:J1132"/>
    <mergeCell ref="K1132:L1132"/>
    <mergeCell ref="C1147:H1147"/>
    <mergeCell ref="I1147:J1147"/>
    <mergeCell ref="K1147:L1147"/>
    <mergeCell ref="C1102:H1102"/>
    <mergeCell ref="I1102:J1102"/>
    <mergeCell ref="K1102:L1102"/>
    <mergeCell ref="C1117:H1117"/>
    <mergeCell ref="I1117:J1117"/>
    <mergeCell ref="K1117:L1117"/>
    <mergeCell ref="C1067:H1067"/>
    <mergeCell ref="I1067:J1067"/>
    <mergeCell ref="K1067:L1067"/>
    <mergeCell ref="C1082:H1082"/>
    <mergeCell ref="I1082:J1082"/>
    <mergeCell ref="K1082:L1082"/>
    <mergeCell ref="C1031:H1031"/>
    <mergeCell ref="C1032:H1032"/>
    <mergeCell ref="C1033:F1033"/>
    <mergeCell ref="C1034:F1034"/>
    <mergeCell ref="A1037:L1037"/>
    <mergeCell ref="C1054:H1054"/>
    <mergeCell ref="I1054:J1054"/>
    <mergeCell ref="K1054:L1054"/>
    <mergeCell ref="C1025:H1025"/>
    <mergeCell ref="C1026:H1026"/>
    <mergeCell ref="C1027:H1027"/>
    <mergeCell ref="C1028:H1028"/>
    <mergeCell ref="C1029:H1029"/>
    <mergeCell ref="C1030:H1030"/>
    <mergeCell ref="C1019:H1019"/>
    <mergeCell ref="C1020:H1020"/>
    <mergeCell ref="C1021:H1021"/>
    <mergeCell ref="C1022:H1022"/>
    <mergeCell ref="C1023:H1023"/>
    <mergeCell ref="C1024:H1024"/>
    <mergeCell ref="C1013:H1013"/>
    <mergeCell ref="C1014:H1014"/>
    <mergeCell ref="C1015:H1015"/>
    <mergeCell ref="C1016:H1016"/>
    <mergeCell ref="C1017:H1017"/>
    <mergeCell ref="C1018:H1018"/>
    <mergeCell ref="C1007:H1007"/>
    <mergeCell ref="C1008:H1008"/>
    <mergeCell ref="C1009:H1009"/>
    <mergeCell ref="C1010:H1010"/>
    <mergeCell ref="C1011:H1011"/>
    <mergeCell ref="C1012:H1012"/>
    <mergeCell ref="C998:H998"/>
    <mergeCell ref="C999:H999"/>
    <mergeCell ref="C1000:F1000"/>
    <mergeCell ref="C1001:F1001"/>
    <mergeCell ref="A1004:L1004"/>
    <mergeCell ref="C1006:H1006"/>
    <mergeCell ref="C992:H992"/>
    <mergeCell ref="C993:H993"/>
    <mergeCell ref="C994:H994"/>
    <mergeCell ref="C995:H995"/>
    <mergeCell ref="C996:H996"/>
    <mergeCell ref="C997:H997"/>
    <mergeCell ref="C986:H986"/>
    <mergeCell ref="C987:H987"/>
    <mergeCell ref="C988:H988"/>
    <mergeCell ref="C989:H989"/>
    <mergeCell ref="C990:H990"/>
    <mergeCell ref="C991:H991"/>
    <mergeCell ref="C980:H980"/>
    <mergeCell ref="C981:H981"/>
    <mergeCell ref="C982:H982"/>
    <mergeCell ref="C983:H983"/>
    <mergeCell ref="C984:H984"/>
    <mergeCell ref="C985:H985"/>
    <mergeCell ref="C974:H974"/>
    <mergeCell ref="C975:H975"/>
    <mergeCell ref="C976:H976"/>
    <mergeCell ref="C977:H977"/>
    <mergeCell ref="C978:H978"/>
    <mergeCell ref="C979:H979"/>
    <mergeCell ref="C966:H966"/>
    <mergeCell ref="C967:H967"/>
    <mergeCell ref="C968:H968"/>
    <mergeCell ref="C969:F969"/>
    <mergeCell ref="C970:F970"/>
    <mergeCell ref="C973:H973"/>
    <mergeCell ref="C960:H960"/>
    <mergeCell ref="C961:H961"/>
    <mergeCell ref="C962:H962"/>
    <mergeCell ref="C963:H963"/>
    <mergeCell ref="C964:H964"/>
    <mergeCell ref="C965:H965"/>
    <mergeCell ref="C954:H954"/>
    <mergeCell ref="C955:H955"/>
    <mergeCell ref="C956:H956"/>
    <mergeCell ref="C957:H957"/>
    <mergeCell ref="C958:H958"/>
    <mergeCell ref="C959:H959"/>
    <mergeCell ref="C948:H948"/>
    <mergeCell ref="C949:H949"/>
    <mergeCell ref="C950:H950"/>
    <mergeCell ref="C951:H951"/>
    <mergeCell ref="C952:H952"/>
    <mergeCell ref="C953:H953"/>
    <mergeCell ref="C942:H942"/>
    <mergeCell ref="C943:H943"/>
    <mergeCell ref="C944:H944"/>
    <mergeCell ref="C945:H945"/>
    <mergeCell ref="C946:H946"/>
    <mergeCell ref="C947:H947"/>
    <mergeCell ref="C915:H915"/>
    <mergeCell ref="I915:J915"/>
    <mergeCell ref="K915:L915"/>
    <mergeCell ref="C940:H940"/>
    <mergeCell ref="I940:J940"/>
    <mergeCell ref="K940:L940"/>
    <mergeCell ref="C871:H871"/>
    <mergeCell ref="I871:J871"/>
    <mergeCell ref="K871:L871"/>
    <mergeCell ref="C890:H890"/>
    <mergeCell ref="I890:J890"/>
    <mergeCell ref="K890:L890"/>
    <mergeCell ref="C833:F833"/>
    <mergeCell ref="C834:F834"/>
    <mergeCell ref="A837:L837"/>
    <mergeCell ref="C854:H854"/>
    <mergeCell ref="I854:J854"/>
    <mergeCell ref="K854:L854"/>
    <mergeCell ref="C827:H827"/>
    <mergeCell ref="C828:H828"/>
    <mergeCell ref="C829:H829"/>
    <mergeCell ref="C830:H830"/>
    <mergeCell ref="C831:H831"/>
    <mergeCell ref="C832:H832"/>
    <mergeCell ref="C821:H821"/>
    <mergeCell ref="C822:H822"/>
    <mergeCell ref="C823:H823"/>
    <mergeCell ref="C824:H824"/>
    <mergeCell ref="C825:H825"/>
    <mergeCell ref="C826:H826"/>
    <mergeCell ref="C815:H815"/>
    <mergeCell ref="C816:H816"/>
    <mergeCell ref="C817:H817"/>
    <mergeCell ref="C818:H818"/>
    <mergeCell ref="C819:H819"/>
    <mergeCell ref="C820:H820"/>
    <mergeCell ref="C809:H809"/>
    <mergeCell ref="C810:H810"/>
    <mergeCell ref="C811:H811"/>
    <mergeCell ref="C812:H812"/>
    <mergeCell ref="C813:H813"/>
    <mergeCell ref="C814:H814"/>
    <mergeCell ref="C804:H804"/>
    <mergeCell ref="I804:J804"/>
    <mergeCell ref="K804:L804"/>
    <mergeCell ref="C806:H806"/>
    <mergeCell ref="C807:H807"/>
    <mergeCell ref="C808:H808"/>
    <mergeCell ref="C752:H752"/>
    <mergeCell ref="I752:J752"/>
    <mergeCell ref="K752:L752"/>
    <mergeCell ref="C778:H778"/>
    <mergeCell ref="I778:J778"/>
    <mergeCell ref="K778:L778"/>
    <mergeCell ref="C714:H714"/>
    <mergeCell ref="I714:J714"/>
    <mergeCell ref="K714:L714"/>
    <mergeCell ref="C732:H732"/>
    <mergeCell ref="I732:J732"/>
    <mergeCell ref="K732:L732"/>
    <mergeCell ref="C688:H688"/>
    <mergeCell ref="C689:H689"/>
    <mergeCell ref="C690:F690"/>
    <mergeCell ref="C691:F691"/>
    <mergeCell ref="A694:L694"/>
    <mergeCell ref="A696:L696"/>
    <mergeCell ref="C682:H682"/>
    <mergeCell ref="C683:H683"/>
    <mergeCell ref="C684:H684"/>
    <mergeCell ref="C685:H685"/>
    <mergeCell ref="C686:H686"/>
    <mergeCell ref="C687:H687"/>
    <mergeCell ref="C676:H676"/>
    <mergeCell ref="C677:H677"/>
    <mergeCell ref="C678:H678"/>
    <mergeCell ref="C679:H679"/>
    <mergeCell ref="C680:H680"/>
    <mergeCell ref="C681:H681"/>
    <mergeCell ref="C670:H670"/>
    <mergeCell ref="C671:H671"/>
    <mergeCell ref="C672:H672"/>
    <mergeCell ref="C673:H673"/>
    <mergeCell ref="C674:H674"/>
    <mergeCell ref="C675:H675"/>
    <mergeCell ref="C664:H664"/>
    <mergeCell ref="C665:H665"/>
    <mergeCell ref="C666:H666"/>
    <mergeCell ref="C667:H667"/>
    <mergeCell ref="C668:H668"/>
    <mergeCell ref="C669:H669"/>
    <mergeCell ref="C656:H656"/>
    <mergeCell ref="C657:H657"/>
    <mergeCell ref="C658:H658"/>
    <mergeCell ref="C659:F659"/>
    <mergeCell ref="C660:F660"/>
    <mergeCell ref="C663:H663"/>
    <mergeCell ref="C650:H650"/>
    <mergeCell ref="C651:H651"/>
    <mergeCell ref="C652:H652"/>
    <mergeCell ref="C653:H653"/>
    <mergeCell ref="C654:H654"/>
    <mergeCell ref="C655:H655"/>
    <mergeCell ref="C644:H644"/>
    <mergeCell ref="C645:H645"/>
    <mergeCell ref="C646:H646"/>
    <mergeCell ref="C647:H647"/>
    <mergeCell ref="C648:H648"/>
    <mergeCell ref="C649:H649"/>
    <mergeCell ref="C638:H638"/>
    <mergeCell ref="C639:H639"/>
    <mergeCell ref="C640:H640"/>
    <mergeCell ref="C641:H641"/>
    <mergeCell ref="C642:H642"/>
    <mergeCell ref="C643:H643"/>
    <mergeCell ref="C632:H632"/>
    <mergeCell ref="C633:H633"/>
    <mergeCell ref="C634:H634"/>
    <mergeCell ref="C635:H635"/>
    <mergeCell ref="C636:H636"/>
    <mergeCell ref="C637:H637"/>
    <mergeCell ref="C605:H605"/>
    <mergeCell ref="I605:J605"/>
    <mergeCell ref="K605:L605"/>
    <mergeCell ref="C630:H630"/>
    <mergeCell ref="I630:J630"/>
    <mergeCell ref="K630:L630"/>
    <mergeCell ref="C554:H554"/>
    <mergeCell ref="I554:J554"/>
    <mergeCell ref="K554:L554"/>
    <mergeCell ref="C580:H580"/>
    <mergeCell ref="I580:J580"/>
    <mergeCell ref="K580:L580"/>
    <mergeCell ref="C521:H521"/>
    <mergeCell ref="C522:H522"/>
    <mergeCell ref="C523:H523"/>
    <mergeCell ref="C524:F524"/>
    <mergeCell ref="C525:F525"/>
    <mergeCell ref="A528:L528"/>
    <mergeCell ref="C515:H515"/>
    <mergeCell ref="C516:H516"/>
    <mergeCell ref="C517:H517"/>
    <mergeCell ref="C518:H518"/>
    <mergeCell ref="C519:H519"/>
    <mergeCell ref="C520:H520"/>
    <mergeCell ref="C509:H509"/>
    <mergeCell ref="C510:H510"/>
    <mergeCell ref="C511:H511"/>
    <mergeCell ref="C512:H512"/>
    <mergeCell ref="C513:H513"/>
    <mergeCell ref="C514:H514"/>
    <mergeCell ref="C503:H503"/>
    <mergeCell ref="C504:H504"/>
    <mergeCell ref="C505:H505"/>
    <mergeCell ref="C506:H506"/>
    <mergeCell ref="C507:H507"/>
    <mergeCell ref="C508:H508"/>
    <mergeCell ref="C497:H497"/>
    <mergeCell ref="C498:H498"/>
    <mergeCell ref="C499:H499"/>
    <mergeCell ref="C500:H500"/>
    <mergeCell ref="C501:H501"/>
    <mergeCell ref="C502:H502"/>
    <mergeCell ref="C470:H470"/>
    <mergeCell ref="I470:J470"/>
    <mergeCell ref="K470:L470"/>
    <mergeCell ref="C495:H495"/>
    <mergeCell ref="I495:J495"/>
    <mergeCell ref="K495:L495"/>
    <mergeCell ref="C419:H419"/>
    <mergeCell ref="I419:J419"/>
    <mergeCell ref="K419:L419"/>
    <mergeCell ref="C445:H445"/>
    <mergeCell ref="I445:J445"/>
    <mergeCell ref="K445:L445"/>
    <mergeCell ref="C386:H386"/>
    <mergeCell ref="C387:H387"/>
    <mergeCell ref="C388:H388"/>
    <mergeCell ref="C389:F389"/>
    <mergeCell ref="C390:F390"/>
    <mergeCell ref="A393:L393"/>
    <mergeCell ref="C380:H380"/>
    <mergeCell ref="C381:H381"/>
    <mergeCell ref="C382:H382"/>
    <mergeCell ref="C383:H383"/>
    <mergeCell ref="C384:H384"/>
    <mergeCell ref="C385:H385"/>
    <mergeCell ref="C374:H374"/>
    <mergeCell ref="C375:H375"/>
    <mergeCell ref="C376:H376"/>
    <mergeCell ref="C377:H377"/>
    <mergeCell ref="C378:H378"/>
    <mergeCell ref="C379:H379"/>
    <mergeCell ref="C368:H368"/>
    <mergeCell ref="C369:H369"/>
    <mergeCell ref="C370:H370"/>
    <mergeCell ref="C371:H371"/>
    <mergeCell ref="C372:H372"/>
    <mergeCell ref="C373:H373"/>
    <mergeCell ref="C362:H362"/>
    <mergeCell ref="C363:H363"/>
    <mergeCell ref="C364:H364"/>
    <mergeCell ref="C365:H365"/>
    <mergeCell ref="C366:H366"/>
    <mergeCell ref="C367:H367"/>
    <mergeCell ref="C337:H337"/>
    <mergeCell ref="I337:J337"/>
    <mergeCell ref="K337:L337"/>
    <mergeCell ref="C360:H360"/>
    <mergeCell ref="I360:J360"/>
    <mergeCell ref="K360:L360"/>
    <mergeCell ref="C291:H291"/>
    <mergeCell ref="I291:J291"/>
    <mergeCell ref="K291:L291"/>
    <mergeCell ref="C314:H314"/>
    <mergeCell ref="I314:J314"/>
    <mergeCell ref="K314:L314"/>
    <mergeCell ref="C244:H244"/>
    <mergeCell ref="I244:J244"/>
    <mergeCell ref="K244:L244"/>
    <mergeCell ref="C268:H268"/>
    <mergeCell ref="I268:J268"/>
    <mergeCell ref="K268:L268"/>
    <mergeCell ref="C196:H196"/>
    <mergeCell ref="I196:J196"/>
    <mergeCell ref="K196:L196"/>
    <mergeCell ref="C220:H220"/>
    <mergeCell ref="I220:J220"/>
    <mergeCell ref="K220:L220"/>
    <mergeCell ref="C165:H165"/>
    <mergeCell ref="C166:H166"/>
    <mergeCell ref="C167:H167"/>
    <mergeCell ref="C168:F168"/>
    <mergeCell ref="C169:F169"/>
    <mergeCell ref="A172:L172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A86:L86"/>
    <mergeCell ref="A88:L88"/>
    <mergeCell ref="C114:H114"/>
    <mergeCell ref="I114:J114"/>
    <mergeCell ref="K114:L114"/>
    <mergeCell ref="C139:H139"/>
    <mergeCell ref="I139:J139"/>
    <mergeCell ref="K139:L139"/>
    <mergeCell ref="C78:H78"/>
    <mergeCell ref="C79:H79"/>
    <mergeCell ref="C80:H80"/>
    <mergeCell ref="C81:H81"/>
    <mergeCell ref="C82:F82"/>
    <mergeCell ref="C83:F83"/>
    <mergeCell ref="B44:B48"/>
    <mergeCell ref="C44:C48"/>
    <mergeCell ref="D44:D48"/>
    <mergeCell ref="E44:G47"/>
    <mergeCell ref="H44:L47"/>
    <mergeCell ref="C32:L32"/>
    <mergeCell ref="C36:D36"/>
    <mergeCell ref="C39:D39"/>
    <mergeCell ref="C40:D40"/>
    <mergeCell ref="C41:D41"/>
    <mergeCell ref="C42:D42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A2:E2"/>
    <mergeCell ref="F2:L2"/>
    <mergeCell ref="A4:E4"/>
    <mergeCell ref="F4:L4"/>
    <mergeCell ref="A6:E6"/>
    <mergeCell ref="F6:L6"/>
    <mergeCell ref="C2753:H2753"/>
    <mergeCell ref="A23:L23"/>
    <mergeCell ref="A25:L25"/>
    <mergeCell ref="A26:L26"/>
    <mergeCell ref="C31:L31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53:L53"/>
    <mergeCell ref="C55:H55"/>
    <mergeCell ref="C56:H56"/>
    <mergeCell ref="C57:H57"/>
    <mergeCell ref="C58:H58"/>
    <mergeCell ref="C59:H59"/>
    <mergeCell ref="A44:A48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065"/>
  <sheetViews>
    <sheetView topLeftCell="A728" workbookViewId="0">
      <selection activeCell="GI764" sqref="GI764"/>
    </sheetView>
  </sheetViews>
  <sheetFormatPr defaultColWidth="9.109375" defaultRowHeight="13.2" x14ac:dyDescent="0.25"/>
  <cols>
    <col min="1" max="195" width="9.109375" customWidth="1"/>
    <col min="196" max="196" width="9.109375" style="9" customWidth="1"/>
    <col min="197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23532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5">
      <c r="A12" s="1">
        <v>1</v>
      </c>
      <c r="B12" s="1">
        <v>1059</v>
      </c>
      <c r="C12" s="1">
        <v>0</v>
      </c>
      <c r="D12" s="1">
        <f>ROW(A999)</f>
        <v>999</v>
      </c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744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06" x14ac:dyDescent="0.25">
      <c r="A18" s="2">
        <v>52</v>
      </c>
      <c r="B18" s="2">
        <f t="shared" ref="B18:G18" si="0">B999</f>
        <v>1059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№05 НАВР-11 Москва 2026г-(РИМ) (ФСНБ-2022)_с коэф 0,86</v>
      </c>
      <c r="G18" s="2" t="str">
        <f t="shared" si="0"/>
        <v>№05 НАВР-11 Москва 2026г-(РИМ) (ФСНБ-2022)_с коэф 0,86</v>
      </c>
      <c r="H18" s="2"/>
      <c r="I18" s="2"/>
      <c r="J18" s="2"/>
      <c r="K18" s="2"/>
      <c r="L18" s="2"/>
      <c r="M18" s="2"/>
      <c r="N18" s="2"/>
      <c r="O18" s="2">
        <f t="shared" ref="O18:AT18" si="1">O999</f>
        <v>1467044.2</v>
      </c>
      <c r="P18" s="2">
        <f t="shared" si="1"/>
        <v>0</v>
      </c>
      <c r="Q18" s="2">
        <f t="shared" si="1"/>
        <v>381880.58</v>
      </c>
      <c r="R18" s="2">
        <f t="shared" si="1"/>
        <v>212185.46</v>
      </c>
      <c r="S18" s="2">
        <f t="shared" si="1"/>
        <v>872978.16</v>
      </c>
      <c r="T18" s="2">
        <f t="shared" si="1"/>
        <v>0</v>
      </c>
      <c r="U18" s="2">
        <f t="shared" si="1"/>
        <v>1498.2239138</v>
      </c>
      <c r="V18" s="2">
        <f t="shared" si="1"/>
        <v>310.39537099999995</v>
      </c>
      <c r="W18" s="2">
        <f t="shared" si="1"/>
        <v>0</v>
      </c>
      <c r="X18" s="2">
        <f t="shared" si="1"/>
        <v>1043734.35</v>
      </c>
      <c r="Y18" s="2">
        <f t="shared" si="1"/>
        <v>550354.29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3061132.84</v>
      </c>
      <c r="AS18" s="2">
        <f t="shared" si="1"/>
        <v>23758.05</v>
      </c>
      <c r="AT18" s="2">
        <f t="shared" si="1"/>
        <v>3037374.79</v>
      </c>
      <c r="AU18" s="2">
        <f t="shared" ref="AU18:BZ18" si="2">AU999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CA999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DG999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EM999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FS999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10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5">
      <c r="A20" s="1">
        <v>3</v>
      </c>
      <c r="B20" s="1">
        <v>1</v>
      </c>
      <c r="C20" s="1"/>
      <c r="D20" s="1">
        <f>ROW(A969)</f>
        <v>969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5">
      <c r="A22" s="2">
        <v>52</v>
      </c>
      <c r="B22" s="2">
        <f t="shared" ref="B22:G22" si="7">B969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Расчет стоимости  единиц работ на  на неотложные и аварийно-восстановительные работы по ремонту электротехнического оборудования 6-220 кВ  и устройств  РЗиА г.Москва - 2026г.</v>
      </c>
      <c r="H22" s="2"/>
      <c r="I22" s="2"/>
      <c r="J22" s="2"/>
      <c r="K22" s="2"/>
      <c r="L22" s="2"/>
      <c r="M22" s="2"/>
      <c r="N22" s="2"/>
      <c r="O22" s="2">
        <f t="shared" ref="O22:AT22" si="8">O969</f>
        <v>1467044.2</v>
      </c>
      <c r="P22" s="2">
        <f t="shared" si="8"/>
        <v>0</v>
      </c>
      <c r="Q22" s="2">
        <f t="shared" si="8"/>
        <v>381880.58</v>
      </c>
      <c r="R22" s="2">
        <f t="shared" si="8"/>
        <v>212185.46</v>
      </c>
      <c r="S22" s="2">
        <f t="shared" si="8"/>
        <v>872978.16</v>
      </c>
      <c r="T22" s="2">
        <f t="shared" si="8"/>
        <v>0</v>
      </c>
      <c r="U22" s="2">
        <f t="shared" si="8"/>
        <v>1498.2239138</v>
      </c>
      <c r="V22" s="2">
        <f t="shared" si="8"/>
        <v>310.39537099999995</v>
      </c>
      <c r="W22" s="2">
        <f t="shared" si="8"/>
        <v>0</v>
      </c>
      <c r="X22" s="2">
        <f t="shared" si="8"/>
        <v>1043734.35</v>
      </c>
      <c r="Y22" s="2">
        <f t="shared" si="8"/>
        <v>550354.29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3061132.84</v>
      </c>
      <c r="AS22" s="2">
        <f t="shared" si="8"/>
        <v>23758.05</v>
      </c>
      <c r="AT22" s="2">
        <f t="shared" si="8"/>
        <v>3037374.79</v>
      </c>
      <c r="AU22" s="2">
        <f t="shared" ref="AU22:BZ22" si="9">AU969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CA969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DG969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EM969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FS969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10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5">
      <c r="A24" s="1">
        <v>4</v>
      </c>
      <c r="B24" s="1">
        <v>1</v>
      </c>
      <c r="C24" s="1"/>
      <c r="D24" s="1">
        <f>ROW(A28)</f>
        <v>28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5">
      <c r="A26" s="2">
        <v>52</v>
      </c>
      <c r="B26" s="2">
        <f t="shared" ref="B26:G26" si="14">B28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№3: Капитальный ремонт разъединителей напряжением 35-220 кВ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10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5">
      <c r="A28" s="2">
        <v>51</v>
      </c>
      <c r="B28" s="2">
        <f>B24</f>
        <v>1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№3: Капитальный ремонт разъединителей напряжением 35-220 кВ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10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5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17</v>
      </c>
      <c r="H30" s="4" t="s">
        <v>18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06" x14ac:dyDescent="0.25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19</v>
      </c>
      <c r="H31" s="4" t="s">
        <v>20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06" x14ac:dyDescent="0.25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21</v>
      </c>
      <c r="H32" s="4" t="s">
        <v>22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5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23</v>
      </c>
      <c r="H33" s="4" t="s">
        <v>24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25</v>
      </c>
      <c r="H34" s="4" t="s">
        <v>26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27</v>
      </c>
      <c r="H35" s="4" t="s">
        <v>28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29</v>
      </c>
      <c r="H36" s="4" t="s">
        <v>30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31</v>
      </c>
      <c r="H37" s="4" t="s">
        <v>32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33</v>
      </c>
      <c r="H38" s="4" t="s">
        <v>34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35</v>
      </c>
      <c r="H39" s="4" t="s">
        <v>36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37</v>
      </c>
      <c r="H40" s="4" t="s">
        <v>38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39</v>
      </c>
      <c r="H41" s="4" t="s">
        <v>40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41</v>
      </c>
      <c r="H42" s="4" t="s">
        <v>42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43</v>
      </c>
      <c r="H43" s="4" t="s">
        <v>44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45</v>
      </c>
      <c r="H44" s="4" t="s">
        <v>46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47</v>
      </c>
      <c r="H45" s="4" t="s">
        <v>48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49</v>
      </c>
      <c r="H46" s="4" t="s">
        <v>50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51</v>
      </c>
      <c r="H47" s="4" t="s">
        <v>52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53</v>
      </c>
      <c r="H48" s="4" t="s">
        <v>54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55</v>
      </c>
      <c r="H49" s="4" t="s">
        <v>56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57</v>
      </c>
      <c r="H50" s="4" t="s">
        <v>58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59</v>
      </c>
      <c r="H51" s="4" t="s">
        <v>60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61</v>
      </c>
      <c r="H52" s="4" t="s">
        <v>62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63</v>
      </c>
      <c r="H53" s="4" t="s">
        <v>64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65</v>
      </c>
      <c r="H54" s="4" t="s">
        <v>66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67</v>
      </c>
      <c r="H55" s="4" t="s">
        <v>68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69</v>
      </c>
      <c r="H56" s="4" t="s">
        <v>70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8" spans="1:206" x14ac:dyDescent="0.25">
      <c r="A58" s="1">
        <v>4</v>
      </c>
      <c r="B58" s="1">
        <v>1</v>
      </c>
      <c r="C58" s="1"/>
      <c r="D58" s="1">
        <f>ROW(A248)</f>
        <v>248</v>
      </c>
      <c r="E58" s="1"/>
      <c r="F58" s="1" t="s">
        <v>15</v>
      </c>
      <c r="G58" s="1" t="s">
        <v>71</v>
      </c>
      <c r="H58" s="1" t="s">
        <v>3</v>
      </c>
      <c r="I58" s="1">
        <v>0</v>
      </c>
      <c r="J58" s="1"/>
      <c r="K58" s="1">
        <v>-1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/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 x14ac:dyDescent="0.25">
      <c r="A60" s="2">
        <v>52</v>
      </c>
      <c r="B60" s="2">
        <f t="shared" ref="B60:G60" si="23">B248</f>
        <v>1</v>
      </c>
      <c r="C60" s="2">
        <f t="shared" si="23"/>
        <v>4</v>
      </c>
      <c r="D60" s="2">
        <f t="shared" si="23"/>
        <v>58</v>
      </c>
      <c r="E60" s="2">
        <f t="shared" si="23"/>
        <v>0</v>
      </c>
      <c r="F60" s="2" t="str">
        <f t="shared" si="23"/>
        <v>Новый раздел</v>
      </c>
      <c r="G60" s="2" t="str">
        <f t="shared" si="23"/>
        <v>90.Демонтаж, монтаж разъединителей 35,110,220 кВ</v>
      </c>
      <c r="H60" s="2"/>
      <c r="I60" s="2"/>
      <c r="J60" s="2"/>
      <c r="K60" s="2"/>
      <c r="L60" s="2"/>
      <c r="M60" s="2"/>
      <c r="N60" s="2"/>
      <c r="O60" s="2">
        <f t="shared" ref="O60:AT60" si="24">O248</f>
        <v>450037.07</v>
      </c>
      <c r="P60" s="2">
        <f t="shared" si="24"/>
        <v>0</v>
      </c>
      <c r="Q60" s="2">
        <f t="shared" si="24"/>
        <v>98647.15</v>
      </c>
      <c r="R60" s="2">
        <f t="shared" si="24"/>
        <v>75344.59</v>
      </c>
      <c r="S60" s="2">
        <f t="shared" si="24"/>
        <v>276045.33</v>
      </c>
      <c r="T60" s="2">
        <f t="shared" si="24"/>
        <v>0</v>
      </c>
      <c r="U60" s="2">
        <f t="shared" si="24"/>
        <v>461.14404000000002</v>
      </c>
      <c r="V60" s="2">
        <f t="shared" si="24"/>
        <v>107.03301999999999</v>
      </c>
      <c r="W60" s="2">
        <f t="shared" si="24"/>
        <v>0</v>
      </c>
      <c r="X60" s="2">
        <f t="shared" si="24"/>
        <v>341319.35</v>
      </c>
      <c r="Y60" s="2">
        <f t="shared" si="24"/>
        <v>179915.56</v>
      </c>
      <c r="Z60" s="2">
        <f t="shared" si="24"/>
        <v>0</v>
      </c>
      <c r="AA60" s="2">
        <f t="shared" si="24"/>
        <v>0</v>
      </c>
      <c r="AB60" s="2">
        <f t="shared" si="24"/>
        <v>0</v>
      </c>
      <c r="AC60" s="2">
        <f t="shared" si="24"/>
        <v>0</v>
      </c>
      <c r="AD60" s="2">
        <f t="shared" si="24"/>
        <v>0</v>
      </c>
      <c r="AE60" s="2">
        <f t="shared" si="24"/>
        <v>0</v>
      </c>
      <c r="AF60" s="2">
        <f t="shared" si="24"/>
        <v>0</v>
      </c>
      <c r="AG60" s="2">
        <f t="shared" si="24"/>
        <v>0</v>
      </c>
      <c r="AH60" s="2">
        <f t="shared" si="24"/>
        <v>0</v>
      </c>
      <c r="AI60" s="2">
        <f t="shared" si="24"/>
        <v>0</v>
      </c>
      <c r="AJ60" s="2">
        <f t="shared" si="24"/>
        <v>0</v>
      </c>
      <c r="AK60" s="2">
        <f t="shared" si="24"/>
        <v>0</v>
      </c>
      <c r="AL60" s="2">
        <f t="shared" si="24"/>
        <v>0</v>
      </c>
      <c r="AM60" s="2">
        <f t="shared" si="24"/>
        <v>0</v>
      </c>
      <c r="AN60" s="2">
        <f t="shared" si="24"/>
        <v>0</v>
      </c>
      <c r="AO60" s="2">
        <f t="shared" si="24"/>
        <v>0</v>
      </c>
      <c r="AP60" s="2">
        <f t="shared" si="24"/>
        <v>0</v>
      </c>
      <c r="AQ60" s="2">
        <f t="shared" si="24"/>
        <v>0</v>
      </c>
      <c r="AR60" s="2">
        <f t="shared" si="24"/>
        <v>971271.98</v>
      </c>
      <c r="AS60" s="2">
        <f t="shared" si="24"/>
        <v>22384.74</v>
      </c>
      <c r="AT60" s="2">
        <f t="shared" si="24"/>
        <v>948887.24</v>
      </c>
      <c r="AU60" s="2">
        <f t="shared" ref="AU60:BZ60" si="25">AU248</f>
        <v>0</v>
      </c>
      <c r="AV60" s="2">
        <f t="shared" si="25"/>
        <v>0</v>
      </c>
      <c r="AW60" s="2">
        <f t="shared" si="25"/>
        <v>0</v>
      </c>
      <c r="AX60" s="2">
        <f t="shared" si="25"/>
        <v>0</v>
      </c>
      <c r="AY60" s="2">
        <f t="shared" si="25"/>
        <v>0</v>
      </c>
      <c r="AZ60" s="2">
        <f t="shared" si="25"/>
        <v>0</v>
      </c>
      <c r="BA60" s="2">
        <f t="shared" si="25"/>
        <v>0</v>
      </c>
      <c r="BB60" s="2">
        <f t="shared" si="25"/>
        <v>0</v>
      </c>
      <c r="BC60" s="2">
        <f t="shared" si="25"/>
        <v>0</v>
      </c>
      <c r="BD60" s="2">
        <f t="shared" si="25"/>
        <v>0</v>
      </c>
      <c r="BE60" s="2">
        <f t="shared" si="25"/>
        <v>0</v>
      </c>
      <c r="BF60" s="2">
        <f t="shared" si="25"/>
        <v>0</v>
      </c>
      <c r="BG60" s="2">
        <f t="shared" si="25"/>
        <v>0</v>
      </c>
      <c r="BH60" s="2">
        <f t="shared" si="25"/>
        <v>0</v>
      </c>
      <c r="BI60" s="2">
        <f t="shared" si="25"/>
        <v>0</v>
      </c>
      <c r="BJ60" s="2">
        <f t="shared" si="25"/>
        <v>0</v>
      </c>
      <c r="BK60" s="2">
        <f t="shared" si="25"/>
        <v>0</v>
      </c>
      <c r="BL60" s="2">
        <f t="shared" si="25"/>
        <v>0</v>
      </c>
      <c r="BM60" s="2">
        <f t="shared" si="25"/>
        <v>0</v>
      </c>
      <c r="BN60" s="2">
        <f t="shared" si="25"/>
        <v>0</v>
      </c>
      <c r="BO60" s="2">
        <f t="shared" si="25"/>
        <v>0</v>
      </c>
      <c r="BP60" s="2">
        <f t="shared" si="25"/>
        <v>0</v>
      </c>
      <c r="BQ60" s="2">
        <f t="shared" si="25"/>
        <v>0</v>
      </c>
      <c r="BR60" s="2">
        <f t="shared" si="25"/>
        <v>0</v>
      </c>
      <c r="BS60" s="2">
        <f t="shared" si="25"/>
        <v>0</v>
      </c>
      <c r="BT60" s="2">
        <f t="shared" si="25"/>
        <v>0</v>
      </c>
      <c r="BU60" s="2">
        <f t="shared" si="25"/>
        <v>0</v>
      </c>
      <c r="BV60" s="2">
        <f t="shared" si="25"/>
        <v>0</v>
      </c>
      <c r="BW60" s="2">
        <f t="shared" si="25"/>
        <v>0</v>
      </c>
      <c r="BX60" s="2">
        <f t="shared" si="25"/>
        <v>0</v>
      </c>
      <c r="BY60" s="2">
        <f t="shared" si="25"/>
        <v>0</v>
      </c>
      <c r="BZ60" s="2">
        <f t="shared" si="25"/>
        <v>0</v>
      </c>
      <c r="CA60" s="2">
        <f t="shared" ref="CA60:DF60" si="26">CA248</f>
        <v>0</v>
      </c>
      <c r="CB60" s="2">
        <f t="shared" si="26"/>
        <v>0</v>
      </c>
      <c r="CC60" s="2">
        <f t="shared" si="26"/>
        <v>0</v>
      </c>
      <c r="CD60" s="2">
        <f t="shared" si="26"/>
        <v>0</v>
      </c>
      <c r="CE60" s="2">
        <f t="shared" si="26"/>
        <v>0</v>
      </c>
      <c r="CF60" s="2">
        <f t="shared" si="26"/>
        <v>0</v>
      </c>
      <c r="CG60" s="2">
        <f t="shared" si="26"/>
        <v>0</v>
      </c>
      <c r="CH60" s="2">
        <f t="shared" si="26"/>
        <v>0</v>
      </c>
      <c r="CI60" s="2">
        <f t="shared" si="26"/>
        <v>0</v>
      </c>
      <c r="CJ60" s="2">
        <f t="shared" si="26"/>
        <v>0</v>
      </c>
      <c r="CK60" s="2">
        <f t="shared" si="26"/>
        <v>0</v>
      </c>
      <c r="CL60" s="2">
        <f t="shared" si="26"/>
        <v>0</v>
      </c>
      <c r="CM60" s="2">
        <f t="shared" si="26"/>
        <v>0</v>
      </c>
      <c r="CN60" s="2">
        <f t="shared" si="26"/>
        <v>0</v>
      </c>
      <c r="CO60" s="2">
        <f t="shared" si="26"/>
        <v>0</v>
      </c>
      <c r="CP60" s="2">
        <f t="shared" si="26"/>
        <v>0</v>
      </c>
      <c r="CQ60" s="2">
        <f t="shared" si="26"/>
        <v>0</v>
      </c>
      <c r="CR60" s="2">
        <f t="shared" si="26"/>
        <v>0</v>
      </c>
      <c r="CS60" s="2">
        <f t="shared" si="26"/>
        <v>0</v>
      </c>
      <c r="CT60" s="2">
        <f t="shared" si="26"/>
        <v>0</v>
      </c>
      <c r="CU60" s="2">
        <f t="shared" si="26"/>
        <v>0</v>
      </c>
      <c r="CV60" s="2">
        <f t="shared" si="26"/>
        <v>0</v>
      </c>
      <c r="CW60" s="2">
        <f t="shared" si="26"/>
        <v>0</v>
      </c>
      <c r="CX60" s="2">
        <f t="shared" si="26"/>
        <v>0</v>
      </c>
      <c r="CY60" s="2">
        <f t="shared" si="26"/>
        <v>0</v>
      </c>
      <c r="CZ60" s="2">
        <f t="shared" si="26"/>
        <v>0</v>
      </c>
      <c r="DA60" s="2">
        <f t="shared" si="26"/>
        <v>0</v>
      </c>
      <c r="DB60" s="2">
        <f t="shared" si="26"/>
        <v>0</v>
      </c>
      <c r="DC60" s="2">
        <f t="shared" si="26"/>
        <v>0</v>
      </c>
      <c r="DD60" s="2">
        <f t="shared" si="26"/>
        <v>0</v>
      </c>
      <c r="DE60" s="2">
        <f t="shared" si="26"/>
        <v>0</v>
      </c>
      <c r="DF60" s="2">
        <f t="shared" si="26"/>
        <v>0</v>
      </c>
      <c r="DG60" s="3">
        <f t="shared" ref="DG60:EL60" si="27">DG248</f>
        <v>0</v>
      </c>
      <c r="DH60" s="3">
        <f t="shared" si="27"/>
        <v>0</v>
      </c>
      <c r="DI60" s="3">
        <f t="shared" si="27"/>
        <v>0</v>
      </c>
      <c r="DJ60" s="3">
        <f t="shared" si="27"/>
        <v>0</v>
      </c>
      <c r="DK60" s="3">
        <f t="shared" si="27"/>
        <v>0</v>
      </c>
      <c r="DL60" s="3">
        <f t="shared" si="27"/>
        <v>0</v>
      </c>
      <c r="DM60" s="3">
        <f t="shared" si="27"/>
        <v>0</v>
      </c>
      <c r="DN60" s="3">
        <f t="shared" si="27"/>
        <v>0</v>
      </c>
      <c r="DO60" s="3">
        <f t="shared" si="27"/>
        <v>0</v>
      </c>
      <c r="DP60" s="3">
        <f t="shared" si="27"/>
        <v>0</v>
      </c>
      <c r="DQ60" s="3">
        <f t="shared" si="27"/>
        <v>0</v>
      </c>
      <c r="DR60" s="3">
        <f t="shared" si="27"/>
        <v>0</v>
      </c>
      <c r="DS60" s="3">
        <f t="shared" si="27"/>
        <v>0</v>
      </c>
      <c r="DT60" s="3">
        <f t="shared" si="27"/>
        <v>0</v>
      </c>
      <c r="DU60" s="3">
        <f t="shared" si="27"/>
        <v>0</v>
      </c>
      <c r="DV60" s="3">
        <f t="shared" si="27"/>
        <v>0</v>
      </c>
      <c r="DW60" s="3">
        <f t="shared" si="27"/>
        <v>0</v>
      </c>
      <c r="DX60" s="3">
        <f t="shared" si="27"/>
        <v>0</v>
      </c>
      <c r="DY60" s="3">
        <f t="shared" si="27"/>
        <v>0</v>
      </c>
      <c r="DZ60" s="3">
        <f t="shared" si="27"/>
        <v>0</v>
      </c>
      <c r="EA60" s="3">
        <f t="shared" si="27"/>
        <v>0</v>
      </c>
      <c r="EB60" s="3">
        <f t="shared" si="27"/>
        <v>0</v>
      </c>
      <c r="EC60" s="3">
        <f t="shared" si="27"/>
        <v>0</v>
      </c>
      <c r="ED60" s="3">
        <f t="shared" si="27"/>
        <v>0</v>
      </c>
      <c r="EE60" s="3">
        <f t="shared" si="27"/>
        <v>0</v>
      </c>
      <c r="EF60" s="3">
        <f t="shared" si="27"/>
        <v>0</v>
      </c>
      <c r="EG60" s="3">
        <f t="shared" si="27"/>
        <v>0</v>
      </c>
      <c r="EH60" s="3">
        <f t="shared" si="27"/>
        <v>0</v>
      </c>
      <c r="EI60" s="3">
        <f t="shared" si="27"/>
        <v>0</v>
      </c>
      <c r="EJ60" s="3">
        <f t="shared" si="27"/>
        <v>0</v>
      </c>
      <c r="EK60" s="3">
        <f t="shared" si="27"/>
        <v>0</v>
      </c>
      <c r="EL60" s="3">
        <f t="shared" si="27"/>
        <v>0</v>
      </c>
      <c r="EM60" s="3">
        <f t="shared" ref="EM60:FR60" si="28">EM248</f>
        <v>0</v>
      </c>
      <c r="EN60" s="3">
        <f t="shared" si="28"/>
        <v>0</v>
      </c>
      <c r="EO60" s="3">
        <f t="shared" si="28"/>
        <v>0</v>
      </c>
      <c r="EP60" s="3">
        <f t="shared" si="28"/>
        <v>0</v>
      </c>
      <c r="EQ60" s="3">
        <f t="shared" si="28"/>
        <v>0</v>
      </c>
      <c r="ER60" s="3">
        <f t="shared" si="28"/>
        <v>0</v>
      </c>
      <c r="ES60" s="3">
        <f t="shared" si="28"/>
        <v>0</v>
      </c>
      <c r="ET60" s="3">
        <f t="shared" si="28"/>
        <v>0</v>
      </c>
      <c r="EU60" s="3">
        <f t="shared" si="28"/>
        <v>0</v>
      </c>
      <c r="EV60" s="3">
        <f t="shared" si="28"/>
        <v>0</v>
      </c>
      <c r="EW60" s="3">
        <f t="shared" si="28"/>
        <v>0</v>
      </c>
      <c r="EX60" s="3">
        <f t="shared" si="28"/>
        <v>0</v>
      </c>
      <c r="EY60" s="3">
        <f t="shared" si="28"/>
        <v>0</v>
      </c>
      <c r="EZ60" s="3">
        <f t="shared" si="28"/>
        <v>0</v>
      </c>
      <c r="FA60" s="3">
        <f t="shared" si="28"/>
        <v>0</v>
      </c>
      <c r="FB60" s="3">
        <f t="shared" si="28"/>
        <v>0</v>
      </c>
      <c r="FC60" s="3">
        <f t="shared" si="28"/>
        <v>0</v>
      </c>
      <c r="FD60" s="3">
        <f t="shared" si="28"/>
        <v>0</v>
      </c>
      <c r="FE60" s="3">
        <f t="shared" si="28"/>
        <v>0</v>
      </c>
      <c r="FF60" s="3">
        <f t="shared" si="28"/>
        <v>0</v>
      </c>
      <c r="FG60" s="3">
        <f t="shared" si="28"/>
        <v>0</v>
      </c>
      <c r="FH60" s="3">
        <f t="shared" si="28"/>
        <v>0</v>
      </c>
      <c r="FI60" s="3">
        <f t="shared" si="28"/>
        <v>0</v>
      </c>
      <c r="FJ60" s="3">
        <f t="shared" si="28"/>
        <v>0</v>
      </c>
      <c r="FK60" s="3">
        <f t="shared" si="28"/>
        <v>0</v>
      </c>
      <c r="FL60" s="3">
        <f t="shared" si="28"/>
        <v>0</v>
      </c>
      <c r="FM60" s="3">
        <f t="shared" si="28"/>
        <v>0</v>
      </c>
      <c r="FN60" s="3">
        <f t="shared" si="28"/>
        <v>0</v>
      </c>
      <c r="FO60" s="3">
        <f t="shared" si="28"/>
        <v>0</v>
      </c>
      <c r="FP60" s="3">
        <f t="shared" si="28"/>
        <v>0</v>
      </c>
      <c r="FQ60" s="3">
        <f t="shared" si="28"/>
        <v>0</v>
      </c>
      <c r="FR60" s="3">
        <f t="shared" si="28"/>
        <v>0</v>
      </c>
      <c r="FS60" s="3">
        <f t="shared" ref="FS60:GX60" si="29">FS248</f>
        <v>0</v>
      </c>
      <c r="FT60" s="3">
        <f t="shared" si="29"/>
        <v>0</v>
      </c>
      <c r="FU60" s="3">
        <f t="shared" si="29"/>
        <v>0</v>
      </c>
      <c r="FV60" s="3">
        <f t="shared" si="29"/>
        <v>0</v>
      </c>
      <c r="FW60" s="3">
        <f t="shared" si="29"/>
        <v>0</v>
      </c>
      <c r="FX60" s="3">
        <f t="shared" si="29"/>
        <v>0</v>
      </c>
      <c r="FY60" s="3">
        <f t="shared" si="29"/>
        <v>0</v>
      </c>
      <c r="FZ60" s="3">
        <f t="shared" si="29"/>
        <v>0</v>
      </c>
      <c r="GA60" s="3">
        <f t="shared" si="29"/>
        <v>0</v>
      </c>
      <c r="GB60" s="3">
        <f t="shared" si="29"/>
        <v>0</v>
      </c>
      <c r="GC60" s="3">
        <f t="shared" si="29"/>
        <v>0</v>
      </c>
      <c r="GD60" s="3">
        <f t="shared" si="29"/>
        <v>0</v>
      </c>
      <c r="GE60" s="3">
        <f t="shared" si="29"/>
        <v>0</v>
      </c>
      <c r="GF60" s="3">
        <f t="shared" si="29"/>
        <v>0</v>
      </c>
      <c r="GG60" s="3">
        <f t="shared" si="29"/>
        <v>0</v>
      </c>
      <c r="GH60" s="3">
        <f t="shared" si="29"/>
        <v>0</v>
      </c>
      <c r="GI60" s="3">
        <f t="shared" si="29"/>
        <v>0</v>
      </c>
      <c r="GJ60" s="3">
        <f t="shared" si="29"/>
        <v>0</v>
      </c>
      <c r="GK60" s="3">
        <f t="shared" si="29"/>
        <v>0</v>
      </c>
      <c r="GL60" s="3">
        <f t="shared" si="29"/>
        <v>0</v>
      </c>
      <c r="GM60" s="3">
        <f t="shared" si="29"/>
        <v>0</v>
      </c>
      <c r="GN60" s="10">
        <f t="shared" si="29"/>
        <v>0</v>
      </c>
      <c r="GO60" s="3">
        <f t="shared" si="29"/>
        <v>0</v>
      </c>
      <c r="GP60" s="3">
        <f t="shared" si="29"/>
        <v>0</v>
      </c>
      <c r="GQ60" s="3">
        <f t="shared" si="29"/>
        <v>0</v>
      </c>
      <c r="GR60" s="3">
        <f t="shared" si="29"/>
        <v>0</v>
      </c>
      <c r="GS60" s="3">
        <f t="shared" si="29"/>
        <v>0</v>
      </c>
      <c r="GT60" s="3">
        <f t="shared" si="29"/>
        <v>0</v>
      </c>
      <c r="GU60" s="3">
        <f t="shared" si="29"/>
        <v>0</v>
      </c>
      <c r="GV60" s="3">
        <f t="shared" si="29"/>
        <v>0</v>
      </c>
      <c r="GW60" s="3">
        <f t="shared" si="29"/>
        <v>0</v>
      </c>
      <c r="GX60" s="3">
        <f t="shared" si="29"/>
        <v>0</v>
      </c>
    </row>
    <row r="62" spans="1:206" x14ac:dyDescent="0.25">
      <c r="A62" s="1">
        <v>5</v>
      </c>
      <c r="B62" s="1">
        <v>1</v>
      </c>
      <c r="C62" s="1"/>
      <c r="D62" s="1">
        <f>ROW(A81)</f>
        <v>81</v>
      </c>
      <c r="E62" s="1"/>
      <c r="F62" s="1" t="s">
        <v>72</v>
      </c>
      <c r="G62" s="1" t="s">
        <v>73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5">
      <c r="A64" s="2">
        <v>52</v>
      </c>
      <c r="B64" s="2">
        <f t="shared" ref="B64:G64" si="30">B81</f>
        <v>1</v>
      </c>
      <c r="C64" s="2">
        <f t="shared" si="30"/>
        <v>5</v>
      </c>
      <c r="D64" s="2">
        <f t="shared" si="30"/>
        <v>62</v>
      </c>
      <c r="E64" s="2">
        <f t="shared" si="30"/>
        <v>0</v>
      </c>
      <c r="F64" s="2" t="str">
        <f t="shared" si="30"/>
        <v>Новый подраздел</v>
      </c>
      <c r="G64" s="2" t="str">
        <f t="shared" si="30"/>
        <v>90.1 Демонтаж, монтаж разъединителей 6-10 кВ</v>
      </c>
      <c r="H64" s="2"/>
      <c r="I64" s="2"/>
      <c r="J64" s="2"/>
      <c r="K64" s="2"/>
      <c r="L64" s="2"/>
      <c r="M64" s="2"/>
      <c r="N64" s="2"/>
      <c r="O64" s="2">
        <f t="shared" ref="O64:AT64" si="31">O81</f>
        <v>9585.81</v>
      </c>
      <c r="P64" s="2">
        <f t="shared" si="31"/>
        <v>0</v>
      </c>
      <c r="Q64" s="2">
        <f t="shared" si="31"/>
        <v>1733.71</v>
      </c>
      <c r="R64" s="2">
        <f t="shared" si="31"/>
        <v>1074.79</v>
      </c>
      <c r="S64" s="2">
        <f t="shared" si="31"/>
        <v>6777.31</v>
      </c>
      <c r="T64" s="2">
        <f t="shared" si="31"/>
        <v>0</v>
      </c>
      <c r="U64" s="2">
        <f t="shared" si="31"/>
        <v>10.848040000000001</v>
      </c>
      <c r="V64" s="2">
        <f t="shared" si="31"/>
        <v>1.4912399999999999</v>
      </c>
      <c r="W64" s="2">
        <f t="shared" si="31"/>
        <v>0</v>
      </c>
      <c r="X64" s="2">
        <f t="shared" si="31"/>
        <v>8087.67</v>
      </c>
      <c r="Y64" s="2">
        <f t="shared" si="31"/>
        <v>4711.26</v>
      </c>
      <c r="Z64" s="2">
        <f t="shared" si="31"/>
        <v>0</v>
      </c>
      <c r="AA64" s="2">
        <f t="shared" si="31"/>
        <v>0</v>
      </c>
      <c r="AB64" s="2">
        <f t="shared" si="31"/>
        <v>9585.81</v>
      </c>
      <c r="AC64" s="2">
        <f t="shared" si="31"/>
        <v>0</v>
      </c>
      <c r="AD64" s="2">
        <f t="shared" si="31"/>
        <v>1733.71</v>
      </c>
      <c r="AE64" s="2">
        <f t="shared" si="31"/>
        <v>1074.79</v>
      </c>
      <c r="AF64" s="2">
        <f t="shared" si="31"/>
        <v>6777.31</v>
      </c>
      <c r="AG64" s="2">
        <f t="shared" si="31"/>
        <v>0</v>
      </c>
      <c r="AH64" s="2">
        <f t="shared" si="31"/>
        <v>10.848040000000001</v>
      </c>
      <c r="AI64" s="2">
        <f t="shared" si="31"/>
        <v>1.4912399999999999</v>
      </c>
      <c r="AJ64" s="2">
        <f t="shared" si="31"/>
        <v>0</v>
      </c>
      <c r="AK64" s="2">
        <f t="shared" si="31"/>
        <v>8087.67</v>
      </c>
      <c r="AL64" s="2">
        <f t="shared" si="31"/>
        <v>4711.26</v>
      </c>
      <c r="AM64" s="2">
        <f t="shared" si="31"/>
        <v>0</v>
      </c>
      <c r="AN64" s="2">
        <f t="shared" si="31"/>
        <v>0</v>
      </c>
      <c r="AO64" s="2">
        <f t="shared" si="31"/>
        <v>0</v>
      </c>
      <c r="AP64" s="2">
        <f t="shared" si="31"/>
        <v>0</v>
      </c>
      <c r="AQ64" s="2">
        <f t="shared" si="31"/>
        <v>0</v>
      </c>
      <c r="AR64" s="2">
        <f t="shared" si="31"/>
        <v>22384.74</v>
      </c>
      <c r="AS64" s="2">
        <f t="shared" si="31"/>
        <v>22384.74</v>
      </c>
      <c r="AT64" s="2">
        <f t="shared" si="31"/>
        <v>0</v>
      </c>
      <c r="AU64" s="2">
        <f t="shared" ref="AU64:BZ64" si="32">AU81</f>
        <v>0</v>
      </c>
      <c r="AV64" s="2">
        <f t="shared" si="32"/>
        <v>0</v>
      </c>
      <c r="AW64" s="2">
        <f t="shared" si="32"/>
        <v>0</v>
      </c>
      <c r="AX64" s="2">
        <f t="shared" si="32"/>
        <v>0</v>
      </c>
      <c r="AY64" s="2">
        <f t="shared" si="32"/>
        <v>0</v>
      </c>
      <c r="AZ64" s="2">
        <f t="shared" si="32"/>
        <v>0</v>
      </c>
      <c r="BA64" s="2">
        <f t="shared" si="32"/>
        <v>0</v>
      </c>
      <c r="BB64" s="2">
        <f t="shared" si="32"/>
        <v>0</v>
      </c>
      <c r="BC64" s="2">
        <f t="shared" si="32"/>
        <v>0</v>
      </c>
      <c r="BD64" s="2">
        <f t="shared" si="32"/>
        <v>0</v>
      </c>
      <c r="BE64" s="2">
        <f t="shared" si="32"/>
        <v>0</v>
      </c>
      <c r="BF64" s="2">
        <f t="shared" si="32"/>
        <v>0</v>
      </c>
      <c r="BG64" s="2">
        <f t="shared" si="32"/>
        <v>0</v>
      </c>
      <c r="BH64" s="2">
        <f t="shared" si="32"/>
        <v>0</v>
      </c>
      <c r="BI64" s="2">
        <f t="shared" si="32"/>
        <v>0</v>
      </c>
      <c r="BJ64" s="2">
        <f t="shared" si="32"/>
        <v>0</v>
      </c>
      <c r="BK64" s="2">
        <f t="shared" si="32"/>
        <v>0</v>
      </c>
      <c r="BL64" s="2">
        <f t="shared" si="32"/>
        <v>0</v>
      </c>
      <c r="BM64" s="2">
        <f t="shared" si="32"/>
        <v>0</v>
      </c>
      <c r="BN64" s="2">
        <f t="shared" si="32"/>
        <v>0</v>
      </c>
      <c r="BO64" s="2">
        <f t="shared" si="32"/>
        <v>0</v>
      </c>
      <c r="BP64" s="2">
        <f t="shared" si="32"/>
        <v>0</v>
      </c>
      <c r="BQ64" s="2">
        <f t="shared" si="32"/>
        <v>0</v>
      </c>
      <c r="BR64" s="2">
        <f t="shared" si="32"/>
        <v>0</v>
      </c>
      <c r="BS64" s="2">
        <f t="shared" si="32"/>
        <v>0</v>
      </c>
      <c r="BT64" s="2">
        <f t="shared" si="32"/>
        <v>0</v>
      </c>
      <c r="BU64" s="2">
        <f t="shared" si="32"/>
        <v>0</v>
      </c>
      <c r="BV64" s="2">
        <f t="shared" si="32"/>
        <v>0</v>
      </c>
      <c r="BW64" s="2">
        <f t="shared" si="32"/>
        <v>0</v>
      </c>
      <c r="BX64" s="2">
        <f t="shared" si="32"/>
        <v>0</v>
      </c>
      <c r="BY64" s="2">
        <f t="shared" si="32"/>
        <v>0</v>
      </c>
      <c r="BZ64" s="2">
        <f t="shared" si="32"/>
        <v>0</v>
      </c>
      <c r="CA64" s="2">
        <f t="shared" ref="CA64:DF64" si="33">CA81</f>
        <v>22384.74</v>
      </c>
      <c r="CB64" s="2">
        <f t="shared" si="33"/>
        <v>22384.74</v>
      </c>
      <c r="CC64" s="2">
        <f t="shared" si="33"/>
        <v>0</v>
      </c>
      <c r="CD64" s="2">
        <f t="shared" si="33"/>
        <v>0</v>
      </c>
      <c r="CE64" s="2">
        <f t="shared" si="33"/>
        <v>0</v>
      </c>
      <c r="CF64" s="2">
        <f t="shared" si="33"/>
        <v>0</v>
      </c>
      <c r="CG64" s="2">
        <f t="shared" si="33"/>
        <v>0</v>
      </c>
      <c r="CH64" s="2">
        <f t="shared" si="33"/>
        <v>0</v>
      </c>
      <c r="CI64" s="2">
        <f t="shared" si="33"/>
        <v>0</v>
      </c>
      <c r="CJ64" s="2">
        <f t="shared" si="33"/>
        <v>0</v>
      </c>
      <c r="CK64" s="2">
        <f t="shared" si="33"/>
        <v>0</v>
      </c>
      <c r="CL64" s="2">
        <f t="shared" si="33"/>
        <v>0</v>
      </c>
      <c r="CM64" s="2">
        <f t="shared" si="33"/>
        <v>0</v>
      </c>
      <c r="CN64" s="2">
        <f t="shared" si="33"/>
        <v>0</v>
      </c>
      <c r="CO64" s="2">
        <f t="shared" si="33"/>
        <v>0</v>
      </c>
      <c r="CP64" s="2">
        <f t="shared" si="33"/>
        <v>0</v>
      </c>
      <c r="CQ64" s="2">
        <f t="shared" si="33"/>
        <v>0</v>
      </c>
      <c r="CR64" s="2">
        <f t="shared" si="33"/>
        <v>0</v>
      </c>
      <c r="CS64" s="2">
        <f t="shared" si="33"/>
        <v>0</v>
      </c>
      <c r="CT64" s="2">
        <f t="shared" si="33"/>
        <v>0</v>
      </c>
      <c r="CU64" s="2">
        <f t="shared" si="33"/>
        <v>0</v>
      </c>
      <c r="CV64" s="2">
        <f t="shared" si="33"/>
        <v>0</v>
      </c>
      <c r="CW64" s="2">
        <f t="shared" si="33"/>
        <v>0</v>
      </c>
      <c r="CX64" s="2">
        <f t="shared" si="33"/>
        <v>0</v>
      </c>
      <c r="CY64" s="2">
        <f t="shared" si="33"/>
        <v>0</v>
      </c>
      <c r="CZ64" s="2">
        <f t="shared" si="33"/>
        <v>0</v>
      </c>
      <c r="DA64" s="2">
        <f t="shared" si="33"/>
        <v>0</v>
      </c>
      <c r="DB64" s="2">
        <f t="shared" si="33"/>
        <v>0</v>
      </c>
      <c r="DC64" s="2">
        <f t="shared" si="33"/>
        <v>0</v>
      </c>
      <c r="DD64" s="2">
        <f t="shared" si="33"/>
        <v>0</v>
      </c>
      <c r="DE64" s="2">
        <f t="shared" si="33"/>
        <v>0</v>
      </c>
      <c r="DF64" s="2">
        <f t="shared" si="33"/>
        <v>0</v>
      </c>
      <c r="DG64" s="3">
        <f t="shared" ref="DG64:EL64" si="34">DG81</f>
        <v>0</v>
      </c>
      <c r="DH64" s="3">
        <f t="shared" si="34"/>
        <v>0</v>
      </c>
      <c r="DI64" s="3">
        <f t="shared" si="34"/>
        <v>0</v>
      </c>
      <c r="DJ64" s="3">
        <f t="shared" si="34"/>
        <v>0</v>
      </c>
      <c r="DK64" s="3">
        <f t="shared" si="34"/>
        <v>0</v>
      </c>
      <c r="DL64" s="3">
        <f t="shared" si="34"/>
        <v>0</v>
      </c>
      <c r="DM64" s="3">
        <f t="shared" si="34"/>
        <v>0</v>
      </c>
      <c r="DN64" s="3">
        <f t="shared" si="34"/>
        <v>0</v>
      </c>
      <c r="DO64" s="3">
        <f t="shared" si="34"/>
        <v>0</v>
      </c>
      <c r="DP64" s="3">
        <f t="shared" si="34"/>
        <v>0</v>
      </c>
      <c r="DQ64" s="3">
        <f t="shared" si="34"/>
        <v>0</v>
      </c>
      <c r="DR64" s="3">
        <f t="shared" si="34"/>
        <v>0</v>
      </c>
      <c r="DS64" s="3">
        <f t="shared" si="34"/>
        <v>0</v>
      </c>
      <c r="DT64" s="3">
        <f t="shared" si="34"/>
        <v>0</v>
      </c>
      <c r="DU64" s="3">
        <f t="shared" si="34"/>
        <v>0</v>
      </c>
      <c r="DV64" s="3">
        <f t="shared" si="34"/>
        <v>0</v>
      </c>
      <c r="DW64" s="3">
        <f t="shared" si="34"/>
        <v>0</v>
      </c>
      <c r="DX64" s="3">
        <f t="shared" si="34"/>
        <v>0</v>
      </c>
      <c r="DY64" s="3">
        <f t="shared" si="34"/>
        <v>0</v>
      </c>
      <c r="DZ64" s="3">
        <f t="shared" si="34"/>
        <v>0</v>
      </c>
      <c r="EA64" s="3">
        <f t="shared" si="34"/>
        <v>0</v>
      </c>
      <c r="EB64" s="3">
        <f t="shared" si="34"/>
        <v>0</v>
      </c>
      <c r="EC64" s="3">
        <f t="shared" si="34"/>
        <v>0</v>
      </c>
      <c r="ED64" s="3">
        <f t="shared" si="34"/>
        <v>0</v>
      </c>
      <c r="EE64" s="3">
        <f t="shared" si="34"/>
        <v>0</v>
      </c>
      <c r="EF64" s="3">
        <f t="shared" si="34"/>
        <v>0</v>
      </c>
      <c r="EG64" s="3">
        <f t="shared" si="34"/>
        <v>0</v>
      </c>
      <c r="EH64" s="3">
        <f t="shared" si="34"/>
        <v>0</v>
      </c>
      <c r="EI64" s="3">
        <f t="shared" si="34"/>
        <v>0</v>
      </c>
      <c r="EJ64" s="3">
        <f t="shared" si="34"/>
        <v>0</v>
      </c>
      <c r="EK64" s="3">
        <f t="shared" si="34"/>
        <v>0</v>
      </c>
      <c r="EL64" s="3">
        <f t="shared" si="34"/>
        <v>0</v>
      </c>
      <c r="EM64" s="3">
        <f t="shared" ref="EM64:FR64" si="35">EM81</f>
        <v>0</v>
      </c>
      <c r="EN64" s="3">
        <f t="shared" si="35"/>
        <v>0</v>
      </c>
      <c r="EO64" s="3">
        <f t="shared" si="35"/>
        <v>0</v>
      </c>
      <c r="EP64" s="3">
        <f t="shared" si="35"/>
        <v>0</v>
      </c>
      <c r="EQ64" s="3">
        <f t="shared" si="35"/>
        <v>0</v>
      </c>
      <c r="ER64" s="3">
        <f t="shared" si="35"/>
        <v>0</v>
      </c>
      <c r="ES64" s="3">
        <f t="shared" si="35"/>
        <v>0</v>
      </c>
      <c r="ET64" s="3">
        <f t="shared" si="35"/>
        <v>0</v>
      </c>
      <c r="EU64" s="3">
        <f t="shared" si="35"/>
        <v>0</v>
      </c>
      <c r="EV64" s="3">
        <f t="shared" si="35"/>
        <v>0</v>
      </c>
      <c r="EW64" s="3">
        <f t="shared" si="35"/>
        <v>0</v>
      </c>
      <c r="EX64" s="3">
        <f t="shared" si="35"/>
        <v>0</v>
      </c>
      <c r="EY64" s="3">
        <f t="shared" si="35"/>
        <v>0</v>
      </c>
      <c r="EZ64" s="3">
        <f t="shared" si="35"/>
        <v>0</v>
      </c>
      <c r="FA64" s="3">
        <f t="shared" si="35"/>
        <v>0</v>
      </c>
      <c r="FB64" s="3">
        <f t="shared" si="35"/>
        <v>0</v>
      </c>
      <c r="FC64" s="3">
        <f t="shared" si="35"/>
        <v>0</v>
      </c>
      <c r="FD64" s="3">
        <f t="shared" si="35"/>
        <v>0</v>
      </c>
      <c r="FE64" s="3">
        <f t="shared" si="35"/>
        <v>0</v>
      </c>
      <c r="FF64" s="3">
        <f t="shared" si="35"/>
        <v>0</v>
      </c>
      <c r="FG64" s="3">
        <f t="shared" si="35"/>
        <v>0</v>
      </c>
      <c r="FH64" s="3">
        <f t="shared" si="35"/>
        <v>0</v>
      </c>
      <c r="FI64" s="3">
        <f t="shared" si="35"/>
        <v>0</v>
      </c>
      <c r="FJ64" s="3">
        <f t="shared" si="35"/>
        <v>0</v>
      </c>
      <c r="FK64" s="3">
        <f t="shared" si="35"/>
        <v>0</v>
      </c>
      <c r="FL64" s="3">
        <f t="shared" si="35"/>
        <v>0</v>
      </c>
      <c r="FM64" s="3">
        <f t="shared" si="35"/>
        <v>0</v>
      </c>
      <c r="FN64" s="3">
        <f t="shared" si="35"/>
        <v>0</v>
      </c>
      <c r="FO64" s="3">
        <f t="shared" si="35"/>
        <v>0</v>
      </c>
      <c r="FP64" s="3">
        <f t="shared" si="35"/>
        <v>0</v>
      </c>
      <c r="FQ64" s="3">
        <f t="shared" si="35"/>
        <v>0</v>
      </c>
      <c r="FR64" s="3">
        <f t="shared" si="35"/>
        <v>0</v>
      </c>
      <c r="FS64" s="3">
        <f t="shared" ref="FS64:GX64" si="36">FS81</f>
        <v>0</v>
      </c>
      <c r="FT64" s="3">
        <f t="shared" si="36"/>
        <v>0</v>
      </c>
      <c r="FU64" s="3">
        <f t="shared" si="36"/>
        <v>0</v>
      </c>
      <c r="FV64" s="3">
        <f t="shared" si="36"/>
        <v>0</v>
      </c>
      <c r="FW64" s="3">
        <f t="shared" si="36"/>
        <v>0</v>
      </c>
      <c r="FX64" s="3">
        <f t="shared" si="36"/>
        <v>0</v>
      </c>
      <c r="FY64" s="3">
        <f t="shared" si="36"/>
        <v>0</v>
      </c>
      <c r="FZ64" s="3">
        <f t="shared" si="36"/>
        <v>0</v>
      </c>
      <c r="GA64" s="3">
        <f t="shared" si="36"/>
        <v>0</v>
      </c>
      <c r="GB64" s="3">
        <f t="shared" si="36"/>
        <v>0</v>
      </c>
      <c r="GC64" s="3">
        <f t="shared" si="36"/>
        <v>0</v>
      </c>
      <c r="GD64" s="3">
        <f t="shared" si="36"/>
        <v>0</v>
      </c>
      <c r="GE64" s="3">
        <f t="shared" si="36"/>
        <v>0</v>
      </c>
      <c r="GF64" s="3">
        <f t="shared" si="36"/>
        <v>0</v>
      </c>
      <c r="GG64" s="3">
        <f t="shared" si="36"/>
        <v>0</v>
      </c>
      <c r="GH64" s="3">
        <f t="shared" si="36"/>
        <v>0</v>
      </c>
      <c r="GI64" s="3">
        <f t="shared" si="36"/>
        <v>0</v>
      </c>
      <c r="GJ64" s="3">
        <f t="shared" si="36"/>
        <v>0</v>
      </c>
      <c r="GK64" s="3">
        <f t="shared" si="36"/>
        <v>0</v>
      </c>
      <c r="GL64" s="3">
        <f t="shared" si="36"/>
        <v>0</v>
      </c>
      <c r="GM64" s="3">
        <f t="shared" si="36"/>
        <v>0</v>
      </c>
      <c r="GN64" s="10">
        <f t="shared" si="36"/>
        <v>0</v>
      </c>
      <c r="GO64" s="3">
        <f t="shared" si="36"/>
        <v>0</v>
      </c>
      <c r="GP64" s="3">
        <f t="shared" si="36"/>
        <v>0</v>
      </c>
      <c r="GQ64" s="3">
        <f t="shared" si="36"/>
        <v>0</v>
      </c>
      <c r="GR64" s="3">
        <f t="shared" si="36"/>
        <v>0</v>
      </c>
      <c r="GS64" s="3">
        <f t="shared" si="36"/>
        <v>0</v>
      </c>
      <c r="GT64" s="3">
        <f t="shared" si="36"/>
        <v>0</v>
      </c>
      <c r="GU64" s="3">
        <f t="shared" si="36"/>
        <v>0</v>
      </c>
      <c r="GV64" s="3">
        <f t="shared" si="36"/>
        <v>0</v>
      </c>
      <c r="GW64" s="3">
        <f t="shared" si="36"/>
        <v>0</v>
      </c>
      <c r="GX64" s="3">
        <f t="shared" si="36"/>
        <v>0</v>
      </c>
    </row>
    <row r="66" spans="1:245" x14ac:dyDescent="0.25">
      <c r="A66">
        <v>17</v>
      </c>
      <c r="B66">
        <v>1</v>
      </c>
      <c r="C66">
        <f>ROW(SmtRes!A15)</f>
        <v>15</v>
      </c>
      <c r="D66">
        <f>ROW(EtalonRes!A15)</f>
        <v>15</v>
      </c>
      <c r="E66" t="s">
        <v>74</v>
      </c>
      <c r="F66" t="s">
        <v>75</v>
      </c>
      <c r="G66" t="s">
        <v>76</v>
      </c>
      <c r="H66" t="s">
        <v>77</v>
      </c>
      <c r="I66">
        <v>1</v>
      </c>
      <c r="J66">
        <v>0</v>
      </c>
      <c r="K66">
        <v>1</v>
      </c>
      <c r="O66">
        <f t="shared" ref="O66:O79" si="37">ROUND(CP66,2)</f>
        <v>3947.1</v>
      </c>
      <c r="P66">
        <f>SUMIF(SmtRes!AQ1:'SmtRes'!AQ15,"=1",SmtRes!DF1:'SmtRes'!DF15)</f>
        <v>0</v>
      </c>
      <c r="Q66">
        <f>SUMIF(SmtRes!AQ1:'SmtRes'!AQ15,"=1",SmtRes!DG1:'SmtRes'!DG15)</f>
        <v>713.88</v>
      </c>
      <c r="R66">
        <f>SUMIF(SmtRes!AQ1:'SmtRes'!AQ15,"=1",SmtRes!DH1:'SmtRes'!DH15)</f>
        <v>442.56000000000006</v>
      </c>
      <c r="S66">
        <f>SUMIF(SmtRes!AQ1:'SmtRes'!AQ15,"=1",SmtRes!DI1:'SmtRes'!DI15)</f>
        <v>2790.66</v>
      </c>
      <c r="T66">
        <f t="shared" ref="T66:T79" si="38">ROUND(CU66*I66,2)</f>
        <v>0</v>
      </c>
      <c r="U66">
        <f>SUMIF(SmtRes!AQ1:'SmtRes'!AQ15,"=1",SmtRes!CV1:'SmtRes'!CV15)</f>
        <v>4.4668400000000004</v>
      </c>
      <c r="V66">
        <f>SUMIF(SmtRes!AQ1:'SmtRes'!AQ15,"=1",SmtRes!CW1:'SmtRes'!CW15)</f>
        <v>0.61404000000000003</v>
      </c>
      <c r="W66">
        <f t="shared" ref="W66:W79" si="39">ROUND(CX66*I66,2)</f>
        <v>0</v>
      </c>
      <c r="X66">
        <f t="shared" ref="X66:X79" si="40">ROUND(CY66,2)</f>
        <v>3330.22</v>
      </c>
      <c r="Y66">
        <f t="shared" ref="Y66:Y79" si="41">ROUND(CZ66,2)</f>
        <v>1939.93</v>
      </c>
      <c r="AA66">
        <v>53276774</v>
      </c>
      <c r="AB66">
        <f t="shared" ref="AB66:AB79" si="42">ROUND((AC66+AD66+AF66),6)</f>
        <v>3478.5880109999998</v>
      </c>
      <c r="AC66">
        <f>ROUND((0),6)</f>
        <v>0</v>
      </c>
      <c r="AD66">
        <f>ROUND((((SUM(SmtRes!BR1:'SmtRes'!BR15))-(SUM(SmtRes!BS1:'SmtRes'!BS15)))+AE66),6)</f>
        <v>687.92972099999997</v>
      </c>
      <c r="AE66">
        <f>ROUND((SUM(SmtRes!BS1:'SmtRes'!BS15)),6)</f>
        <v>442.56288899999998</v>
      </c>
      <c r="AF66">
        <f>ROUND((SUM(SmtRes!BT1:'SmtRes'!BT15)),6)</f>
        <v>2790.6582899999999</v>
      </c>
      <c r="AG66">
        <f t="shared" ref="AG66:AG79" si="43">ROUND((AP66),6)</f>
        <v>0</v>
      </c>
      <c r="AH66">
        <f>(SUM(SmtRes!BU1:'SmtRes'!BU15))</f>
        <v>4.4668399999999995</v>
      </c>
      <c r="AI66">
        <f>(SUM(SmtRes!BV1:'SmtRes'!BV15))</f>
        <v>0.61403999999999992</v>
      </c>
      <c r="AJ66">
        <f t="shared" ref="AJ66:AJ79" si="44">(AS66)</f>
        <v>0</v>
      </c>
      <c r="AK66">
        <v>6534.0747979999996</v>
      </c>
      <c r="AL66">
        <v>20.535097999999998</v>
      </c>
      <c r="AM66">
        <v>1142.7403999999999</v>
      </c>
      <c r="AN66">
        <v>735.15430000000003</v>
      </c>
      <c r="AO66">
        <v>4635.6449999999995</v>
      </c>
      <c r="AP66">
        <v>0</v>
      </c>
      <c r="AQ66">
        <v>7.42</v>
      </c>
      <c r="AR66">
        <v>1.02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78</v>
      </c>
      <c r="BM66">
        <v>33001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103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79</v>
      </c>
      <c r="CO66">
        <v>0</v>
      </c>
      <c r="CP66">
        <f t="shared" ref="CP66:CP79" si="45">(P66+Q66+S66+R66)</f>
        <v>3947.1</v>
      </c>
      <c r="CQ66">
        <f>SUMIF(SmtRes!AQ1:'SmtRes'!AQ15,"=1",SmtRes!AA1:'SmtRes'!AA15)</f>
        <v>98311.16</v>
      </c>
      <c r="CR66">
        <f>SUMIF(SmtRes!AQ1:'SmtRes'!AQ15,"=1",SmtRes!AB1:'SmtRes'!AB15)</f>
        <v>2135.1799999999998</v>
      </c>
      <c r="CS66">
        <f>SUMIF(SmtRes!AQ1:'SmtRes'!AQ15,"=1",SmtRes!AC1:'SmtRes'!AC15)</f>
        <v>1401.23</v>
      </c>
      <c r="CT66">
        <f>SUMIF(SmtRes!AQ1:'SmtRes'!AQ15,"=1",SmtRes!AD1:'SmtRes'!AD15)</f>
        <v>624.75</v>
      </c>
      <c r="CU66">
        <f t="shared" ref="CU66:CU79" si="46">AG66</f>
        <v>0</v>
      </c>
      <c r="CV66">
        <f>SUMIF(SmtRes!AQ1:'SmtRes'!AQ15,"=1",SmtRes!BU1:'SmtRes'!BU15)</f>
        <v>4.4668399999999995</v>
      </c>
      <c r="CW66">
        <f>SUMIF(SmtRes!AQ1:'SmtRes'!AQ15,"=1",SmtRes!BV1:'SmtRes'!BV15)</f>
        <v>0.61403999999999992</v>
      </c>
      <c r="CX66">
        <f t="shared" ref="CX66:CX79" si="47">AJ66</f>
        <v>0</v>
      </c>
      <c r="CY66">
        <f t="shared" ref="CY66:CY79" si="48">(((S66+R66)*AT66)/100)</f>
        <v>3330.2165999999997</v>
      </c>
      <c r="CZ66">
        <f t="shared" ref="CZ66:CZ79" si="49">(((S66+R66)*AU66)/100)</f>
        <v>1939.9319999999998</v>
      </c>
      <c r="DC66" t="s">
        <v>3</v>
      </c>
      <c r="DD66" t="s">
        <v>80</v>
      </c>
      <c r="DE66" t="s">
        <v>81</v>
      </c>
      <c r="DF66" t="s">
        <v>81</v>
      </c>
      <c r="DG66" t="s">
        <v>81</v>
      </c>
      <c r="DH66" t="s">
        <v>3</v>
      </c>
      <c r="DI66" t="s">
        <v>81</v>
      </c>
      <c r="DJ66" t="s">
        <v>81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77</v>
      </c>
      <c r="DW66" t="s">
        <v>77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50673158</v>
      </c>
      <c r="EF66">
        <v>2</v>
      </c>
      <c r="EG66" t="s">
        <v>82</v>
      </c>
      <c r="EH66">
        <v>27</v>
      </c>
      <c r="EI66" t="s">
        <v>83</v>
      </c>
      <c r="EJ66">
        <v>1</v>
      </c>
      <c r="EK66">
        <v>33001</v>
      </c>
      <c r="EL66" t="s">
        <v>83</v>
      </c>
      <c r="EM66" t="s">
        <v>84</v>
      </c>
      <c r="EO66" t="s">
        <v>85</v>
      </c>
      <c r="EQ66">
        <v>1310720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7.42</v>
      </c>
      <c r="EX66">
        <v>1.02</v>
      </c>
      <c r="EY66">
        <v>0</v>
      </c>
      <c r="FQ66">
        <v>0</v>
      </c>
      <c r="FR66">
        <f t="shared" ref="FR66:FR79" si="50">ROUND(IF(BI66=3,GM66,0),2)</f>
        <v>0</v>
      </c>
      <c r="FS66">
        <v>0</v>
      </c>
      <c r="FX66">
        <v>103</v>
      </c>
      <c r="FY66">
        <v>60</v>
      </c>
      <c r="GA66" t="s">
        <v>3</v>
      </c>
      <c r="GD66">
        <v>1</v>
      </c>
      <c r="GF66">
        <v>-1807164020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ref="GL66:GL79" si="51">ROUND(IF(AND(BH66=3,BI66=3,FS66&lt;&gt;0),P66,0),2)</f>
        <v>0</v>
      </c>
      <c r="GM66">
        <f t="shared" ref="GM66:GM79" si="52">ROUND(O66+X66+Y66,2)+GX66</f>
        <v>9217.25</v>
      </c>
      <c r="GN66" s="9">
        <f t="shared" ref="GN66:GN79" si="53">IF(OR(BI66=0,BI66=1),GM66-GX66,0)</f>
        <v>9217.25</v>
      </c>
      <c r="GO66">
        <f t="shared" ref="GO66:GO79" si="54">IF(BI66=2,GM66-GX66,0)</f>
        <v>0</v>
      </c>
      <c r="GP66">
        <f t="shared" ref="GP66:GP79" si="55">IF(BI66=4,GM66-GX66,0)</f>
        <v>0</v>
      </c>
      <c r="GR66">
        <v>0</v>
      </c>
      <c r="GS66">
        <v>3</v>
      </c>
      <c r="GT66">
        <v>0</v>
      </c>
      <c r="GU66" t="s">
        <v>3</v>
      </c>
      <c r="GV66">
        <f t="shared" ref="GV66:GV79" si="56">ROUND((GT66),6)</f>
        <v>0</v>
      </c>
      <c r="GW66">
        <v>1</v>
      </c>
      <c r="GX66">
        <f t="shared" ref="GX66:GX79" si="57">ROUND(HC66*I66,2)</f>
        <v>0</v>
      </c>
      <c r="HA66">
        <v>0</v>
      </c>
      <c r="HB66">
        <v>0</v>
      </c>
      <c r="HC66">
        <f t="shared" ref="HC66:HC79" si="58">GV66*GW66</f>
        <v>0</v>
      </c>
      <c r="HE66" t="s">
        <v>3</v>
      </c>
      <c r="HF66" t="s">
        <v>3</v>
      </c>
      <c r="HM66" t="s">
        <v>3</v>
      </c>
      <c r="HN66" t="s">
        <v>86</v>
      </c>
      <c r="HO66" t="s">
        <v>87</v>
      </c>
      <c r="HP66" t="s">
        <v>83</v>
      </c>
      <c r="HQ66" t="s">
        <v>83</v>
      </c>
      <c r="IK66">
        <v>0</v>
      </c>
    </row>
    <row r="67" spans="1:245" x14ac:dyDescent="0.25">
      <c r="A67">
        <v>18</v>
      </c>
      <c r="B67">
        <v>1</v>
      </c>
      <c r="C67">
        <v>7</v>
      </c>
      <c r="E67" t="s">
        <v>88</v>
      </c>
      <c r="F67" t="s">
        <v>89</v>
      </c>
      <c r="G67" t="s">
        <v>90</v>
      </c>
      <c r="H67" t="s">
        <v>91</v>
      </c>
      <c r="I67">
        <f>I66*J67</f>
        <v>0</v>
      </c>
      <c r="J67">
        <v>0</v>
      </c>
      <c r="K67">
        <v>0</v>
      </c>
      <c r="O67">
        <f t="shared" si="37"/>
        <v>0</v>
      </c>
      <c r="P67">
        <f t="shared" ref="P67:P72" si="59">ROUND(CQ67*I67,2)</f>
        <v>0</v>
      </c>
      <c r="Q67">
        <f t="shared" ref="Q67:Q72" si="60">ROUND(CR67*I67,2)</f>
        <v>0</v>
      </c>
      <c r="R67">
        <f t="shared" ref="R67:R72" si="61">ROUND(CS67*I67,2)</f>
        <v>0</v>
      </c>
      <c r="S67">
        <f t="shared" ref="S67:S72" si="62">ROUND(CT67*I67,2)</f>
        <v>0</v>
      </c>
      <c r="T67">
        <f t="shared" si="38"/>
        <v>0</v>
      </c>
      <c r="U67">
        <f t="shared" ref="U67:U72" si="63">ROUND(CV67*I67,7)</f>
        <v>0</v>
      </c>
      <c r="V67">
        <f t="shared" ref="V67:V72" si="64">ROUND(CW67*I67,7)</f>
        <v>0</v>
      </c>
      <c r="W67">
        <f t="shared" si="39"/>
        <v>0</v>
      </c>
      <c r="X67">
        <f t="shared" si="40"/>
        <v>0</v>
      </c>
      <c r="Y67">
        <f t="shared" si="41"/>
        <v>0</v>
      </c>
      <c r="AA67">
        <v>53276774</v>
      </c>
      <c r="AB67">
        <f t="shared" si="42"/>
        <v>174.93</v>
      </c>
      <c r="AC67">
        <f t="shared" ref="AC67:AC72" si="65">ROUND((ES67),6)</f>
        <v>174.93</v>
      </c>
      <c r="AD67">
        <f t="shared" ref="AD67:AD72" si="66">ROUND((((ET67)-(EU67))+AE67),6)</f>
        <v>0</v>
      </c>
      <c r="AE67">
        <f t="shared" ref="AE67:AF72" si="67">ROUND((EU67),6)</f>
        <v>0</v>
      </c>
      <c r="AF67">
        <f t="shared" si="67"/>
        <v>0</v>
      </c>
      <c r="AG67">
        <f t="shared" si="43"/>
        <v>0</v>
      </c>
      <c r="AH67">
        <f t="shared" ref="AH67:AI72" si="68">(EW67)</f>
        <v>0</v>
      </c>
      <c r="AI67">
        <f t="shared" si="68"/>
        <v>0</v>
      </c>
      <c r="AJ67">
        <f t="shared" si="44"/>
        <v>0</v>
      </c>
      <c r="AK67">
        <v>174.93</v>
      </c>
      <c r="AL67">
        <v>174.93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1.1499999999999999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92</v>
      </c>
      <c r="BM67">
        <v>33001</v>
      </c>
      <c r="BN67">
        <v>0</v>
      </c>
      <c r="BO67" t="s">
        <v>89</v>
      </c>
      <c r="BP67">
        <v>1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79</v>
      </c>
      <c r="CO67">
        <v>0</v>
      </c>
      <c r="CP67">
        <f t="shared" si="45"/>
        <v>0</v>
      </c>
      <c r="CQ67">
        <f t="shared" ref="CQ67:CQ72" si="69">ROUND(AL67*BC67,2)</f>
        <v>201.17</v>
      </c>
      <c r="CR67">
        <f t="shared" ref="CR67:CR72" si="70">ROUND(AM67*BB67,2)</f>
        <v>0</v>
      </c>
      <c r="CS67">
        <f t="shared" ref="CS67:CS72" si="71">ROUND(AN67*BS67,2)</f>
        <v>0</v>
      </c>
      <c r="CT67">
        <f t="shared" ref="CT67:CT72" si="72">ROUND(AO67*BA67,2)</f>
        <v>0</v>
      </c>
      <c r="CU67">
        <f t="shared" si="46"/>
        <v>0</v>
      </c>
      <c r="CV67">
        <f t="shared" ref="CV67:CW72" si="73">AH67</f>
        <v>0</v>
      </c>
      <c r="CW67">
        <f t="shared" si="73"/>
        <v>0</v>
      </c>
      <c r="CX67">
        <f t="shared" si="47"/>
        <v>0</v>
      </c>
      <c r="CY67">
        <f t="shared" si="48"/>
        <v>0</v>
      </c>
      <c r="CZ67">
        <f t="shared" si="49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91</v>
      </c>
      <c r="DW67" t="s">
        <v>91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50673158</v>
      </c>
      <c r="EF67">
        <v>2</v>
      </c>
      <c r="EG67" t="s">
        <v>82</v>
      </c>
      <c r="EH67">
        <v>27</v>
      </c>
      <c r="EI67" t="s">
        <v>83</v>
      </c>
      <c r="EJ67">
        <v>1</v>
      </c>
      <c r="EK67">
        <v>33001</v>
      </c>
      <c r="EL67" t="s">
        <v>83</v>
      </c>
      <c r="EM67" t="s">
        <v>84</v>
      </c>
      <c r="EO67" t="s">
        <v>85</v>
      </c>
      <c r="EQ67">
        <v>0</v>
      </c>
      <c r="ER67">
        <v>174.93</v>
      </c>
      <c r="ES67">
        <v>174.93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50"/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847598264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51"/>
        <v>0</v>
      </c>
      <c r="GM67">
        <f t="shared" si="52"/>
        <v>0</v>
      </c>
      <c r="GN67" s="9">
        <f t="shared" si="53"/>
        <v>0</v>
      </c>
      <c r="GO67">
        <f t="shared" si="54"/>
        <v>0</v>
      </c>
      <c r="GP67">
        <f t="shared" si="55"/>
        <v>0</v>
      </c>
      <c r="GR67">
        <v>0</v>
      </c>
      <c r="GS67">
        <v>3</v>
      </c>
      <c r="GT67">
        <v>0</v>
      </c>
      <c r="GU67" t="s">
        <v>3</v>
      </c>
      <c r="GV67">
        <f t="shared" si="56"/>
        <v>0</v>
      </c>
      <c r="GW67">
        <v>1</v>
      </c>
      <c r="GX67">
        <f t="shared" si="57"/>
        <v>0</v>
      </c>
      <c r="HA67">
        <v>0</v>
      </c>
      <c r="HB67">
        <v>0</v>
      </c>
      <c r="HC67">
        <f t="shared" si="58"/>
        <v>0</v>
      </c>
      <c r="HE67" t="s">
        <v>3</v>
      </c>
      <c r="HF67" t="s">
        <v>3</v>
      </c>
      <c r="HM67" t="s">
        <v>80</v>
      </c>
      <c r="HN67" t="s">
        <v>86</v>
      </c>
      <c r="HO67" t="s">
        <v>87</v>
      </c>
      <c r="HP67" t="s">
        <v>83</v>
      </c>
      <c r="HQ67" t="s">
        <v>83</v>
      </c>
      <c r="IK67">
        <v>0</v>
      </c>
    </row>
    <row r="68" spans="1:245" x14ac:dyDescent="0.25">
      <c r="A68">
        <v>18</v>
      </c>
      <c r="B68">
        <v>1</v>
      </c>
      <c r="C68">
        <v>9</v>
      </c>
      <c r="E68" t="s">
        <v>93</v>
      </c>
      <c r="F68" t="s">
        <v>94</v>
      </c>
      <c r="G68" t="s">
        <v>95</v>
      </c>
      <c r="H68" t="s">
        <v>91</v>
      </c>
      <c r="I68">
        <f>I66*J68</f>
        <v>0</v>
      </c>
      <c r="J68">
        <v>0</v>
      </c>
      <c r="K68">
        <v>0</v>
      </c>
      <c r="O68">
        <f t="shared" si="37"/>
        <v>0</v>
      </c>
      <c r="P68">
        <f t="shared" si="59"/>
        <v>0</v>
      </c>
      <c r="Q68">
        <f t="shared" si="60"/>
        <v>0</v>
      </c>
      <c r="R68">
        <f t="shared" si="61"/>
        <v>0</v>
      </c>
      <c r="S68">
        <f t="shared" si="62"/>
        <v>0</v>
      </c>
      <c r="T68">
        <f t="shared" si="38"/>
        <v>0</v>
      </c>
      <c r="U68">
        <f t="shared" si="63"/>
        <v>0</v>
      </c>
      <c r="V68">
        <f t="shared" si="64"/>
        <v>0</v>
      </c>
      <c r="W68">
        <f t="shared" si="39"/>
        <v>0</v>
      </c>
      <c r="X68">
        <f t="shared" si="40"/>
        <v>0</v>
      </c>
      <c r="Y68">
        <f t="shared" si="41"/>
        <v>0</v>
      </c>
      <c r="AA68">
        <v>53276774</v>
      </c>
      <c r="AB68">
        <f t="shared" si="42"/>
        <v>0</v>
      </c>
      <c r="AC68">
        <f t="shared" si="65"/>
        <v>0</v>
      </c>
      <c r="AD68">
        <f t="shared" si="66"/>
        <v>0</v>
      </c>
      <c r="AE68">
        <f t="shared" si="67"/>
        <v>0</v>
      </c>
      <c r="AF68">
        <f t="shared" si="67"/>
        <v>0</v>
      </c>
      <c r="AG68">
        <f t="shared" si="43"/>
        <v>0</v>
      </c>
      <c r="AH68">
        <f t="shared" si="68"/>
        <v>0</v>
      </c>
      <c r="AI68">
        <f t="shared" si="68"/>
        <v>0</v>
      </c>
      <c r="AJ68">
        <f t="shared" si="44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103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33001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103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79</v>
      </c>
      <c r="CO68">
        <v>0</v>
      </c>
      <c r="CP68">
        <f t="shared" si="45"/>
        <v>0</v>
      </c>
      <c r="CQ68">
        <f t="shared" si="69"/>
        <v>0</v>
      </c>
      <c r="CR68">
        <f t="shared" si="70"/>
        <v>0</v>
      </c>
      <c r="CS68">
        <f t="shared" si="71"/>
        <v>0</v>
      </c>
      <c r="CT68">
        <f t="shared" si="72"/>
        <v>0</v>
      </c>
      <c r="CU68">
        <f t="shared" si="46"/>
        <v>0</v>
      </c>
      <c r="CV68">
        <f t="shared" si="73"/>
        <v>0</v>
      </c>
      <c r="CW68">
        <f t="shared" si="73"/>
        <v>0</v>
      </c>
      <c r="CX68">
        <f t="shared" si="47"/>
        <v>0</v>
      </c>
      <c r="CY68">
        <f t="shared" si="48"/>
        <v>0</v>
      </c>
      <c r="CZ68">
        <f t="shared" si="49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91</v>
      </c>
      <c r="DW68" t="s">
        <v>91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50673158</v>
      </c>
      <c r="EF68">
        <v>2</v>
      </c>
      <c r="EG68" t="s">
        <v>82</v>
      </c>
      <c r="EH68">
        <v>27</v>
      </c>
      <c r="EI68" t="s">
        <v>83</v>
      </c>
      <c r="EJ68">
        <v>1</v>
      </c>
      <c r="EK68">
        <v>33001</v>
      </c>
      <c r="EL68" t="s">
        <v>83</v>
      </c>
      <c r="EM68" t="s">
        <v>84</v>
      </c>
      <c r="EO68" t="s">
        <v>85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 t="shared" si="50"/>
        <v>0</v>
      </c>
      <c r="FS68">
        <v>0</v>
      </c>
      <c r="FX68">
        <v>103</v>
      </c>
      <c r="FY68">
        <v>60</v>
      </c>
      <c r="GA68" t="s">
        <v>3</v>
      </c>
      <c r="GD68">
        <v>1</v>
      </c>
      <c r="GF68">
        <v>-1111733769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51"/>
        <v>0</v>
      </c>
      <c r="GM68">
        <f t="shared" si="52"/>
        <v>0</v>
      </c>
      <c r="GN68" s="9">
        <f t="shared" si="53"/>
        <v>0</v>
      </c>
      <c r="GO68">
        <f t="shared" si="54"/>
        <v>0</v>
      </c>
      <c r="GP68">
        <f t="shared" si="55"/>
        <v>0</v>
      </c>
      <c r="GR68">
        <v>0</v>
      </c>
      <c r="GS68">
        <v>3</v>
      </c>
      <c r="GT68">
        <v>0</v>
      </c>
      <c r="GU68" t="s">
        <v>3</v>
      </c>
      <c r="GV68">
        <f t="shared" si="56"/>
        <v>0</v>
      </c>
      <c r="GW68">
        <v>1</v>
      </c>
      <c r="GX68">
        <f t="shared" si="57"/>
        <v>0</v>
      </c>
      <c r="HA68">
        <v>0</v>
      </c>
      <c r="HB68">
        <v>0</v>
      </c>
      <c r="HC68">
        <f t="shared" si="58"/>
        <v>0</v>
      </c>
      <c r="HE68" t="s">
        <v>3</v>
      </c>
      <c r="HF68" t="s">
        <v>3</v>
      </c>
      <c r="HM68" t="s">
        <v>80</v>
      </c>
      <c r="HN68" t="s">
        <v>86</v>
      </c>
      <c r="HO68" t="s">
        <v>87</v>
      </c>
      <c r="HP68" t="s">
        <v>83</v>
      </c>
      <c r="HQ68" t="s">
        <v>83</v>
      </c>
      <c r="IK68">
        <v>0</v>
      </c>
    </row>
    <row r="69" spans="1:245" x14ac:dyDescent="0.25">
      <c r="A69">
        <v>18</v>
      </c>
      <c r="B69">
        <v>1</v>
      </c>
      <c r="C69">
        <v>10</v>
      </c>
      <c r="E69" t="s">
        <v>96</v>
      </c>
      <c r="F69" t="s">
        <v>97</v>
      </c>
      <c r="G69" t="s">
        <v>98</v>
      </c>
      <c r="H69" t="s">
        <v>99</v>
      </c>
      <c r="I69">
        <f>I66*J69</f>
        <v>0</v>
      </c>
      <c r="J69">
        <v>0</v>
      </c>
      <c r="K69">
        <v>0</v>
      </c>
      <c r="O69">
        <f t="shared" si="37"/>
        <v>0</v>
      </c>
      <c r="P69">
        <f t="shared" si="59"/>
        <v>0</v>
      </c>
      <c r="Q69">
        <f t="shared" si="60"/>
        <v>0</v>
      </c>
      <c r="R69">
        <f t="shared" si="61"/>
        <v>0</v>
      </c>
      <c r="S69">
        <f t="shared" si="62"/>
        <v>0</v>
      </c>
      <c r="T69">
        <f t="shared" si="38"/>
        <v>0</v>
      </c>
      <c r="U69">
        <f t="shared" si="63"/>
        <v>0</v>
      </c>
      <c r="V69">
        <f t="shared" si="64"/>
        <v>0</v>
      </c>
      <c r="W69">
        <f t="shared" si="39"/>
        <v>0</v>
      </c>
      <c r="X69">
        <f t="shared" si="40"/>
        <v>0</v>
      </c>
      <c r="Y69">
        <f t="shared" si="41"/>
        <v>0</v>
      </c>
      <c r="AA69">
        <v>53276774</v>
      </c>
      <c r="AB69">
        <f t="shared" si="42"/>
        <v>0</v>
      </c>
      <c r="AC69">
        <f t="shared" si="65"/>
        <v>0</v>
      </c>
      <c r="AD69">
        <f t="shared" si="66"/>
        <v>0</v>
      </c>
      <c r="AE69">
        <f t="shared" si="67"/>
        <v>0</v>
      </c>
      <c r="AF69">
        <f t="shared" si="67"/>
        <v>0</v>
      </c>
      <c r="AG69">
        <f t="shared" si="43"/>
        <v>0</v>
      </c>
      <c r="AH69">
        <f t="shared" si="68"/>
        <v>0</v>
      </c>
      <c r="AI69">
        <f t="shared" si="68"/>
        <v>0</v>
      </c>
      <c r="AJ69">
        <f t="shared" si="44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79</v>
      </c>
      <c r="CO69">
        <v>0</v>
      </c>
      <c r="CP69">
        <f t="shared" si="45"/>
        <v>0</v>
      </c>
      <c r="CQ69">
        <f t="shared" si="69"/>
        <v>0</v>
      </c>
      <c r="CR69">
        <f t="shared" si="70"/>
        <v>0</v>
      </c>
      <c r="CS69">
        <f t="shared" si="71"/>
        <v>0</v>
      </c>
      <c r="CT69">
        <f t="shared" si="72"/>
        <v>0</v>
      </c>
      <c r="CU69">
        <f t="shared" si="46"/>
        <v>0</v>
      </c>
      <c r="CV69">
        <f t="shared" si="73"/>
        <v>0</v>
      </c>
      <c r="CW69">
        <f t="shared" si="73"/>
        <v>0</v>
      </c>
      <c r="CX69">
        <f t="shared" si="47"/>
        <v>0</v>
      </c>
      <c r="CY69">
        <f t="shared" si="48"/>
        <v>0</v>
      </c>
      <c r="CZ69">
        <f t="shared" si="49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99</v>
      </c>
      <c r="DW69" t="s">
        <v>99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50673158</v>
      </c>
      <c r="EF69">
        <v>2</v>
      </c>
      <c r="EG69" t="s">
        <v>82</v>
      </c>
      <c r="EH69">
        <v>27</v>
      </c>
      <c r="EI69" t="s">
        <v>83</v>
      </c>
      <c r="EJ69">
        <v>1</v>
      </c>
      <c r="EK69">
        <v>33001</v>
      </c>
      <c r="EL69" t="s">
        <v>83</v>
      </c>
      <c r="EM69" t="s">
        <v>84</v>
      </c>
      <c r="EO69" t="s">
        <v>85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0"/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1613753229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51"/>
        <v>0</v>
      </c>
      <c r="GM69">
        <f t="shared" si="52"/>
        <v>0</v>
      </c>
      <c r="GN69" s="9">
        <f t="shared" si="53"/>
        <v>0</v>
      </c>
      <c r="GO69">
        <f t="shared" si="54"/>
        <v>0</v>
      </c>
      <c r="GP69">
        <f t="shared" si="55"/>
        <v>0</v>
      </c>
      <c r="GR69">
        <v>0</v>
      </c>
      <c r="GS69">
        <v>3</v>
      </c>
      <c r="GT69">
        <v>0</v>
      </c>
      <c r="GU69" t="s">
        <v>3</v>
      </c>
      <c r="GV69">
        <f t="shared" si="56"/>
        <v>0</v>
      </c>
      <c r="GW69">
        <v>1</v>
      </c>
      <c r="GX69">
        <f t="shared" si="57"/>
        <v>0</v>
      </c>
      <c r="HA69">
        <v>0</v>
      </c>
      <c r="HB69">
        <v>0</v>
      </c>
      <c r="HC69">
        <f t="shared" si="58"/>
        <v>0</v>
      </c>
      <c r="HE69" t="s">
        <v>3</v>
      </c>
      <c r="HF69" t="s">
        <v>3</v>
      </c>
      <c r="HM69" t="s">
        <v>80</v>
      </c>
      <c r="HN69" t="s">
        <v>86</v>
      </c>
      <c r="HO69" t="s">
        <v>87</v>
      </c>
      <c r="HP69" t="s">
        <v>83</v>
      </c>
      <c r="HQ69" t="s">
        <v>83</v>
      </c>
      <c r="IK69">
        <v>0</v>
      </c>
    </row>
    <row r="70" spans="1:245" x14ac:dyDescent="0.25">
      <c r="A70">
        <v>18</v>
      </c>
      <c r="B70">
        <v>1</v>
      </c>
      <c r="C70">
        <v>13</v>
      </c>
      <c r="E70" t="s">
        <v>100</v>
      </c>
      <c r="F70" t="s">
        <v>101</v>
      </c>
      <c r="G70" t="s">
        <v>102</v>
      </c>
      <c r="H70" t="s">
        <v>99</v>
      </c>
      <c r="I70">
        <f>I66*J70</f>
        <v>0</v>
      </c>
      <c r="J70">
        <v>0</v>
      </c>
      <c r="K70">
        <v>0</v>
      </c>
      <c r="O70">
        <f t="shared" si="37"/>
        <v>0</v>
      </c>
      <c r="P70">
        <f t="shared" si="59"/>
        <v>0</v>
      </c>
      <c r="Q70">
        <f t="shared" si="60"/>
        <v>0</v>
      </c>
      <c r="R70">
        <f t="shared" si="61"/>
        <v>0</v>
      </c>
      <c r="S70">
        <f t="shared" si="62"/>
        <v>0</v>
      </c>
      <c r="T70">
        <f t="shared" si="38"/>
        <v>0</v>
      </c>
      <c r="U70">
        <f t="shared" si="63"/>
        <v>0</v>
      </c>
      <c r="V70">
        <f t="shared" si="64"/>
        <v>0</v>
      </c>
      <c r="W70">
        <f t="shared" si="39"/>
        <v>0</v>
      </c>
      <c r="X70">
        <f t="shared" si="40"/>
        <v>0</v>
      </c>
      <c r="Y70">
        <f t="shared" si="41"/>
        <v>0</v>
      </c>
      <c r="AA70">
        <v>53276774</v>
      </c>
      <c r="AB70">
        <f t="shared" si="42"/>
        <v>0</v>
      </c>
      <c r="AC70">
        <f t="shared" si="65"/>
        <v>0</v>
      </c>
      <c r="AD70">
        <f t="shared" si="66"/>
        <v>0</v>
      </c>
      <c r="AE70">
        <f t="shared" si="67"/>
        <v>0</v>
      </c>
      <c r="AF70">
        <f t="shared" si="67"/>
        <v>0</v>
      </c>
      <c r="AG70">
        <f t="shared" si="43"/>
        <v>0</v>
      </c>
      <c r="AH70">
        <f t="shared" si="68"/>
        <v>0</v>
      </c>
      <c r="AI70">
        <f t="shared" si="68"/>
        <v>0</v>
      </c>
      <c r="AJ70">
        <f t="shared" si="44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3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79</v>
      </c>
      <c r="CO70">
        <v>0</v>
      </c>
      <c r="CP70">
        <f t="shared" si="45"/>
        <v>0</v>
      </c>
      <c r="CQ70">
        <f t="shared" si="69"/>
        <v>0</v>
      </c>
      <c r="CR70">
        <f t="shared" si="70"/>
        <v>0</v>
      </c>
      <c r="CS70">
        <f t="shared" si="71"/>
        <v>0</v>
      </c>
      <c r="CT70">
        <f t="shared" si="72"/>
        <v>0</v>
      </c>
      <c r="CU70">
        <f t="shared" si="46"/>
        <v>0</v>
      </c>
      <c r="CV70">
        <f t="shared" si="73"/>
        <v>0</v>
      </c>
      <c r="CW70">
        <f t="shared" si="73"/>
        <v>0</v>
      </c>
      <c r="CX70">
        <f t="shared" si="47"/>
        <v>0</v>
      </c>
      <c r="CY70">
        <f t="shared" si="48"/>
        <v>0</v>
      </c>
      <c r="CZ70">
        <f t="shared" si="49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99</v>
      </c>
      <c r="DW70" t="s">
        <v>99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50673158</v>
      </c>
      <c r="EF70">
        <v>2</v>
      </c>
      <c r="EG70" t="s">
        <v>82</v>
      </c>
      <c r="EH70">
        <v>27</v>
      </c>
      <c r="EI70" t="s">
        <v>83</v>
      </c>
      <c r="EJ70">
        <v>1</v>
      </c>
      <c r="EK70">
        <v>33001</v>
      </c>
      <c r="EL70" t="s">
        <v>83</v>
      </c>
      <c r="EM70" t="s">
        <v>84</v>
      </c>
      <c r="EO70" t="s">
        <v>85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50"/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-2074906300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51"/>
        <v>0</v>
      </c>
      <c r="GM70">
        <f t="shared" si="52"/>
        <v>0</v>
      </c>
      <c r="GN70" s="9">
        <f t="shared" si="53"/>
        <v>0</v>
      </c>
      <c r="GO70">
        <f t="shared" si="54"/>
        <v>0</v>
      </c>
      <c r="GP70">
        <f t="shared" si="55"/>
        <v>0</v>
      </c>
      <c r="GR70">
        <v>0</v>
      </c>
      <c r="GS70">
        <v>3</v>
      </c>
      <c r="GT70">
        <v>0</v>
      </c>
      <c r="GU70" t="s">
        <v>3</v>
      </c>
      <c r="GV70">
        <f t="shared" si="56"/>
        <v>0</v>
      </c>
      <c r="GW70">
        <v>1</v>
      </c>
      <c r="GX70">
        <f t="shared" si="57"/>
        <v>0</v>
      </c>
      <c r="HA70">
        <v>0</v>
      </c>
      <c r="HB70">
        <v>0</v>
      </c>
      <c r="HC70">
        <f t="shared" si="58"/>
        <v>0</v>
      </c>
      <c r="HE70" t="s">
        <v>3</v>
      </c>
      <c r="HF70" t="s">
        <v>3</v>
      </c>
      <c r="HM70" t="s">
        <v>80</v>
      </c>
      <c r="HN70" t="s">
        <v>86</v>
      </c>
      <c r="HO70" t="s">
        <v>87</v>
      </c>
      <c r="HP70" t="s">
        <v>83</v>
      </c>
      <c r="HQ70" t="s">
        <v>83</v>
      </c>
      <c r="IK70">
        <v>0</v>
      </c>
    </row>
    <row r="71" spans="1:245" x14ac:dyDescent="0.25">
      <c r="A71">
        <v>18</v>
      </c>
      <c r="B71">
        <v>1</v>
      </c>
      <c r="C71">
        <v>14</v>
      </c>
      <c r="E71" t="s">
        <v>103</v>
      </c>
      <c r="F71" t="s">
        <v>104</v>
      </c>
      <c r="G71" t="s">
        <v>105</v>
      </c>
      <c r="H71" t="s">
        <v>106</v>
      </c>
      <c r="I71">
        <f>I66*J71</f>
        <v>0</v>
      </c>
      <c r="J71">
        <v>0</v>
      </c>
      <c r="K71">
        <v>0</v>
      </c>
      <c r="O71">
        <f t="shared" si="37"/>
        <v>0</v>
      </c>
      <c r="P71">
        <f t="shared" si="59"/>
        <v>0</v>
      </c>
      <c r="Q71">
        <f t="shared" si="60"/>
        <v>0</v>
      </c>
      <c r="R71">
        <f t="shared" si="61"/>
        <v>0</v>
      </c>
      <c r="S71">
        <f t="shared" si="62"/>
        <v>0</v>
      </c>
      <c r="T71">
        <f t="shared" si="38"/>
        <v>0</v>
      </c>
      <c r="U71">
        <f t="shared" si="63"/>
        <v>0</v>
      </c>
      <c r="V71">
        <f t="shared" si="64"/>
        <v>0</v>
      </c>
      <c r="W71">
        <f t="shared" si="39"/>
        <v>0</v>
      </c>
      <c r="X71">
        <f t="shared" si="40"/>
        <v>0</v>
      </c>
      <c r="Y71">
        <f t="shared" si="41"/>
        <v>0</v>
      </c>
      <c r="AA71">
        <v>53276774</v>
      </c>
      <c r="AB71">
        <f t="shared" si="42"/>
        <v>0</v>
      </c>
      <c r="AC71">
        <f t="shared" si="65"/>
        <v>0</v>
      </c>
      <c r="AD71">
        <f t="shared" si="66"/>
        <v>0</v>
      </c>
      <c r="AE71">
        <f t="shared" si="67"/>
        <v>0</v>
      </c>
      <c r="AF71">
        <f t="shared" si="67"/>
        <v>0</v>
      </c>
      <c r="AG71">
        <f t="shared" si="43"/>
        <v>0</v>
      </c>
      <c r="AH71">
        <f t="shared" si="68"/>
        <v>0</v>
      </c>
      <c r="AI71">
        <f t="shared" si="68"/>
        <v>0</v>
      </c>
      <c r="AJ71">
        <f t="shared" si="44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79</v>
      </c>
      <c r="CO71">
        <v>0</v>
      </c>
      <c r="CP71">
        <f t="shared" si="45"/>
        <v>0</v>
      </c>
      <c r="CQ71">
        <f t="shared" si="69"/>
        <v>0</v>
      </c>
      <c r="CR71">
        <f t="shared" si="70"/>
        <v>0</v>
      </c>
      <c r="CS71">
        <f t="shared" si="71"/>
        <v>0</v>
      </c>
      <c r="CT71">
        <f t="shared" si="72"/>
        <v>0</v>
      </c>
      <c r="CU71">
        <f t="shared" si="46"/>
        <v>0</v>
      </c>
      <c r="CV71">
        <f t="shared" si="73"/>
        <v>0</v>
      </c>
      <c r="CW71">
        <f t="shared" si="73"/>
        <v>0</v>
      </c>
      <c r="CX71">
        <f t="shared" si="47"/>
        <v>0</v>
      </c>
      <c r="CY71">
        <f t="shared" si="48"/>
        <v>0</v>
      </c>
      <c r="CZ71">
        <f t="shared" si="49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106</v>
      </c>
      <c r="DW71" t="s">
        <v>106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50673158</v>
      </c>
      <c r="EF71">
        <v>2</v>
      </c>
      <c r="EG71" t="s">
        <v>82</v>
      </c>
      <c r="EH71">
        <v>27</v>
      </c>
      <c r="EI71" t="s">
        <v>83</v>
      </c>
      <c r="EJ71">
        <v>1</v>
      </c>
      <c r="EK71">
        <v>33001</v>
      </c>
      <c r="EL71" t="s">
        <v>83</v>
      </c>
      <c r="EM71" t="s">
        <v>84</v>
      </c>
      <c r="EO71" t="s">
        <v>85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50"/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1740798612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51"/>
        <v>0</v>
      </c>
      <c r="GM71">
        <f t="shared" si="52"/>
        <v>0</v>
      </c>
      <c r="GN71" s="9">
        <f t="shared" si="53"/>
        <v>0</v>
      </c>
      <c r="GO71">
        <f t="shared" si="54"/>
        <v>0</v>
      </c>
      <c r="GP71">
        <f t="shared" si="55"/>
        <v>0</v>
      </c>
      <c r="GR71">
        <v>0</v>
      </c>
      <c r="GS71">
        <v>3</v>
      </c>
      <c r="GT71">
        <v>0</v>
      </c>
      <c r="GU71" t="s">
        <v>3</v>
      </c>
      <c r="GV71">
        <f t="shared" si="56"/>
        <v>0</v>
      </c>
      <c r="GW71">
        <v>1</v>
      </c>
      <c r="GX71">
        <f t="shared" si="57"/>
        <v>0</v>
      </c>
      <c r="HA71">
        <v>0</v>
      </c>
      <c r="HB71">
        <v>0</v>
      </c>
      <c r="HC71">
        <f t="shared" si="58"/>
        <v>0</v>
      </c>
      <c r="HE71" t="s">
        <v>3</v>
      </c>
      <c r="HF71" t="s">
        <v>3</v>
      </c>
      <c r="HM71" t="s">
        <v>80</v>
      </c>
      <c r="HN71" t="s">
        <v>86</v>
      </c>
      <c r="HO71" t="s">
        <v>87</v>
      </c>
      <c r="HP71" t="s">
        <v>83</v>
      </c>
      <c r="HQ71" t="s">
        <v>83</v>
      </c>
      <c r="IK71">
        <v>0</v>
      </c>
    </row>
    <row r="72" spans="1:245" x14ac:dyDescent="0.25">
      <c r="A72">
        <v>18</v>
      </c>
      <c r="B72">
        <v>1</v>
      </c>
      <c r="C72">
        <v>15</v>
      </c>
      <c r="E72" t="s">
        <v>107</v>
      </c>
      <c r="F72" t="s">
        <v>108</v>
      </c>
      <c r="G72" t="s">
        <v>109</v>
      </c>
      <c r="H72" t="s">
        <v>91</v>
      </c>
      <c r="I72">
        <f>I66*J72</f>
        <v>0</v>
      </c>
      <c r="J72">
        <v>0</v>
      </c>
      <c r="K72">
        <v>0</v>
      </c>
      <c r="O72">
        <f t="shared" si="37"/>
        <v>0</v>
      </c>
      <c r="P72">
        <f t="shared" si="59"/>
        <v>0</v>
      </c>
      <c r="Q72">
        <f t="shared" si="60"/>
        <v>0</v>
      </c>
      <c r="R72">
        <f t="shared" si="61"/>
        <v>0</v>
      </c>
      <c r="S72">
        <f t="shared" si="62"/>
        <v>0</v>
      </c>
      <c r="T72">
        <f t="shared" si="38"/>
        <v>0</v>
      </c>
      <c r="U72">
        <f t="shared" si="63"/>
        <v>0</v>
      </c>
      <c r="V72">
        <f t="shared" si="64"/>
        <v>0</v>
      </c>
      <c r="W72">
        <f t="shared" si="39"/>
        <v>0</v>
      </c>
      <c r="X72">
        <f t="shared" si="40"/>
        <v>0</v>
      </c>
      <c r="Y72">
        <f t="shared" si="41"/>
        <v>0</v>
      </c>
      <c r="AA72">
        <v>53276774</v>
      </c>
      <c r="AB72">
        <f t="shared" si="42"/>
        <v>0</v>
      </c>
      <c r="AC72">
        <f t="shared" si="65"/>
        <v>0</v>
      </c>
      <c r="AD72">
        <f t="shared" si="66"/>
        <v>0</v>
      </c>
      <c r="AE72">
        <f t="shared" si="67"/>
        <v>0</v>
      </c>
      <c r="AF72">
        <f t="shared" si="67"/>
        <v>0</v>
      </c>
      <c r="AG72">
        <f t="shared" si="43"/>
        <v>0</v>
      </c>
      <c r="AH72">
        <f t="shared" si="68"/>
        <v>0</v>
      </c>
      <c r="AI72">
        <f t="shared" si="68"/>
        <v>0</v>
      </c>
      <c r="AJ72">
        <f t="shared" si="44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3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79</v>
      </c>
      <c r="CO72">
        <v>0</v>
      </c>
      <c r="CP72">
        <f t="shared" si="45"/>
        <v>0</v>
      </c>
      <c r="CQ72">
        <f t="shared" si="69"/>
        <v>0</v>
      </c>
      <c r="CR72">
        <f t="shared" si="70"/>
        <v>0</v>
      </c>
      <c r="CS72">
        <f t="shared" si="71"/>
        <v>0</v>
      </c>
      <c r="CT72">
        <f t="shared" si="72"/>
        <v>0</v>
      </c>
      <c r="CU72">
        <f t="shared" si="46"/>
        <v>0</v>
      </c>
      <c r="CV72">
        <f t="shared" si="73"/>
        <v>0</v>
      </c>
      <c r="CW72">
        <f t="shared" si="73"/>
        <v>0</v>
      </c>
      <c r="CX72">
        <f t="shared" si="47"/>
        <v>0</v>
      </c>
      <c r="CY72">
        <f t="shared" si="48"/>
        <v>0</v>
      </c>
      <c r="CZ72">
        <f t="shared" si="49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91</v>
      </c>
      <c r="DW72" t="s">
        <v>91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50673158</v>
      </c>
      <c r="EF72">
        <v>2</v>
      </c>
      <c r="EG72" t="s">
        <v>82</v>
      </c>
      <c r="EH72">
        <v>27</v>
      </c>
      <c r="EI72" t="s">
        <v>83</v>
      </c>
      <c r="EJ72">
        <v>1</v>
      </c>
      <c r="EK72">
        <v>33001</v>
      </c>
      <c r="EL72" t="s">
        <v>83</v>
      </c>
      <c r="EM72" t="s">
        <v>84</v>
      </c>
      <c r="EO72" t="s">
        <v>85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50"/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1533393836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51"/>
        <v>0</v>
      </c>
      <c r="GM72">
        <f t="shared" si="52"/>
        <v>0</v>
      </c>
      <c r="GN72" s="9">
        <f t="shared" si="53"/>
        <v>0</v>
      </c>
      <c r="GO72">
        <f t="shared" si="54"/>
        <v>0</v>
      </c>
      <c r="GP72">
        <f t="shared" si="55"/>
        <v>0</v>
      </c>
      <c r="GR72">
        <v>0</v>
      </c>
      <c r="GS72">
        <v>3</v>
      </c>
      <c r="GT72">
        <v>0</v>
      </c>
      <c r="GU72" t="s">
        <v>3</v>
      </c>
      <c r="GV72">
        <f t="shared" si="56"/>
        <v>0</v>
      </c>
      <c r="GW72">
        <v>1</v>
      </c>
      <c r="GX72">
        <f t="shared" si="57"/>
        <v>0</v>
      </c>
      <c r="HA72">
        <v>0</v>
      </c>
      <c r="HB72">
        <v>0</v>
      </c>
      <c r="HC72">
        <f t="shared" si="58"/>
        <v>0</v>
      </c>
      <c r="HE72" t="s">
        <v>3</v>
      </c>
      <c r="HF72" t="s">
        <v>3</v>
      </c>
      <c r="HM72" t="s">
        <v>80</v>
      </c>
      <c r="HN72" t="s">
        <v>86</v>
      </c>
      <c r="HO72" t="s">
        <v>87</v>
      </c>
      <c r="HP72" t="s">
        <v>83</v>
      </c>
      <c r="HQ72" t="s">
        <v>83</v>
      </c>
      <c r="IK72">
        <v>0</v>
      </c>
    </row>
    <row r="73" spans="1:245" x14ac:dyDescent="0.25">
      <c r="A73">
        <v>17</v>
      </c>
      <c r="B73">
        <v>1</v>
      </c>
      <c r="C73">
        <f>ROW(SmtRes!A30)</f>
        <v>30</v>
      </c>
      <c r="D73">
        <f>ROW(EtalonRes!A30)</f>
        <v>30</v>
      </c>
      <c r="E73" t="s">
        <v>110</v>
      </c>
      <c r="F73" t="s">
        <v>75</v>
      </c>
      <c r="G73" t="s">
        <v>76</v>
      </c>
      <c r="H73" t="s">
        <v>77</v>
      </c>
      <c r="I73">
        <v>1</v>
      </c>
      <c r="J73">
        <v>0</v>
      </c>
      <c r="K73">
        <v>1</v>
      </c>
      <c r="O73">
        <f t="shared" si="37"/>
        <v>5638.71</v>
      </c>
      <c r="P73">
        <f>SUMIF(SmtRes!AQ16:'SmtRes'!AQ30,"=1",SmtRes!DF16:'SmtRes'!DF30)</f>
        <v>0</v>
      </c>
      <c r="Q73">
        <f>SUMIF(SmtRes!AQ16:'SmtRes'!AQ30,"=1",SmtRes!DG16:'SmtRes'!DG30)</f>
        <v>1019.83</v>
      </c>
      <c r="R73">
        <f>SUMIF(SmtRes!AQ16:'SmtRes'!AQ30,"=1",SmtRes!DH16:'SmtRes'!DH30)</f>
        <v>632.23</v>
      </c>
      <c r="S73">
        <f>SUMIF(SmtRes!AQ16:'SmtRes'!AQ30,"=1",SmtRes!DI16:'SmtRes'!DI30)</f>
        <v>3986.65</v>
      </c>
      <c r="T73">
        <f t="shared" si="38"/>
        <v>0</v>
      </c>
      <c r="U73">
        <f>SUMIF(SmtRes!AQ16:'SmtRes'!AQ30,"=1",SmtRes!CV16:'SmtRes'!CV30)</f>
        <v>6.3811999999999998</v>
      </c>
      <c r="V73">
        <f>SUMIF(SmtRes!AQ16:'SmtRes'!AQ30,"=1",SmtRes!CW16:'SmtRes'!CW30)</f>
        <v>0.87719999999999998</v>
      </c>
      <c r="W73">
        <f t="shared" si="39"/>
        <v>0</v>
      </c>
      <c r="X73">
        <f t="shared" si="40"/>
        <v>4757.45</v>
      </c>
      <c r="Y73">
        <f t="shared" si="41"/>
        <v>2771.33</v>
      </c>
      <c r="AA73">
        <v>53276774</v>
      </c>
      <c r="AB73">
        <f t="shared" si="42"/>
        <v>4969.4114440000003</v>
      </c>
      <c r="AC73">
        <f>ROUND((0),6)</f>
        <v>0</v>
      </c>
      <c r="AD73">
        <f>ROUND((((SUM(SmtRes!BR16:'SmtRes'!BR30))-(SUM(SmtRes!BS16:'SmtRes'!BS30)))+AE73),6)</f>
        <v>982.75674400000003</v>
      </c>
      <c r="AE73">
        <f>ROUND((SUM(SmtRes!BS16:'SmtRes'!BS30)),6)</f>
        <v>632.23269800000003</v>
      </c>
      <c r="AF73">
        <f>ROUND((SUM(SmtRes!BT16:'SmtRes'!BT30)),6)</f>
        <v>3986.6547</v>
      </c>
      <c r="AG73">
        <f t="shared" si="43"/>
        <v>0</v>
      </c>
      <c r="AH73">
        <f>(SUM(SmtRes!BU16:'SmtRes'!BU30))</f>
        <v>6.3811999999999998</v>
      </c>
      <c r="AI73">
        <f>(SUM(SmtRes!BV16:'SmtRes'!BV30))</f>
        <v>0.87719999999999998</v>
      </c>
      <c r="AJ73">
        <f t="shared" si="44"/>
        <v>0</v>
      </c>
      <c r="AK73">
        <v>6534.0747979999996</v>
      </c>
      <c r="AL73">
        <v>20.535097999999998</v>
      </c>
      <c r="AM73">
        <v>1142.7403999999999</v>
      </c>
      <c r="AN73">
        <v>735.15430000000003</v>
      </c>
      <c r="AO73">
        <v>4635.6449999999995</v>
      </c>
      <c r="AP73">
        <v>0</v>
      </c>
      <c r="AQ73">
        <v>7.42</v>
      </c>
      <c r="AR73">
        <v>1.02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78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5"/>
        <v>5638.7100000000009</v>
      </c>
      <c r="CQ73">
        <f>SUMIF(SmtRes!AQ16:'SmtRes'!AQ30,"=1",SmtRes!AA16:'SmtRes'!AA30)</f>
        <v>98311.16</v>
      </c>
      <c r="CR73">
        <f>SUMIF(SmtRes!AQ16:'SmtRes'!AQ30,"=1",SmtRes!AB16:'SmtRes'!AB30)</f>
        <v>2135.1799999999998</v>
      </c>
      <c r="CS73">
        <f>SUMIF(SmtRes!AQ16:'SmtRes'!AQ30,"=1",SmtRes!AC16:'SmtRes'!AC30)</f>
        <v>1401.23</v>
      </c>
      <c r="CT73">
        <f>SUMIF(SmtRes!AQ16:'SmtRes'!AQ30,"=1",SmtRes!AD16:'SmtRes'!AD30)</f>
        <v>624.75</v>
      </c>
      <c r="CU73">
        <f t="shared" si="46"/>
        <v>0</v>
      </c>
      <c r="CV73">
        <f>SUMIF(SmtRes!AQ16:'SmtRes'!AQ30,"=1",SmtRes!BU16:'SmtRes'!BU30)</f>
        <v>6.3811999999999998</v>
      </c>
      <c r="CW73">
        <f>SUMIF(SmtRes!AQ16:'SmtRes'!AQ30,"=1",SmtRes!BV16:'SmtRes'!BV30)</f>
        <v>0.87719999999999998</v>
      </c>
      <c r="CX73">
        <f t="shared" si="47"/>
        <v>0</v>
      </c>
      <c r="CY73">
        <f t="shared" si="48"/>
        <v>4757.4463999999998</v>
      </c>
      <c r="CZ73">
        <f t="shared" si="49"/>
        <v>2771.328</v>
      </c>
      <c r="DC73" t="s">
        <v>3</v>
      </c>
      <c r="DD73" t="s">
        <v>80</v>
      </c>
      <c r="DE73" t="s">
        <v>111</v>
      </c>
      <c r="DF73" t="s">
        <v>111</v>
      </c>
      <c r="DG73" t="s">
        <v>111</v>
      </c>
      <c r="DH73" t="s">
        <v>3</v>
      </c>
      <c r="DI73" t="s">
        <v>111</v>
      </c>
      <c r="DJ73" t="s">
        <v>111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77</v>
      </c>
      <c r="DW73" t="s">
        <v>77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50673158</v>
      </c>
      <c r="EF73">
        <v>2</v>
      </c>
      <c r="EG73" t="s">
        <v>82</v>
      </c>
      <c r="EH73">
        <v>27</v>
      </c>
      <c r="EI73" t="s">
        <v>83</v>
      </c>
      <c r="EJ73">
        <v>1</v>
      </c>
      <c r="EK73">
        <v>33001</v>
      </c>
      <c r="EL73" t="s">
        <v>83</v>
      </c>
      <c r="EM73" t="s">
        <v>84</v>
      </c>
      <c r="EO73" t="s">
        <v>3</v>
      </c>
      <c r="EQ73">
        <v>1310720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7.42</v>
      </c>
      <c r="EX73">
        <v>1.02</v>
      </c>
      <c r="EY73">
        <v>0</v>
      </c>
      <c r="FQ73">
        <v>0</v>
      </c>
      <c r="FR73">
        <f t="shared" si="50"/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-1807164020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51"/>
        <v>0</v>
      </c>
      <c r="GM73">
        <f t="shared" si="52"/>
        <v>13167.49</v>
      </c>
      <c r="GN73" s="9">
        <f t="shared" si="53"/>
        <v>13167.49</v>
      </c>
      <c r="GO73">
        <f t="shared" si="54"/>
        <v>0</v>
      </c>
      <c r="GP73">
        <f t="shared" si="55"/>
        <v>0</v>
      </c>
      <c r="GR73">
        <v>0</v>
      </c>
      <c r="GS73">
        <v>3</v>
      </c>
      <c r="GT73">
        <v>0</v>
      </c>
      <c r="GU73" t="s">
        <v>3</v>
      </c>
      <c r="GV73">
        <f t="shared" si="56"/>
        <v>0</v>
      </c>
      <c r="GW73">
        <v>1</v>
      </c>
      <c r="GX73">
        <f t="shared" si="57"/>
        <v>0</v>
      </c>
      <c r="HA73">
        <v>0</v>
      </c>
      <c r="HB73">
        <v>0</v>
      </c>
      <c r="HC73">
        <f t="shared" si="58"/>
        <v>0</v>
      </c>
      <c r="HE73" t="s">
        <v>3</v>
      </c>
      <c r="HF73" t="s">
        <v>3</v>
      </c>
      <c r="HM73" t="s">
        <v>3</v>
      </c>
      <c r="HN73" t="s">
        <v>86</v>
      </c>
      <c r="HO73" t="s">
        <v>87</v>
      </c>
      <c r="HP73" t="s">
        <v>83</v>
      </c>
      <c r="HQ73" t="s">
        <v>83</v>
      </c>
      <c r="IK73">
        <v>0</v>
      </c>
    </row>
    <row r="74" spans="1:245" x14ac:dyDescent="0.25">
      <c r="A74">
        <v>18</v>
      </c>
      <c r="B74">
        <v>1</v>
      </c>
      <c r="C74">
        <v>22</v>
      </c>
      <c r="E74" t="s">
        <v>112</v>
      </c>
      <c r="F74" t="s">
        <v>89</v>
      </c>
      <c r="G74" t="s">
        <v>90</v>
      </c>
      <c r="H74" t="s">
        <v>91</v>
      </c>
      <c r="I74">
        <f>I73*J74</f>
        <v>0</v>
      </c>
      <c r="J74">
        <v>0</v>
      </c>
      <c r="K74">
        <v>0</v>
      </c>
      <c r="O74">
        <f t="shared" si="37"/>
        <v>0</v>
      </c>
      <c r="P74">
        <f t="shared" ref="P74:P79" si="74">ROUND(CQ74*I74,2)</f>
        <v>0</v>
      </c>
      <c r="Q74">
        <f t="shared" ref="Q74:Q79" si="75">ROUND(CR74*I74,2)</f>
        <v>0</v>
      </c>
      <c r="R74">
        <f t="shared" ref="R74:R79" si="76">ROUND(CS74*I74,2)</f>
        <v>0</v>
      </c>
      <c r="S74">
        <f t="shared" ref="S74:S79" si="77">ROUND(CT74*I74,2)</f>
        <v>0</v>
      </c>
      <c r="T74">
        <f t="shared" si="38"/>
        <v>0</v>
      </c>
      <c r="U74">
        <f t="shared" ref="U74:U79" si="78">ROUND(CV74*I74,7)</f>
        <v>0</v>
      </c>
      <c r="V74">
        <f t="shared" ref="V74:V79" si="79">ROUND(CW74*I74,7)</f>
        <v>0</v>
      </c>
      <c r="W74">
        <f t="shared" si="39"/>
        <v>0</v>
      </c>
      <c r="X74">
        <f t="shared" si="40"/>
        <v>0</v>
      </c>
      <c r="Y74">
        <f t="shared" si="41"/>
        <v>0</v>
      </c>
      <c r="AA74">
        <v>53276774</v>
      </c>
      <c r="AB74">
        <f t="shared" si="42"/>
        <v>174.93</v>
      </c>
      <c r="AC74">
        <f t="shared" ref="AC74:AC79" si="80">ROUND((ES74),6)</f>
        <v>174.93</v>
      </c>
      <c r="AD74">
        <f t="shared" ref="AD74:AD79" si="81">ROUND((((ET74)-(EU74))+AE74),6)</f>
        <v>0</v>
      </c>
      <c r="AE74">
        <f t="shared" ref="AE74:AF79" si="82">ROUND((EU74),6)</f>
        <v>0</v>
      </c>
      <c r="AF74">
        <f t="shared" si="82"/>
        <v>0</v>
      </c>
      <c r="AG74">
        <f t="shared" si="43"/>
        <v>0</v>
      </c>
      <c r="AH74">
        <f t="shared" ref="AH74:AI79" si="83">(EW74)</f>
        <v>0</v>
      </c>
      <c r="AI74">
        <f t="shared" si="83"/>
        <v>0</v>
      </c>
      <c r="AJ74">
        <f t="shared" si="44"/>
        <v>0</v>
      </c>
      <c r="AK74">
        <v>174.93</v>
      </c>
      <c r="AL74">
        <v>174.93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1.1499999999999999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92</v>
      </c>
      <c r="BM74">
        <v>33001</v>
      </c>
      <c r="BN74">
        <v>0</v>
      </c>
      <c r="BO74" t="s">
        <v>89</v>
      </c>
      <c r="BP74">
        <v>1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5"/>
        <v>0</v>
      </c>
      <c r="CQ74">
        <f t="shared" ref="CQ74:CQ79" si="84">ROUND(AL74*BC74,2)</f>
        <v>201.17</v>
      </c>
      <c r="CR74">
        <f t="shared" ref="CR74:CR79" si="85">ROUND(AM74*BB74,2)</f>
        <v>0</v>
      </c>
      <c r="CS74">
        <f t="shared" ref="CS74:CS79" si="86">ROUND(AN74*BS74,2)</f>
        <v>0</v>
      </c>
      <c r="CT74">
        <f t="shared" ref="CT74:CT79" si="87">ROUND(AO74*BA74,2)</f>
        <v>0</v>
      </c>
      <c r="CU74">
        <f t="shared" si="46"/>
        <v>0</v>
      </c>
      <c r="CV74">
        <f t="shared" ref="CV74:CW79" si="88">AH74</f>
        <v>0</v>
      </c>
      <c r="CW74">
        <f t="shared" si="88"/>
        <v>0</v>
      </c>
      <c r="CX74">
        <f t="shared" si="47"/>
        <v>0</v>
      </c>
      <c r="CY74">
        <f t="shared" si="48"/>
        <v>0</v>
      </c>
      <c r="CZ74">
        <f t="shared" si="49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91</v>
      </c>
      <c r="DW74" t="s">
        <v>91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50673158</v>
      </c>
      <c r="EF74">
        <v>2</v>
      </c>
      <c r="EG74" t="s">
        <v>82</v>
      </c>
      <c r="EH74">
        <v>27</v>
      </c>
      <c r="EI74" t="s">
        <v>83</v>
      </c>
      <c r="EJ74">
        <v>1</v>
      </c>
      <c r="EK74">
        <v>33001</v>
      </c>
      <c r="EL74" t="s">
        <v>83</v>
      </c>
      <c r="EM74" t="s">
        <v>84</v>
      </c>
      <c r="EO74" t="s">
        <v>3</v>
      </c>
      <c r="EQ74">
        <v>0</v>
      </c>
      <c r="ER74">
        <v>174.93</v>
      </c>
      <c r="ES74">
        <v>174.93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f t="shared" si="50"/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847598264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51"/>
        <v>0</v>
      </c>
      <c r="GM74">
        <f t="shared" si="52"/>
        <v>0</v>
      </c>
      <c r="GN74" s="9">
        <f t="shared" si="53"/>
        <v>0</v>
      </c>
      <c r="GO74">
        <f t="shared" si="54"/>
        <v>0</v>
      </c>
      <c r="GP74">
        <f t="shared" si="55"/>
        <v>0</v>
      </c>
      <c r="GR74">
        <v>0</v>
      </c>
      <c r="GS74">
        <v>3</v>
      </c>
      <c r="GT74">
        <v>0</v>
      </c>
      <c r="GU74" t="s">
        <v>3</v>
      </c>
      <c r="GV74">
        <f t="shared" si="56"/>
        <v>0</v>
      </c>
      <c r="GW74">
        <v>1</v>
      </c>
      <c r="GX74">
        <f t="shared" si="57"/>
        <v>0</v>
      </c>
      <c r="HA74">
        <v>0</v>
      </c>
      <c r="HB74">
        <v>0</v>
      </c>
      <c r="HC74">
        <f t="shared" si="58"/>
        <v>0</v>
      </c>
      <c r="HE74" t="s">
        <v>3</v>
      </c>
      <c r="HF74" t="s">
        <v>3</v>
      </c>
      <c r="HM74" t="s">
        <v>80</v>
      </c>
      <c r="HN74" t="s">
        <v>86</v>
      </c>
      <c r="HO74" t="s">
        <v>87</v>
      </c>
      <c r="HP74" t="s">
        <v>83</v>
      </c>
      <c r="HQ74" t="s">
        <v>83</v>
      </c>
      <c r="IK74">
        <v>0</v>
      </c>
    </row>
    <row r="75" spans="1:245" x14ac:dyDescent="0.25">
      <c r="A75">
        <v>18</v>
      </c>
      <c r="B75">
        <v>1</v>
      </c>
      <c r="C75">
        <v>24</v>
      </c>
      <c r="E75" t="s">
        <v>113</v>
      </c>
      <c r="F75" t="s">
        <v>94</v>
      </c>
      <c r="G75" t="s">
        <v>95</v>
      </c>
      <c r="H75" t="s">
        <v>91</v>
      </c>
      <c r="I75">
        <f>I73*J75</f>
        <v>0</v>
      </c>
      <c r="J75">
        <v>0</v>
      </c>
      <c r="K75">
        <v>0</v>
      </c>
      <c r="O75">
        <f t="shared" si="37"/>
        <v>0</v>
      </c>
      <c r="P75">
        <f t="shared" si="74"/>
        <v>0</v>
      </c>
      <c r="Q75">
        <f t="shared" si="75"/>
        <v>0</v>
      </c>
      <c r="R75">
        <f t="shared" si="76"/>
        <v>0</v>
      </c>
      <c r="S75">
        <f t="shared" si="77"/>
        <v>0</v>
      </c>
      <c r="T75">
        <f t="shared" si="38"/>
        <v>0</v>
      </c>
      <c r="U75">
        <f t="shared" si="78"/>
        <v>0</v>
      </c>
      <c r="V75">
        <f t="shared" si="79"/>
        <v>0</v>
      </c>
      <c r="W75">
        <f t="shared" si="39"/>
        <v>0</v>
      </c>
      <c r="X75">
        <f t="shared" si="40"/>
        <v>0</v>
      </c>
      <c r="Y75">
        <f t="shared" si="41"/>
        <v>0</v>
      </c>
      <c r="AA75">
        <v>53276774</v>
      </c>
      <c r="AB75">
        <f t="shared" si="42"/>
        <v>0</v>
      </c>
      <c r="AC75">
        <f t="shared" si="80"/>
        <v>0</v>
      </c>
      <c r="AD75">
        <f t="shared" si="81"/>
        <v>0</v>
      </c>
      <c r="AE75">
        <f t="shared" si="82"/>
        <v>0</v>
      </c>
      <c r="AF75">
        <f t="shared" si="82"/>
        <v>0</v>
      </c>
      <c r="AG75">
        <f t="shared" si="43"/>
        <v>0</v>
      </c>
      <c r="AH75">
        <f t="shared" si="83"/>
        <v>0</v>
      </c>
      <c r="AI75">
        <f t="shared" si="83"/>
        <v>0</v>
      </c>
      <c r="AJ75">
        <f t="shared" si="44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3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5"/>
        <v>0</v>
      </c>
      <c r="CQ75">
        <f t="shared" si="84"/>
        <v>0</v>
      </c>
      <c r="CR75">
        <f t="shared" si="85"/>
        <v>0</v>
      </c>
      <c r="CS75">
        <f t="shared" si="86"/>
        <v>0</v>
      </c>
      <c r="CT75">
        <f t="shared" si="87"/>
        <v>0</v>
      </c>
      <c r="CU75">
        <f t="shared" si="46"/>
        <v>0</v>
      </c>
      <c r="CV75">
        <f t="shared" si="88"/>
        <v>0</v>
      </c>
      <c r="CW75">
        <f t="shared" si="88"/>
        <v>0</v>
      </c>
      <c r="CX75">
        <f t="shared" si="47"/>
        <v>0</v>
      </c>
      <c r="CY75">
        <f t="shared" si="48"/>
        <v>0</v>
      </c>
      <c r="CZ75">
        <f t="shared" si="49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91</v>
      </c>
      <c r="DW75" t="s">
        <v>91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50673158</v>
      </c>
      <c r="EF75">
        <v>2</v>
      </c>
      <c r="EG75" t="s">
        <v>82</v>
      </c>
      <c r="EH75">
        <v>27</v>
      </c>
      <c r="EI75" t="s">
        <v>83</v>
      </c>
      <c r="EJ75">
        <v>1</v>
      </c>
      <c r="EK75">
        <v>33001</v>
      </c>
      <c r="EL75" t="s">
        <v>83</v>
      </c>
      <c r="EM75" t="s">
        <v>84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50"/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-1111733769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51"/>
        <v>0</v>
      </c>
      <c r="GM75">
        <f t="shared" si="52"/>
        <v>0</v>
      </c>
      <c r="GN75" s="9">
        <f t="shared" si="53"/>
        <v>0</v>
      </c>
      <c r="GO75">
        <f t="shared" si="54"/>
        <v>0</v>
      </c>
      <c r="GP75">
        <f t="shared" si="55"/>
        <v>0</v>
      </c>
      <c r="GR75">
        <v>0</v>
      </c>
      <c r="GS75">
        <v>3</v>
      </c>
      <c r="GT75">
        <v>0</v>
      </c>
      <c r="GU75" t="s">
        <v>3</v>
      </c>
      <c r="GV75">
        <f t="shared" si="56"/>
        <v>0</v>
      </c>
      <c r="GW75">
        <v>1</v>
      </c>
      <c r="GX75">
        <f t="shared" si="57"/>
        <v>0</v>
      </c>
      <c r="HA75">
        <v>0</v>
      </c>
      <c r="HB75">
        <v>0</v>
      </c>
      <c r="HC75">
        <f t="shared" si="58"/>
        <v>0</v>
      </c>
      <c r="HE75" t="s">
        <v>3</v>
      </c>
      <c r="HF75" t="s">
        <v>3</v>
      </c>
      <c r="HM75" t="s">
        <v>80</v>
      </c>
      <c r="HN75" t="s">
        <v>86</v>
      </c>
      <c r="HO75" t="s">
        <v>87</v>
      </c>
      <c r="HP75" t="s">
        <v>83</v>
      </c>
      <c r="HQ75" t="s">
        <v>83</v>
      </c>
      <c r="IK75">
        <v>0</v>
      </c>
    </row>
    <row r="76" spans="1:245" x14ac:dyDescent="0.25">
      <c r="A76">
        <v>18</v>
      </c>
      <c r="B76">
        <v>1</v>
      </c>
      <c r="C76">
        <v>25</v>
      </c>
      <c r="E76" t="s">
        <v>114</v>
      </c>
      <c r="F76" t="s">
        <v>97</v>
      </c>
      <c r="G76" t="s">
        <v>98</v>
      </c>
      <c r="H76" t="s">
        <v>99</v>
      </c>
      <c r="I76">
        <f>I73*J76</f>
        <v>0</v>
      </c>
      <c r="J76">
        <v>0</v>
      </c>
      <c r="K76">
        <v>0</v>
      </c>
      <c r="O76">
        <f t="shared" si="37"/>
        <v>0</v>
      </c>
      <c r="P76">
        <f t="shared" si="74"/>
        <v>0</v>
      </c>
      <c r="Q76">
        <f t="shared" si="75"/>
        <v>0</v>
      </c>
      <c r="R76">
        <f t="shared" si="76"/>
        <v>0</v>
      </c>
      <c r="S76">
        <f t="shared" si="77"/>
        <v>0</v>
      </c>
      <c r="T76">
        <f t="shared" si="38"/>
        <v>0</v>
      </c>
      <c r="U76">
        <f t="shared" si="78"/>
        <v>0</v>
      </c>
      <c r="V76">
        <f t="shared" si="79"/>
        <v>0</v>
      </c>
      <c r="W76">
        <f t="shared" si="39"/>
        <v>0</v>
      </c>
      <c r="X76">
        <f t="shared" si="40"/>
        <v>0</v>
      </c>
      <c r="Y76">
        <f t="shared" si="41"/>
        <v>0</v>
      </c>
      <c r="AA76">
        <v>53276774</v>
      </c>
      <c r="AB76">
        <f t="shared" si="42"/>
        <v>0</v>
      </c>
      <c r="AC76">
        <f t="shared" si="80"/>
        <v>0</v>
      </c>
      <c r="AD76">
        <f t="shared" si="81"/>
        <v>0</v>
      </c>
      <c r="AE76">
        <f t="shared" si="82"/>
        <v>0</v>
      </c>
      <c r="AF76">
        <f t="shared" si="82"/>
        <v>0</v>
      </c>
      <c r="AG76">
        <f t="shared" si="43"/>
        <v>0</v>
      </c>
      <c r="AH76">
        <f t="shared" si="83"/>
        <v>0</v>
      </c>
      <c r="AI76">
        <f t="shared" si="83"/>
        <v>0</v>
      </c>
      <c r="AJ76">
        <f t="shared" si="44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3</v>
      </c>
      <c r="BM76">
        <v>33001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5"/>
        <v>0</v>
      </c>
      <c r="CQ76">
        <f t="shared" si="84"/>
        <v>0</v>
      </c>
      <c r="CR76">
        <f t="shared" si="85"/>
        <v>0</v>
      </c>
      <c r="CS76">
        <f t="shared" si="86"/>
        <v>0</v>
      </c>
      <c r="CT76">
        <f t="shared" si="87"/>
        <v>0</v>
      </c>
      <c r="CU76">
        <f t="shared" si="46"/>
        <v>0</v>
      </c>
      <c r="CV76">
        <f t="shared" si="88"/>
        <v>0</v>
      </c>
      <c r="CW76">
        <f t="shared" si="88"/>
        <v>0</v>
      </c>
      <c r="CX76">
        <f t="shared" si="47"/>
        <v>0</v>
      </c>
      <c r="CY76">
        <f t="shared" si="48"/>
        <v>0</v>
      </c>
      <c r="CZ76">
        <f t="shared" si="49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99</v>
      </c>
      <c r="DW76" t="s">
        <v>99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50673158</v>
      </c>
      <c r="EF76">
        <v>2</v>
      </c>
      <c r="EG76" t="s">
        <v>82</v>
      </c>
      <c r="EH76">
        <v>27</v>
      </c>
      <c r="EI76" t="s">
        <v>83</v>
      </c>
      <c r="EJ76">
        <v>1</v>
      </c>
      <c r="EK76">
        <v>33001</v>
      </c>
      <c r="EL76" t="s">
        <v>83</v>
      </c>
      <c r="EM76" t="s">
        <v>84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 t="shared" si="50"/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1613753229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51"/>
        <v>0</v>
      </c>
      <c r="GM76">
        <f t="shared" si="52"/>
        <v>0</v>
      </c>
      <c r="GN76" s="9">
        <f t="shared" si="53"/>
        <v>0</v>
      </c>
      <c r="GO76">
        <f t="shared" si="54"/>
        <v>0</v>
      </c>
      <c r="GP76">
        <f t="shared" si="55"/>
        <v>0</v>
      </c>
      <c r="GR76">
        <v>0</v>
      </c>
      <c r="GS76">
        <v>3</v>
      </c>
      <c r="GT76">
        <v>0</v>
      </c>
      <c r="GU76" t="s">
        <v>3</v>
      </c>
      <c r="GV76">
        <f t="shared" si="56"/>
        <v>0</v>
      </c>
      <c r="GW76">
        <v>1</v>
      </c>
      <c r="GX76">
        <f t="shared" si="57"/>
        <v>0</v>
      </c>
      <c r="HA76">
        <v>0</v>
      </c>
      <c r="HB76">
        <v>0</v>
      </c>
      <c r="HC76">
        <f t="shared" si="58"/>
        <v>0</v>
      </c>
      <c r="HE76" t="s">
        <v>3</v>
      </c>
      <c r="HF76" t="s">
        <v>3</v>
      </c>
      <c r="HM76" t="s">
        <v>80</v>
      </c>
      <c r="HN76" t="s">
        <v>86</v>
      </c>
      <c r="HO76" t="s">
        <v>87</v>
      </c>
      <c r="HP76" t="s">
        <v>83</v>
      </c>
      <c r="HQ76" t="s">
        <v>83</v>
      </c>
      <c r="IK76">
        <v>0</v>
      </c>
    </row>
    <row r="77" spans="1:245" x14ac:dyDescent="0.25">
      <c r="A77">
        <v>18</v>
      </c>
      <c r="B77">
        <v>1</v>
      </c>
      <c r="C77">
        <v>28</v>
      </c>
      <c r="E77" t="s">
        <v>115</v>
      </c>
      <c r="F77" t="s">
        <v>101</v>
      </c>
      <c r="G77" t="s">
        <v>102</v>
      </c>
      <c r="H77" t="s">
        <v>99</v>
      </c>
      <c r="I77">
        <f>I73*J77</f>
        <v>0</v>
      </c>
      <c r="J77">
        <v>0</v>
      </c>
      <c r="K77">
        <v>0</v>
      </c>
      <c r="O77">
        <f t="shared" si="37"/>
        <v>0</v>
      </c>
      <c r="P77">
        <f t="shared" si="74"/>
        <v>0</v>
      </c>
      <c r="Q77">
        <f t="shared" si="75"/>
        <v>0</v>
      </c>
      <c r="R77">
        <f t="shared" si="76"/>
        <v>0</v>
      </c>
      <c r="S77">
        <f t="shared" si="77"/>
        <v>0</v>
      </c>
      <c r="T77">
        <f t="shared" si="38"/>
        <v>0</v>
      </c>
      <c r="U77">
        <f t="shared" si="78"/>
        <v>0</v>
      </c>
      <c r="V77">
        <f t="shared" si="79"/>
        <v>0</v>
      </c>
      <c r="W77">
        <f t="shared" si="39"/>
        <v>0</v>
      </c>
      <c r="X77">
        <f t="shared" si="40"/>
        <v>0</v>
      </c>
      <c r="Y77">
        <f t="shared" si="41"/>
        <v>0</v>
      </c>
      <c r="AA77">
        <v>53276774</v>
      </c>
      <c r="AB77">
        <f t="shared" si="42"/>
        <v>0</v>
      </c>
      <c r="AC77">
        <f t="shared" si="80"/>
        <v>0</v>
      </c>
      <c r="AD77">
        <f t="shared" si="81"/>
        <v>0</v>
      </c>
      <c r="AE77">
        <f t="shared" si="82"/>
        <v>0</v>
      </c>
      <c r="AF77">
        <f t="shared" si="82"/>
        <v>0</v>
      </c>
      <c r="AG77">
        <f t="shared" si="43"/>
        <v>0</v>
      </c>
      <c r="AH77">
        <f t="shared" si="83"/>
        <v>0</v>
      </c>
      <c r="AI77">
        <f t="shared" si="83"/>
        <v>0</v>
      </c>
      <c r="AJ77">
        <f t="shared" si="44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45"/>
        <v>0</v>
      </c>
      <c r="CQ77">
        <f t="shared" si="84"/>
        <v>0</v>
      </c>
      <c r="CR77">
        <f t="shared" si="85"/>
        <v>0</v>
      </c>
      <c r="CS77">
        <f t="shared" si="86"/>
        <v>0</v>
      </c>
      <c r="CT77">
        <f t="shared" si="87"/>
        <v>0</v>
      </c>
      <c r="CU77">
        <f t="shared" si="46"/>
        <v>0</v>
      </c>
      <c r="CV77">
        <f t="shared" si="88"/>
        <v>0</v>
      </c>
      <c r="CW77">
        <f t="shared" si="88"/>
        <v>0</v>
      </c>
      <c r="CX77">
        <f t="shared" si="47"/>
        <v>0</v>
      </c>
      <c r="CY77">
        <f t="shared" si="48"/>
        <v>0</v>
      </c>
      <c r="CZ77">
        <f t="shared" si="49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99</v>
      </c>
      <c r="DW77" t="s">
        <v>99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50673158</v>
      </c>
      <c r="EF77">
        <v>2</v>
      </c>
      <c r="EG77" t="s">
        <v>82</v>
      </c>
      <c r="EH77">
        <v>27</v>
      </c>
      <c r="EI77" t="s">
        <v>83</v>
      </c>
      <c r="EJ77">
        <v>1</v>
      </c>
      <c r="EK77">
        <v>33001</v>
      </c>
      <c r="EL77" t="s">
        <v>83</v>
      </c>
      <c r="EM77" t="s">
        <v>84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50"/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-2074906300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1"/>
        <v>0</v>
      </c>
      <c r="GM77">
        <f t="shared" si="52"/>
        <v>0</v>
      </c>
      <c r="GN77" s="9">
        <f t="shared" si="53"/>
        <v>0</v>
      </c>
      <c r="GO77">
        <f t="shared" si="54"/>
        <v>0</v>
      </c>
      <c r="GP77">
        <f t="shared" si="55"/>
        <v>0</v>
      </c>
      <c r="GR77">
        <v>0</v>
      </c>
      <c r="GS77">
        <v>3</v>
      </c>
      <c r="GT77">
        <v>0</v>
      </c>
      <c r="GU77" t="s">
        <v>3</v>
      </c>
      <c r="GV77">
        <f t="shared" si="56"/>
        <v>0</v>
      </c>
      <c r="GW77">
        <v>1</v>
      </c>
      <c r="GX77">
        <f t="shared" si="57"/>
        <v>0</v>
      </c>
      <c r="HA77">
        <v>0</v>
      </c>
      <c r="HB77">
        <v>0</v>
      </c>
      <c r="HC77">
        <f t="shared" si="58"/>
        <v>0</v>
      </c>
      <c r="HE77" t="s">
        <v>3</v>
      </c>
      <c r="HF77" t="s">
        <v>3</v>
      </c>
      <c r="HM77" t="s">
        <v>80</v>
      </c>
      <c r="HN77" t="s">
        <v>86</v>
      </c>
      <c r="HO77" t="s">
        <v>87</v>
      </c>
      <c r="HP77" t="s">
        <v>83</v>
      </c>
      <c r="HQ77" t="s">
        <v>83</v>
      </c>
      <c r="IK77">
        <v>0</v>
      </c>
    </row>
    <row r="78" spans="1:245" x14ac:dyDescent="0.25">
      <c r="A78">
        <v>18</v>
      </c>
      <c r="B78">
        <v>1</v>
      </c>
      <c r="C78">
        <v>29</v>
      </c>
      <c r="E78" t="s">
        <v>116</v>
      </c>
      <c r="F78" t="s">
        <v>104</v>
      </c>
      <c r="G78" t="s">
        <v>105</v>
      </c>
      <c r="H78" t="s">
        <v>106</v>
      </c>
      <c r="I78">
        <f>I73*J78</f>
        <v>0</v>
      </c>
      <c r="J78">
        <v>0</v>
      </c>
      <c r="K78">
        <v>0</v>
      </c>
      <c r="O78">
        <f t="shared" si="37"/>
        <v>0</v>
      </c>
      <c r="P78">
        <f t="shared" si="74"/>
        <v>0</v>
      </c>
      <c r="Q78">
        <f t="shared" si="75"/>
        <v>0</v>
      </c>
      <c r="R78">
        <f t="shared" si="76"/>
        <v>0</v>
      </c>
      <c r="S78">
        <f t="shared" si="77"/>
        <v>0</v>
      </c>
      <c r="T78">
        <f t="shared" si="38"/>
        <v>0</v>
      </c>
      <c r="U78">
        <f t="shared" si="78"/>
        <v>0</v>
      </c>
      <c r="V78">
        <f t="shared" si="79"/>
        <v>0</v>
      </c>
      <c r="W78">
        <f t="shared" si="39"/>
        <v>0</v>
      </c>
      <c r="X78">
        <f t="shared" si="40"/>
        <v>0</v>
      </c>
      <c r="Y78">
        <f t="shared" si="41"/>
        <v>0</v>
      </c>
      <c r="AA78">
        <v>53276774</v>
      </c>
      <c r="AB78">
        <f t="shared" si="42"/>
        <v>0</v>
      </c>
      <c r="AC78">
        <f t="shared" si="80"/>
        <v>0</v>
      </c>
      <c r="AD78">
        <f t="shared" si="81"/>
        <v>0</v>
      </c>
      <c r="AE78">
        <f t="shared" si="82"/>
        <v>0</v>
      </c>
      <c r="AF78">
        <f t="shared" si="82"/>
        <v>0</v>
      </c>
      <c r="AG78">
        <f t="shared" si="43"/>
        <v>0</v>
      </c>
      <c r="AH78">
        <f t="shared" si="83"/>
        <v>0</v>
      </c>
      <c r="AI78">
        <f t="shared" si="83"/>
        <v>0</v>
      </c>
      <c r="AJ78">
        <f t="shared" si="44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3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45"/>
        <v>0</v>
      </c>
      <c r="CQ78">
        <f t="shared" si="84"/>
        <v>0</v>
      </c>
      <c r="CR78">
        <f t="shared" si="85"/>
        <v>0</v>
      </c>
      <c r="CS78">
        <f t="shared" si="86"/>
        <v>0</v>
      </c>
      <c r="CT78">
        <f t="shared" si="87"/>
        <v>0</v>
      </c>
      <c r="CU78">
        <f t="shared" si="46"/>
        <v>0</v>
      </c>
      <c r="CV78">
        <f t="shared" si="88"/>
        <v>0</v>
      </c>
      <c r="CW78">
        <f t="shared" si="88"/>
        <v>0</v>
      </c>
      <c r="CX78">
        <f t="shared" si="47"/>
        <v>0</v>
      </c>
      <c r="CY78">
        <f t="shared" si="48"/>
        <v>0</v>
      </c>
      <c r="CZ78">
        <f t="shared" si="49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106</v>
      </c>
      <c r="DW78" t="s">
        <v>106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50673158</v>
      </c>
      <c r="EF78">
        <v>2</v>
      </c>
      <c r="EG78" t="s">
        <v>82</v>
      </c>
      <c r="EH78">
        <v>27</v>
      </c>
      <c r="EI78" t="s">
        <v>83</v>
      </c>
      <c r="EJ78">
        <v>1</v>
      </c>
      <c r="EK78">
        <v>33001</v>
      </c>
      <c r="EL78" t="s">
        <v>83</v>
      </c>
      <c r="EM78" t="s">
        <v>84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50"/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1740798612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51"/>
        <v>0</v>
      </c>
      <c r="GM78">
        <f t="shared" si="52"/>
        <v>0</v>
      </c>
      <c r="GN78" s="9">
        <f t="shared" si="53"/>
        <v>0</v>
      </c>
      <c r="GO78">
        <f t="shared" si="54"/>
        <v>0</v>
      </c>
      <c r="GP78">
        <f t="shared" si="55"/>
        <v>0</v>
      </c>
      <c r="GR78">
        <v>0</v>
      </c>
      <c r="GS78">
        <v>3</v>
      </c>
      <c r="GT78">
        <v>0</v>
      </c>
      <c r="GU78" t="s">
        <v>3</v>
      </c>
      <c r="GV78">
        <f t="shared" si="56"/>
        <v>0</v>
      </c>
      <c r="GW78">
        <v>1</v>
      </c>
      <c r="GX78">
        <f t="shared" si="57"/>
        <v>0</v>
      </c>
      <c r="HA78">
        <v>0</v>
      </c>
      <c r="HB78">
        <v>0</v>
      </c>
      <c r="HC78">
        <f t="shared" si="58"/>
        <v>0</v>
      </c>
      <c r="HE78" t="s">
        <v>3</v>
      </c>
      <c r="HF78" t="s">
        <v>3</v>
      </c>
      <c r="HM78" t="s">
        <v>80</v>
      </c>
      <c r="HN78" t="s">
        <v>86</v>
      </c>
      <c r="HO78" t="s">
        <v>87</v>
      </c>
      <c r="HP78" t="s">
        <v>83</v>
      </c>
      <c r="HQ78" t="s">
        <v>83</v>
      </c>
      <c r="IK78">
        <v>0</v>
      </c>
    </row>
    <row r="79" spans="1:245" x14ac:dyDescent="0.25">
      <c r="A79">
        <v>18</v>
      </c>
      <c r="B79">
        <v>1</v>
      </c>
      <c r="C79">
        <v>30</v>
      </c>
      <c r="E79" t="s">
        <v>117</v>
      </c>
      <c r="F79" t="s">
        <v>108</v>
      </c>
      <c r="G79" t="s">
        <v>109</v>
      </c>
      <c r="H79" t="s">
        <v>91</v>
      </c>
      <c r="I79">
        <f>I73*J79</f>
        <v>0</v>
      </c>
      <c r="J79">
        <v>0</v>
      </c>
      <c r="K79">
        <v>0</v>
      </c>
      <c r="O79">
        <f t="shared" si="37"/>
        <v>0</v>
      </c>
      <c r="P79">
        <f t="shared" si="74"/>
        <v>0</v>
      </c>
      <c r="Q79">
        <f t="shared" si="75"/>
        <v>0</v>
      </c>
      <c r="R79">
        <f t="shared" si="76"/>
        <v>0</v>
      </c>
      <c r="S79">
        <f t="shared" si="77"/>
        <v>0</v>
      </c>
      <c r="T79">
        <f t="shared" si="38"/>
        <v>0</v>
      </c>
      <c r="U79">
        <f t="shared" si="78"/>
        <v>0</v>
      </c>
      <c r="V79">
        <f t="shared" si="79"/>
        <v>0</v>
      </c>
      <c r="W79">
        <f t="shared" si="39"/>
        <v>0</v>
      </c>
      <c r="X79">
        <f t="shared" si="40"/>
        <v>0</v>
      </c>
      <c r="Y79">
        <f t="shared" si="41"/>
        <v>0</v>
      </c>
      <c r="AA79">
        <v>53276774</v>
      </c>
      <c r="AB79">
        <f t="shared" si="42"/>
        <v>0</v>
      </c>
      <c r="AC79">
        <f t="shared" si="80"/>
        <v>0</v>
      </c>
      <c r="AD79">
        <f t="shared" si="81"/>
        <v>0</v>
      </c>
      <c r="AE79">
        <f t="shared" si="82"/>
        <v>0</v>
      </c>
      <c r="AF79">
        <f t="shared" si="82"/>
        <v>0</v>
      </c>
      <c r="AG79">
        <f t="shared" si="43"/>
        <v>0</v>
      </c>
      <c r="AH79">
        <f t="shared" si="83"/>
        <v>0</v>
      </c>
      <c r="AI79">
        <f t="shared" si="83"/>
        <v>0</v>
      </c>
      <c r="AJ79">
        <f t="shared" si="44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45"/>
        <v>0</v>
      </c>
      <c r="CQ79">
        <f t="shared" si="84"/>
        <v>0</v>
      </c>
      <c r="CR79">
        <f t="shared" si="85"/>
        <v>0</v>
      </c>
      <c r="CS79">
        <f t="shared" si="86"/>
        <v>0</v>
      </c>
      <c r="CT79">
        <f t="shared" si="87"/>
        <v>0</v>
      </c>
      <c r="CU79">
        <f t="shared" si="46"/>
        <v>0</v>
      </c>
      <c r="CV79">
        <f t="shared" si="88"/>
        <v>0</v>
      </c>
      <c r="CW79">
        <f t="shared" si="88"/>
        <v>0</v>
      </c>
      <c r="CX79">
        <f t="shared" si="47"/>
        <v>0</v>
      </c>
      <c r="CY79">
        <f t="shared" si="48"/>
        <v>0</v>
      </c>
      <c r="CZ79">
        <f t="shared" si="49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91</v>
      </c>
      <c r="DW79" t="s">
        <v>91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50673158</v>
      </c>
      <c r="EF79">
        <v>2</v>
      </c>
      <c r="EG79" t="s">
        <v>82</v>
      </c>
      <c r="EH79">
        <v>27</v>
      </c>
      <c r="EI79" t="s">
        <v>83</v>
      </c>
      <c r="EJ79">
        <v>1</v>
      </c>
      <c r="EK79">
        <v>33001</v>
      </c>
      <c r="EL79" t="s">
        <v>83</v>
      </c>
      <c r="EM79" t="s">
        <v>84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50"/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1533393836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51"/>
        <v>0</v>
      </c>
      <c r="GM79">
        <f t="shared" si="52"/>
        <v>0</v>
      </c>
      <c r="GN79" s="9">
        <f t="shared" si="53"/>
        <v>0</v>
      </c>
      <c r="GO79">
        <f t="shared" si="54"/>
        <v>0</v>
      </c>
      <c r="GP79">
        <f t="shared" si="55"/>
        <v>0</v>
      </c>
      <c r="GR79">
        <v>0</v>
      </c>
      <c r="GS79">
        <v>3</v>
      </c>
      <c r="GT79">
        <v>0</v>
      </c>
      <c r="GU79" t="s">
        <v>3</v>
      </c>
      <c r="GV79">
        <f t="shared" si="56"/>
        <v>0</v>
      </c>
      <c r="GW79">
        <v>1</v>
      </c>
      <c r="GX79">
        <f t="shared" si="57"/>
        <v>0</v>
      </c>
      <c r="HA79">
        <v>0</v>
      </c>
      <c r="HB79">
        <v>0</v>
      </c>
      <c r="HC79">
        <f t="shared" si="58"/>
        <v>0</v>
      </c>
      <c r="HE79" t="s">
        <v>3</v>
      </c>
      <c r="HF79" t="s">
        <v>3</v>
      </c>
      <c r="HM79" t="s">
        <v>80</v>
      </c>
      <c r="HN79" t="s">
        <v>86</v>
      </c>
      <c r="HO79" t="s">
        <v>87</v>
      </c>
      <c r="HP79" t="s">
        <v>83</v>
      </c>
      <c r="HQ79" t="s">
        <v>83</v>
      </c>
      <c r="IK79">
        <v>0</v>
      </c>
    </row>
    <row r="81" spans="1:206" x14ac:dyDescent="0.25">
      <c r="A81" s="2">
        <v>51</v>
      </c>
      <c r="B81" s="2">
        <f>B62</f>
        <v>1</v>
      </c>
      <c r="C81" s="2">
        <f>A62</f>
        <v>5</v>
      </c>
      <c r="D81" s="2">
        <f>ROW(A62)</f>
        <v>62</v>
      </c>
      <c r="E81" s="2"/>
      <c r="F81" s="2" t="str">
        <f>IF(F62&lt;&gt;"",F62,"")</f>
        <v>Новый подраздел</v>
      </c>
      <c r="G81" s="2" t="str">
        <f>IF(G62&lt;&gt;"",G62,"")</f>
        <v>90.1 Демонтаж, монтаж разъединителей 6-10 кВ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89">ROUND(AB81,2)</f>
        <v>9585.81</v>
      </c>
      <c r="P81" s="2">
        <f t="shared" si="89"/>
        <v>0</v>
      </c>
      <c r="Q81" s="2">
        <f t="shared" si="89"/>
        <v>1733.71</v>
      </c>
      <c r="R81" s="2">
        <f t="shared" si="89"/>
        <v>1074.79</v>
      </c>
      <c r="S81" s="2">
        <f t="shared" si="89"/>
        <v>6777.31</v>
      </c>
      <c r="T81" s="2">
        <f t="shared" si="89"/>
        <v>0</v>
      </c>
      <c r="U81" s="2">
        <f>AH81</f>
        <v>10.848040000000001</v>
      </c>
      <c r="V81" s="2">
        <f>AI81</f>
        <v>1.4912399999999999</v>
      </c>
      <c r="W81" s="2">
        <f>ROUND(AJ81,2)</f>
        <v>0</v>
      </c>
      <c r="X81" s="2">
        <f>ROUND(AK81,2)</f>
        <v>8087.67</v>
      </c>
      <c r="Y81" s="2">
        <f>ROUND(AL81,2)</f>
        <v>4711.26</v>
      </c>
      <c r="Z81" s="2"/>
      <c r="AA81" s="2"/>
      <c r="AB81" s="2">
        <f>ROUND(SUMIF(AA66:AA79,"=53276774",O66:O79),2)</f>
        <v>9585.81</v>
      </c>
      <c r="AC81" s="2">
        <f>ROUND(SUMIF(AA66:AA79,"=53276774",P66:P79),2)</f>
        <v>0</v>
      </c>
      <c r="AD81" s="2">
        <f>ROUND(SUMIF(AA66:AA79,"=53276774",Q66:Q79),2)</f>
        <v>1733.71</v>
      </c>
      <c r="AE81" s="2">
        <f>ROUND(SUMIF(AA66:AA79,"=53276774",R66:R79),2)</f>
        <v>1074.79</v>
      </c>
      <c r="AF81" s="2">
        <f>ROUND(SUMIF(AA66:AA79,"=53276774",S66:S79),2)</f>
        <v>6777.31</v>
      </c>
      <c r="AG81" s="2">
        <f>ROUND(SUMIF(AA66:AA79,"=53276774",T66:T79),2)</f>
        <v>0</v>
      </c>
      <c r="AH81" s="2">
        <f>SUMIF(AA66:AA79,"=53276774",U66:U79)</f>
        <v>10.848040000000001</v>
      </c>
      <c r="AI81" s="2">
        <f>SUMIF(AA66:AA79,"=53276774",V66:V79)</f>
        <v>1.4912399999999999</v>
      </c>
      <c r="AJ81" s="2">
        <f>ROUND(SUMIF(AA66:AA79,"=53276774",W66:W79),2)</f>
        <v>0</v>
      </c>
      <c r="AK81" s="2">
        <f>ROUND(SUMIF(AA66:AA79,"=53276774",X66:X79),2)</f>
        <v>8087.67</v>
      </c>
      <c r="AL81" s="2">
        <f>ROUND(SUMIF(AA66:AA79,"=53276774",Y66:Y79),2)</f>
        <v>4711.26</v>
      </c>
      <c r="AM81" s="2"/>
      <c r="AN81" s="2"/>
      <c r="AO81" s="2">
        <f t="shared" ref="AO81:BD81" si="90">ROUND(BX81,2)</f>
        <v>0</v>
      </c>
      <c r="AP81" s="2">
        <f t="shared" si="90"/>
        <v>0</v>
      </c>
      <c r="AQ81" s="2">
        <f t="shared" si="90"/>
        <v>0</v>
      </c>
      <c r="AR81" s="2">
        <f t="shared" si="90"/>
        <v>22384.74</v>
      </c>
      <c r="AS81" s="2">
        <f t="shared" si="90"/>
        <v>22384.74</v>
      </c>
      <c r="AT81" s="2">
        <f t="shared" si="90"/>
        <v>0</v>
      </c>
      <c r="AU81" s="2">
        <f t="shared" si="90"/>
        <v>0</v>
      </c>
      <c r="AV81" s="2">
        <f t="shared" si="90"/>
        <v>0</v>
      </c>
      <c r="AW81" s="2">
        <f t="shared" si="90"/>
        <v>0</v>
      </c>
      <c r="AX81" s="2">
        <f t="shared" si="90"/>
        <v>0</v>
      </c>
      <c r="AY81" s="2">
        <f t="shared" si="90"/>
        <v>0</v>
      </c>
      <c r="AZ81" s="2">
        <f t="shared" si="90"/>
        <v>0</v>
      </c>
      <c r="BA81" s="2">
        <f t="shared" si="90"/>
        <v>0</v>
      </c>
      <c r="BB81" s="2">
        <f t="shared" si="90"/>
        <v>0</v>
      </c>
      <c r="BC81" s="2">
        <f t="shared" si="90"/>
        <v>0</v>
      </c>
      <c r="BD81" s="2">
        <f t="shared" si="90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ROUND(SUMIF(AA66:AA79,"=53276774",FQ66:FQ79),2)</f>
        <v>0</v>
      </c>
      <c r="BY81" s="2">
        <f>ROUND(SUMIF(AA66:AA79,"=53276774",FR66:FR79),2)</f>
        <v>0</v>
      </c>
      <c r="BZ81" s="2">
        <f>ROUND(SUMIF(AA66:AA79,"=53276774",GL66:GL79),2)</f>
        <v>0</v>
      </c>
      <c r="CA81" s="2">
        <f>ROUND(SUMIF(AA66:AA79,"=53276774",GM66:GM79),2)</f>
        <v>22384.74</v>
      </c>
      <c r="CB81" s="2">
        <f>ROUND(SUMIF(AA66:AA79,"=53276774",GN66:GN79),2)</f>
        <v>22384.74</v>
      </c>
      <c r="CC81" s="2">
        <f>ROUND(SUMIF(AA66:AA79,"=53276774",GO66:GO79),2)</f>
        <v>0</v>
      </c>
      <c r="CD81" s="2">
        <f>ROUND(SUMIF(AA66:AA79,"=53276774",GP66:GP79),2)</f>
        <v>0</v>
      </c>
      <c r="CE81" s="2">
        <f>AC81-BX81</f>
        <v>0</v>
      </c>
      <c r="CF81" s="2">
        <f>AC81-BY81</f>
        <v>0</v>
      </c>
      <c r="CG81" s="2">
        <f>BX81-BZ81</f>
        <v>0</v>
      </c>
      <c r="CH81" s="2">
        <f>AC81-BX81-BY81+BZ81</f>
        <v>0</v>
      </c>
      <c r="CI81" s="2">
        <f>BY81-BZ81</f>
        <v>0</v>
      </c>
      <c r="CJ81" s="2">
        <f>ROUND(SUMIF(AA66:AA79,"=53276774",GX66:GX79),2)</f>
        <v>0</v>
      </c>
      <c r="CK81" s="2">
        <f>ROUND(SUMIF(AA66:AA79,"=53276774",GY66:GY79),2)</f>
        <v>0</v>
      </c>
      <c r="CL81" s="2">
        <f>ROUND(SUMIF(AA66:AA79,"=53276774",GZ66:GZ79),2)</f>
        <v>0</v>
      </c>
      <c r="CM81" s="2">
        <f>ROUND(SUMIF(AA66:AA79,"=53276774",HD66:HD79),2)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10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9585.81</v>
      </c>
      <c r="G83" s="4" t="s">
        <v>17</v>
      </c>
      <c r="H83" s="4" t="s">
        <v>18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9585.8100000000013</v>
      </c>
      <c r="X83" s="4">
        <v>1</v>
      </c>
      <c r="Y83" s="4">
        <v>9585.8100000000013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0</v>
      </c>
      <c r="G84" s="4" t="s">
        <v>19</v>
      </c>
      <c r="H84" s="4" t="s">
        <v>20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21</v>
      </c>
      <c r="H85" s="4" t="s">
        <v>22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0</v>
      </c>
      <c r="G86" s="4" t="s">
        <v>23</v>
      </c>
      <c r="H86" s="4" t="s">
        <v>24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0</v>
      </c>
      <c r="G87" s="4" t="s">
        <v>25</v>
      </c>
      <c r="H87" s="4" t="s">
        <v>26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27</v>
      </c>
      <c r="H88" s="4" t="s">
        <v>28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0</v>
      </c>
      <c r="G89" s="4" t="s">
        <v>29</v>
      </c>
      <c r="H89" s="4" t="s">
        <v>30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31</v>
      </c>
      <c r="H90" s="4" t="s">
        <v>32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33</v>
      </c>
      <c r="H91" s="4" t="s">
        <v>34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35</v>
      </c>
      <c r="H92" s="4" t="s">
        <v>36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1733.71</v>
      </c>
      <c r="G93" s="4" t="s">
        <v>37</v>
      </c>
      <c r="H93" s="4" t="s">
        <v>38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1733.71</v>
      </c>
      <c r="X93" s="4">
        <v>1</v>
      </c>
      <c r="Y93" s="4">
        <v>1733.71</v>
      </c>
      <c r="Z93" s="4"/>
      <c r="AA93" s="4"/>
      <c r="AB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39</v>
      </c>
      <c r="H94" s="4" t="s">
        <v>40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1074.79</v>
      </c>
      <c r="G95" s="4" t="s">
        <v>41</v>
      </c>
      <c r="H95" s="4" t="s">
        <v>42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1074.79</v>
      </c>
      <c r="X95" s="4">
        <v>1</v>
      </c>
      <c r="Y95" s="4">
        <v>1074.79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6777.31</v>
      </c>
      <c r="G96" s="4" t="s">
        <v>43</v>
      </c>
      <c r="H96" s="4" t="s">
        <v>44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6777.3099999999995</v>
      </c>
      <c r="X96" s="4">
        <v>1</v>
      </c>
      <c r="Y96" s="4">
        <v>6777.3099999999995</v>
      </c>
      <c r="Z96" s="4"/>
      <c r="AA96" s="4"/>
      <c r="AB96" s="4"/>
    </row>
    <row r="97" spans="1:88" x14ac:dyDescent="0.25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45</v>
      </c>
      <c r="H97" s="4" t="s">
        <v>46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88" x14ac:dyDescent="0.25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22384.74</v>
      </c>
      <c r="G98" s="4" t="s">
        <v>47</v>
      </c>
      <c r="H98" s="4" t="s">
        <v>48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22384.74</v>
      </c>
      <c r="X98" s="4">
        <v>1</v>
      </c>
      <c r="Y98" s="4">
        <v>22384.74</v>
      </c>
      <c r="Z98" s="4"/>
      <c r="AA98" s="4"/>
      <c r="AB98" s="4"/>
    </row>
    <row r="99" spans="1:88" x14ac:dyDescent="0.25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0</v>
      </c>
      <c r="G99" s="4" t="s">
        <v>49</v>
      </c>
      <c r="H99" s="4" t="s">
        <v>50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88" x14ac:dyDescent="0.25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51</v>
      </c>
      <c r="H100" s="4" t="s">
        <v>52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88" x14ac:dyDescent="0.25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53</v>
      </c>
      <c r="H101" s="4" t="s">
        <v>54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88" x14ac:dyDescent="0.25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55</v>
      </c>
      <c r="H102" s="4" t="s">
        <v>56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 x14ac:dyDescent="0.25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ROUND(Source!U81,O103)</f>
        <v>10.848039999999999</v>
      </c>
      <c r="G103" s="4" t="s">
        <v>57</v>
      </c>
      <c r="H103" s="4" t="s">
        <v>58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10.848039999999999</v>
      </c>
      <c r="X103" s="4">
        <v>1</v>
      </c>
      <c r="Y103" s="4">
        <v>10.848039999999999</v>
      </c>
      <c r="Z103" s="4"/>
      <c r="AA103" s="4"/>
      <c r="AB103" s="4"/>
    </row>
    <row r="104" spans="1:88" x14ac:dyDescent="0.25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ROUND(Source!V81,O104)</f>
        <v>1.4912399999999999</v>
      </c>
      <c r="G104" s="4" t="s">
        <v>59</v>
      </c>
      <c r="H104" s="4" t="s">
        <v>60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1.4912399999999999</v>
      </c>
      <c r="X104" s="4">
        <v>1</v>
      </c>
      <c r="Y104" s="4">
        <v>1.4912399999999999</v>
      </c>
      <c r="Z104" s="4"/>
      <c r="AA104" s="4"/>
      <c r="AB104" s="4"/>
    </row>
    <row r="105" spans="1:88" x14ac:dyDescent="0.25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61</v>
      </c>
      <c r="H105" s="4" t="s">
        <v>62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88" x14ac:dyDescent="0.25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63</v>
      </c>
      <c r="H106" s="4" t="s">
        <v>64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88" x14ac:dyDescent="0.25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8087.67</v>
      </c>
      <c r="G107" s="4" t="s">
        <v>65</v>
      </c>
      <c r="H107" s="4" t="s">
        <v>66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8087.67</v>
      </c>
      <c r="X107" s="4">
        <v>1</v>
      </c>
      <c r="Y107" s="4">
        <v>8087.67</v>
      </c>
      <c r="Z107" s="4"/>
      <c r="AA107" s="4"/>
      <c r="AB107" s="4"/>
    </row>
    <row r="108" spans="1:88" x14ac:dyDescent="0.25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4711.26</v>
      </c>
      <c r="G108" s="4" t="s">
        <v>67</v>
      </c>
      <c r="H108" s="4" t="s">
        <v>68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4711.26</v>
      </c>
      <c r="X108" s="4">
        <v>1</v>
      </c>
      <c r="Y108" s="4">
        <v>4711.26</v>
      </c>
      <c r="Z108" s="4"/>
      <c r="AA108" s="4"/>
      <c r="AB108" s="4"/>
    </row>
    <row r="109" spans="1:88" x14ac:dyDescent="0.25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22384.74</v>
      </c>
      <c r="G109" s="4" t="s">
        <v>69</v>
      </c>
      <c r="H109" s="4" t="s">
        <v>70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22384.740000000005</v>
      </c>
      <c r="X109" s="4">
        <v>1</v>
      </c>
      <c r="Y109" s="4">
        <v>22384.740000000005</v>
      </c>
      <c r="Z109" s="4"/>
      <c r="AA109" s="4"/>
      <c r="AB109" s="4"/>
    </row>
    <row r="111" spans="1:88" x14ac:dyDescent="0.25">
      <c r="A111" s="1">
        <v>5</v>
      </c>
      <c r="B111" s="1">
        <v>1</v>
      </c>
      <c r="C111" s="1"/>
      <c r="D111" s="1">
        <f>ROW(A132)</f>
        <v>132</v>
      </c>
      <c r="E111" s="1"/>
      <c r="F111" s="1" t="s">
        <v>72</v>
      </c>
      <c r="G111" s="1" t="s">
        <v>118</v>
      </c>
      <c r="H111" s="1" t="s">
        <v>3</v>
      </c>
      <c r="I111" s="1">
        <v>0</v>
      </c>
      <c r="J111" s="1"/>
      <c r="K111" s="1">
        <v>-1</v>
      </c>
      <c r="L111" s="1"/>
      <c r="M111" s="1" t="s">
        <v>3</v>
      </c>
      <c r="N111" s="1"/>
      <c r="O111" s="1"/>
      <c r="P111" s="1"/>
      <c r="Q111" s="1"/>
      <c r="R111" s="1"/>
      <c r="S111" s="1">
        <v>0</v>
      </c>
      <c r="T111" s="1"/>
      <c r="U111" s="1" t="s">
        <v>3</v>
      </c>
      <c r="V111" s="1">
        <v>0</v>
      </c>
      <c r="W111" s="1"/>
      <c r="X111" s="1"/>
      <c r="Y111" s="1"/>
      <c r="Z111" s="1"/>
      <c r="AA111" s="1"/>
      <c r="AB111" s="1" t="s">
        <v>3</v>
      </c>
      <c r="AC111" s="1" t="s">
        <v>3</v>
      </c>
      <c r="AD111" s="1" t="s">
        <v>3</v>
      </c>
      <c r="AE111" s="1" t="s">
        <v>3</v>
      </c>
      <c r="AF111" s="1" t="s">
        <v>3</v>
      </c>
      <c r="AG111" s="1" t="s">
        <v>3</v>
      </c>
      <c r="AH111" s="1"/>
      <c r="AI111" s="1"/>
      <c r="AJ111" s="1"/>
      <c r="AK111" s="1"/>
      <c r="AL111" s="1"/>
      <c r="AM111" s="1"/>
      <c r="AN111" s="1"/>
      <c r="AO111" s="1"/>
      <c r="AP111" s="1" t="s">
        <v>3</v>
      </c>
      <c r="AQ111" s="1" t="s">
        <v>3</v>
      </c>
      <c r="AR111" s="1" t="s">
        <v>3</v>
      </c>
      <c r="AS111" s="1"/>
      <c r="AT111" s="1"/>
      <c r="AU111" s="1"/>
      <c r="AV111" s="1"/>
      <c r="AW111" s="1"/>
      <c r="AX111" s="1"/>
      <c r="AY111" s="1"/>
      <c r="AZ111" s="1" t="s">
        <v>3</v>
      </c>
      <c r="BA111" s="1"/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3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3</v>
      </c>
      <c r="BO111" s="1" t="s">
        <v>3</v>
      </c>
      <c r="BP111" s="1" t="s">
        <v>3</v>
      </c>
      <c r="BQ111" s="1"/>
      <c r="BR111" s="1"/>
      <c r="BS111" s="1"/>
      <c r="BT111" s="1"/>
      <c r="BU111" s="1"/>
      <c r="BV111" s="1"/>
      <c r="BW111" s="1"/>
      <c r="BX111" s="1">
        <v>0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>
        <v>0</v>
      </c>
    </row>
    <row r="113" spans="1:245" x14ac:dyDescent="0.25">
      <c r="A113" s="2">
        <v>52</v>
      </c>
      <c r="B113" s="2">
        <f t="shared" ref="B113:G113" si="91">B132</f>
        <v>1</v>
      </c>
      <c r="C113" s="2">
        <f t="shared" si="91"/>
        <v>5</v>
      </c>
      <c r="D113" s="2">
        <f t="shared" si="91"/>
        <v>111</v>
      </c>
      <c r="E113" s="2">
        <f t="shared" si="91"/>
        <v>0</v>
      </c>
      <c r="F113" s="2" t="str">
        <f t="shared" si="91"/>
        <v>Новый подраздел</v>
      </c>
      <c r="G113" s="2" t="str">
        <f t="shared" si="91"/>
        <v>90.2 Демонтаж монтаж разъединителей 35 кВ</v>
      </c>
      <c r="H113" s="2"/>
      <c r="I113" s="2"/>
      <c r="J113" s="2"/>
      <c r="K113" s="2"/>
      <c r="L113" s="2"/>
      <c r="M113" s="2"/>
      <c r="N113" s="2"/>
      <c r="O113" s="2">
        <f t="shared" ref="O113:AT113" si="92">O132</f>
        <v>136614.94</v>
      </c>
      <c r="P113" s="2">
        <f t="shared" si="92"/>
        <v>0</v>
      </c>
      <c r="Q113" s="2">
        <f t="shared" si="92"/>
        <v>27527.42</v>
      </c>
      <c r="R113" s="2">
        <f t="shared" si="92"/>
        <v>14494.01</v>
      </c>
      <c r="S113" s="2">
        <f t="shared" si="92"/>
        <v>94593.51</v>
      </c>
      <c r="T113" s="2">
        <f t="shared" si="92"/>
        <v>0</v>
      </c>
      <c r="U113" s="2">
        <f t="shared" si="92"/>
        <v>158.1884</v>
      </c>
      <c r="V113" s="2">
        <f t="shared" si="92"/>
        <v>18.406579999999998</v>
      </c>
      <c r="W113" s="2">
        <f t="shared" si="92"/>
        <v>0</v>
      </c>
      <c r="X113" s="2">
        <f t="shared" si="92"/>
        <v>105814.9</v>
      </c>
      <c r="Y113" s="2">
        <f t="shared" si="92"/>
        <v>55634.64</v>
      </c>
      <c r="Z113" s="2">
        <f t="shared" si="92"/>
        <v>0</v>
      </c>
      <c r="AA113" s="2">
        <f t="shared" si="92"/>
        <v>0</v>
      </c>
      <c r="AB113" s="2">
        <f t="shared" si="92"/>
        <v>136614.94</v>
      </c>
      <c r="AC113" s="2">
        <f t="shared" si="92"/>
        <v>0</v>
      </c>
      <c r="AD113" s="2">
        <f t="shared" si="92"/>
        <v>27527.42</v>
      </c>
      <c r="AE113" s="2">
        <f t="shared" si="92"/>
        <v>14494.01</v>
      </c>
      <c r="AF113" s="2">
        <f t="shared" si="92"/>
        <v>94593.51</v>
      </c>
      <c r="AG113" s="2">
        <f t="shared" si="92"/>
        <v>0</v>
      </c>
      <c r="AH113" s="2">
        <f t="shared" si="92"/>
        <v>158.1884</v>
      </c>
      <c r="AI113" s="2">
        <f t="shared" si="92"/>
        <v>18.406579999999998</v>
      </c>
      <c r="AJ113" s="2">
        <f t="shared" si="92"/>
        <v>0</v>
      </c>
      <c r="AK113" s="2">
        <f t="shared" si="92"/>
        <v>105814.9</v>
      </c>
      <c r="AL113" s="2">
        <f t="shared" si="92"/>
        <v>55634.64</v>
      </c>
      <c r="AM113" s="2">
        <f t="shared" si="92"/>
        <v>0</v>
      </c>
      <c r="AN113" s="2">
        <f t="shared" si="92"/>
        <v>0</v>
      </c>
      <c r="AO113" s="2">
        <f t="shared" si="92"/>
        <v>0</v>
      </c>
      <c r="AP113" s="2">
        <f t="shared" si="92"/>
        <v>0</v>
      </c>
      <c r="AQ113" s="2">
        <f t="shared" si="92"/>
        <v>0</v>
      </c>
      <c r="AR113" s="2">
        <f t="shared" si="92"/>
        <v>298064.48</v>
      </c>
      <c r="AS113" s="2">
        <f t="shared" si="92"/>
        <v>0</v>
      </c>
      <c r="AT113" s="2">
        <f t="shared" si="92"/>
        <v>298064.48</v>
      </c>
      <c r="AU113" s="2">
        <f t="shared" ref="AU113:BZ113" si="93">AU132</f>
        <v>0</v>
      </c>
      <c r="AV113" s="2">
        <f t="shared" si="93"/>
        <v>0</v>
      </c>
      <c r="AW113" s="2">
        <f t="shared" si="93"/>
        <v>0</v>
      </c>
      <c r="AX113" s="2">
        <f t="shared" si="93"/>
        <v>0</v>
      </c>
      <c r="AY113" s="2">
        <f t="shared" si="93"/>
        <v>0</v>
      </c>
      <c r="AZ113" s="2">
        <f t="shared" si="93"/>
        <v>0</v>
      </c>
      <c r="BA113" s="2">
        <f t="shared" si="93"/>
        <v>0</v>
      </c>
      <c r="BB113" s="2">
        <f t="shared" si="93"/>
        <v>0</v>
      </c>
      <c r="BC113" s="2">
        <f t="shared" si="93"/>
        <v>0</v>
      </c>
      <c r="BD113" s="2">
        <f t="shared" si="93"/>
        <v>0</v>
      </c>
      <c r="BE113" s="2">
        <f t="shared" si="93"/>
        <v>0</v>
      </c>
      <c r="BF113" s="2">
        <f t="shared" si="93"/>
        <v>0</v>
      </c>
      <c r="BG113" s="2">
        <f t="shared" si="93"/>
        <v>0</v>
      </c>
      <c r="BH113" s="2">
        <f t="shared" si="93"/>
        <v>0</v>
      </c>
      <c r="BI113" s="2">
        <f t="shared" si="93"/>
        <v>0</v>
      </c>
      <c r="BJ113" s="2">
        <f t="shared" si="93"/>
        <v>0</v>
      </c>
      <c r="BK113" s="2">
        <f t="shared" si="93"/>
        <v>0</v>
      </c>
      <c r="BL113" s="2">
        <f t="shared" si="93"/>
        <v>0</v>
      </c>
      <c r="BM113" s="2">
        <f t="shared" si="93"/>
        <v>0</v>
      </c>
      <c r="BN113" s="2">
        <f t="shared" si="93"/>
        <v>0</v>
      </c>
      <c r="BO113" s="2">
        <f t="shared" si="93"/>
        <v>0</v>
      </c>
      <c r="BP113" s="2">
        <f t="shared" si="93"/>
        <v>0</v>
      </c>
      <c r="BQ113" s="2">
        <f t="shared" si="93"/>
        <v>0</v>
      </c>
      <c r="BR113" s="2">
        <f t="shared" si="93"/>
        <v>0</v>
      </c>
      <c r="BS113" s="2">
        <f t="shared" si="93"/>
        <v>0</v>
      </c>
      <c r="BT113" s="2">
        <f t="shared" si="93"/>
        <v>0</v>
      </c>
      <c r="BU113" s="2">
        <f t="shared" si="93"/>
        <v>0</v>
      </c>
      <c r="BV113" s="2">
        <f t="shared" si="93"/>
        <v>0</v>
      </c>
      <c r="BW113" s="2">
        <f t="shared" si="93"/>
        <v>0</v>
      </c>
      <c r="BX113" s="2">
        <f t="shared" si="93"/>
        <v>0</v>
      </c>
      <c r="BY113" s="2">
        <f t="shared" si="93"/>
        <v>0</v>
      </c>
      <c r="BZ113" s="2">
        <f t="shared" si="93"/>
        <v>0</v>
      </c>
      <c r="CA113" s="2">
        <f t="shared" ref="CA113:DF113" si="94">CA132</f>
        <v>298064.48</v>
      </c>
      <c r="CB113" s="2">
        <f t="shared" si="94"/>
        <v>0</v>
      </c>
      <c r="CC113" s="2">
        <f t="shared" si="94"/>
        <v>298064.48</v>
      </c>
      <c r="CD113" s="2">
        <f t="shared" si="94"/>
        <v>0</v>
      </c>
      <c r="CE113" s="2">
        <f t="shared" si="94"/>
        <v>0</v>
      </c>
      <c r="CF113" s="2">
        <f t="shared" si="94"/>
        <v>0</v>
      </c>
      <c r="CG113" s="2">
        <f t="shared" si="94"/>
        <v>0</v>
      </c>
      <c r="CH113" s="2">
        <f t="shared" si="94"/>
        <v>0</v>
      </c>
      <c r="CI113" s="2">
        <f t="shared" si="94"/>
        <v>0</v>
      </c>
      <c r="CJ113" s="2">
        <f t="shared" si="94"/>
        <v>0</v>
      </c>
      <c r="CK113" s="2">
        <f t="shared" si="94"/>
        <v>0</v>
      </c>
      <c r="CL113" s="2">
        <f t="shared" si="94"/>
        <v>0</v>
      </c>
      <c r="CM113" s="2">
        <f t="shared" si="94"/>
        <v>0</v>
      </c>
      <c r="CN113" s="2">
        <f t="shared" si="94"/>
        <v>0</v>
      </c>
      <c r="CO113" s="2">
        <f t="shared" si="94"/>
        <v>0</v>
      </c>
      <c r="CP113" s="2">
        <f t="shared" si="94"/>
        <v>0</v>
      </c>
      <c r="CQ113" s="2">
        <f t="shared" si="94"/>
        <v>0</v>
      </c>
      <c r="CR113" s="2">
        <f t="shared" si="94"/>
        <v>0</v>
      </c>
      <c r="CS113" s="2">
        <f t="shared" si="94"/>
        <v>0</v>
      </c>
      <c r="CT113" s="2">
        <f t="shared" si="94"/>
        <v>0</v>
      </c>
      <c r="CU113" s="2">
        <f t="shared" si="94"/>
        <v>0</v>
      </c>
      <c r="CV113" s="2">
        <f t="shared" si="94"/>
        <v>0</v>
      </c>
      <c r="CW113" s="2">
        <f t="shared" si="94"/>
        <v>0</v>
      </c>
      <c r="CX113" s="2">
        <f t="shared" si="94"/>
        <v>0</v>
      </c>
      <c r="CY113" s="2">
        <f t="shared" si="94"/>
        <v>0</v>
      </c>
      <c r="CZ113" s="2">
        <f t="shared" si="94"/>
        <v>0</v>
      </c>
      <c r="DA113" s="2">
        <f t="shared" si="94"/>
        <v>0</v>
      </c>
      <c r="DB113" s="2">
        <f t="shared" si="94"/>
        <v>0</v>
      </c>
      <c r="DC113" s="2">
        <f t="shared" si="94"/>
        <v>0</v>
      </c>
      <c r="DD113" s="2">
        <f t="shared" si="94"/>
        <v>0</v>
      </c>
      <c r="DE113" s="2">
        <f t="shared" si="94"/>
        <v>0</v>
      </c>
      <c r="DF113" s="2">
        <f t="shared" si="94"/>
        <v>0</v>
      </c>
      <c r="DG113" s="3">
        <f t="shared" ref="DG113:EL113" si="95">DG132</f>
        <v>0</v>
      </c>
      <c r="DH113" s="3">
        <f t="shared" si="95"/>
        <v>0</v>
      </c>
      <c r="DI113" s="3">
        <f t="shared" si="95"/>
        <v>0</v>
      </c>
      <c r="DJ113" s="3">
        <f t="shared" si="95"/>
        <v>0</v>
      </c>
      <c r="DK113" s="3">
        <f t="shared" si="95"/>
        <v>0</v>
      </c>
      <c r="DL113" s="3">
        <f t="shared" si="95"/>
        <v>0</v>
      </c>
      <c r="DM113" s="3">
        <f t="shared" si="95"/>
        <v>0</v>
      </c>
      <c r="DN113" s="3">
        <f t="shared" si="95"/>
        <v>0</v>
      </c>
      <c r="DO113" s="3">
        <f t="shared" si="95"/>
        <v>0</v>
      </c>
      <c r="DP113" s="3">
        <f t="shared" si="95"/>
        <v>0</v>
      </c>
      <c r="DQ113" s="3">
        <f t="shared" si="95"/>
        <v>0</v>
      </c>
      <c r="DR113" s="3">
        <f t="shared" si="95"/>
        <v>0</v>
      </c>
      <c r="DS113" s="3">
        <f t="shared" si="95"/>
        <v>0</v>
      </c>
      <c r="DT113" s="3">
        <f t="shared" si="95"/>
        <v>0</v>
      </c>
      <c r="DU113" s="3">
        <f t="shared" si="95"/>
        <v>0</v>
      </c>
      <c r="DV113" s="3">
        <f t="shared" si="95"/>
        <v>0</v>
      </c>
      <c r="DW113" s="3">
        <f t="shared" si="95"/>
        <v>0</v>
      </c>
      <c r="DX113" s="3">
        <f t="shared" si="95"/>
        <v>0</v>
      </c>
      <c r="DY113" s="3">
        <f t="shared" si="95"/>
        <v>0</v>
      </c>
      <c r="DZ113" s="3">
        <f t="shared" si="95"/>
        <v>0</v>
      </c>
      <c r="EA113" s="3">
        <f t="shared" si="95"/>
        <v>0</v>
      </c>
      <c r="EB113" s="3">
        <f t="shared" si="95"/>
        <v>0</v>
      </c>
      <c r="EC113" s="3">
        <f t="shared" si="95"/>
        <v>0</v>
      </c>
      <c r="ED113" s="3">
        <f t="shared" si="95"/>
        <v>0</v>
      </c>
      <c r="EE113" s="3">
        <f t="shared" si="95"/>
        <v>0</v>
      </c>
      <c r="EF113" s="3">
        <f t="shared" si="95"/>
        <v>0</v>
      </c>
      <c r="EG113" s="3">
        <f t="shared" si="95"/>
        <v>0</v>
      </c>
      <c r="EH113" s="3">
        <f t="shared" si="95"/>
        <v>0</v>
      </c>
      <c r="EI113" s="3">
        <f t="shared" si="95"/>
        <v>0</v>
      </c>
      <c r="EJ113" s="3">
        <f t="shared" si="95"/>
        <v>0</v>
      </c>
      <c r="EK113" s="3">
        <f t="shared" si="95"/>
        <v>0</v>
      </c>
      <c r="EL113" s="3">
        <f t="shared" si="95"/>
        <v>0</v>
      </c>
      <c r="EM113" s="3">
        <f t="shared" ref="EM113:FR113" si="96">EM132</f>
        <v>0</v>
      </c>
      <c r="EN113" s="3">
        <f t="shared" si="96"/>
        <v>0</v>
      </c>
      <c r="EO113" s="3">
        <f t="shared" si="96"/>
        <v>0</v>
      </c>
      <c r="EP113" s="3">
        <f t="shared" si="96"/>
        <v>0</v>
      </c>
      <c r="EQ113" s="3">
        <f t="shared" si="96"/>
        <v>0</v>
      </c>
      <c r="ER113" s="3">
        <f t="shared" si="96"/>
        <v>0</v>
      </c>
      <c r="ES113" s="3">
        <f t="shared" si="96"/>
        <v>0</v>
      </c>
      <c r="ET113" s="3">
        <f t="shared" si="96"/>
        <v>0</v>
      </c>
      <c r="EU113" s="3">
        <f t="shared" si="96"/>
        <v>0</v>
      </c>
      <c r="EV113" s="3">
        <f t="shared" si="96"/>
        <v>0</v>
      </c>
      <c r="EW113" s="3">
        <f t="shared" si="96"/>
        <v>0</v>
      </c>
      <c r="EX113" s="3">
        <f t="shared" si="96"/>
        <v>0</v>
      </c>
      <c r="EY113" s="3">
        <f t="shared" si="96"/>
        <v>0</v>
      </c>
      <c r="EZ113" s="3">
        <f t="shared" si="96"/>
        <v>0</v>
      </c>
      <c r="FA113" s="3">
        <f t="shared" si="96"/>
        <v>0</v>
      </c>
      <c r="FB113" s="3">
        <f t="shared" si="96"/>
        <v>0</v>
      </c>
      <c r="FC113" s="3">
        <f t="shared" si="96"/>
        <v>0</v>
      </c>
      <c r="FD113" s="3">
        <f t="shared" si="96"/>
        <v>0</v>
      </c>
      <c r="FE113" s="3">
        <f t="shared" si="96"/>
        <v>0</v>
      </c>
      <c r="FF113" s="3">
        <f t="shared" si="96"/>
        <v>0</v>
      </c>
      <c r="FG113" s="3">
        <f t="shared" si="96"/>
        <v>0</v>
      </c>
      <c r="FH113" s="3">
        <f t="shared" si="96"/>
        <v>0</v>
      </c>
      <c r="FI113" s="3">
        <f t="shared" si="96"/>
        <v>0</v>
      </c>
      <c r="FJ113" s="3">
        <f t="shared" si="96"/>
        <v>0</v>
      </c>
      <c r="FK113" s="3">
        <f t="shared" si="96"/>
        <v>0</v>
      </c>
      <c r="FL113" s="3">
        <f t="shared" si="96"/>
        <v>0</v>
      </c>
      <c r="FM113" s="3">
        <f t="shared" si="96"/>
        <v>0</v>
      </c>
      <c r="FN113" s="3">
        <f t="shared" si="96"/>
        <v>0</v>
      </c>
      <c r="FO113" s="3">
        <f t="shared" si="96"/>
        <v>0</v>
      </c>
      <c r="FP113" s="3">
        <f t="shared" si="96"/>
        <v>0</v>
      </c>
      <c r="FQ113" s="3">
        <f t="shared" si="96"/>
        <v>0</v>
      </c>
      <c r="FR113" s="3">
        <f t="shared" si="96"/>
        <v>0</v>
      </c>
      <c r="FS113" s="3">
        <f t="shared" ref="FS113:GX113" si="97">FS132</f>
        <v>0</v>
      </c>
      <c r="FT113" s="3">
        <f t="shared" si="97"/>
        <v>0</v>
      </c>
      <c r="FU113" s="3">
        <f t="shared" si="97"/>
        <v>0</v>
      </c>
      <c r="FV113" s="3">
        <f t="shared" si="97"/>
        <v>0</v>
      </c>
      <c r="FW113" s="3">
        <f t="shared" si="97"/>
        <v>0</v>
      </c>
      <c r="FX113" s="3">
        <f t="shared" si="97"/>
        <v>0</v>
      </c>
      <c r="FY113" s="3">
        <f t="shared" si="97"/>
        <v>0</v>
      </c>
      <c r="FZ113" s="3">
        <f t="shared" si="97"/>
        <v>0</v>
      </c>
      <c r="GA113" s="3">
        <f t="shared" si="97"/>
        <v>0</v>
      </c>
      <c r="GB113" s="3">
        <f t="shared" si="97"/>
        <v>0</v>
      </c>
      <c r="GC113" s="3">
        <f t="shared" si="97"/>
        <v>0</v>
      </c>
      <c r="GD113" s="3">
        <f t="shared" si="97"/>
        <v>0</v>
      </c>
      <c r="GE113" s="3">
        <f t="shared" si="97"/>
        <v>0</v>
      </c>
      <c r="GF113" s="3">
        <f t="shared" si="97"/>
        <v>0</v>
      </c>
      <c r="GG113" s="3">
        <f t="shared" si="97"/>
        <v>0</v>
      </c>
      <c r="GH113" s="3">
        <f t="shared" si="97"/>
        <v>0</v>
      </c>
      <c r="GI113" s="3">
        <f t="shared" si="97"/>
        <v>0</v>
      </c>
      <c r="GJ113" s="3">
        <f t="shared" si="97"/>
        <v>0</v>
      </c>
      <c r="GK113" s="3">
        <f t="shared" si="97"/>
        <v>0</v>
      </c>
      <c r="GL113" s="3">
        <f t="shared" si="97"/>
        <v>0</v>
      </c>
      <c r="GM113" s="3">
        <f t="shared" si="97"/>
        <v>0</v>
      </c>
      <c r="GN113" s="10">
        <f t="shared" si="97"/>
        <v>0</v>
      </c>
      <c r="GO113" s="3">
        <f t="shared" si="97"/>
        <v>0</v>
      </c>
      <c r="GP113" s="3">
        <f t="shared" si="97"/>
        <v>0</v>
      </c>
      <c r="GQ113" s="3">
        <f t="shared" si="97"/>
        <v>0</v>
      </c>
      <c r="GR113" s="3">
        <f t="shared" si="97"/>
        <v>0</v>
      </c>
      <c r="GS113" s="3">
        <f t="shared" si="97"/>
        <v>0</v>
      </c>
      <c r="GT113" s="3">
        <f t="shared" si="97"/>
        <v>0</v>
      </c>
      <c r="GU113" s="3">
        <f t="shared" si="97"/>
        <v>0</v>
      </c>
      <c r="GV113" s="3">
        <f t="shared" si="97"/>
        <v>0</v>
      </c>
      <c r="GW113" s="3">
        <f t="shared" si="97"/>
        <v>0</v>
      </c>
      <c r="GX113" s="3">
        <f t="shared" si="97"/>
        <v>0</v>
      </c>
    </row>
    <row r="115" spans="1:245" x14ac:dyDescent="0.25">
      <c r="A115">
        <v>17</v>
      </c>
      <c r="B115">
        <v>1</v>
      </c>
      <c r="C115">
        <f>ROW(SmtRes!A42)</f>
        <v>42</v>
      </c>
      <c r="D115">
        <f>ROW(EtalonRes!A42)</f>
        <v>42</v>
      </c>
      <c r="E115" t="s">
        <v>119</v>
      </c>
      <c r="F115" t="s">
        <v>120</v>
      </c>
      <c r="G115" t="s">
        <v>121</v>
      </c>
      <c r="H115" t="s">
        <v>77</v>
      </c>
      <c r="I115">
        <v>1</v>
      </c>
      <c r="J115">
        <v>0</v>
      </c>
      <c r="K115">
        <v>1</v>
      </c>
      <c r="O115">
        <f>ROUND(CP115,2)</f>
        <v>9914.14</v>
      </c>
      <c r="P115">
        <f>SUMIF(SmtRes!AQ31:'SmtRes'!AQ42,"=1",SmtRes!DF31:'SmtRes'!DF42)</f>
        <v>0</v>
      </c>
      <c r="Q115">
        <f>SUMIF(SmtRes!AQ31:'SmtRes'!AQ42,"=1",SmtRes!DG31:'SmtRes'!DG42)</f>
        <v>1867.69</v>
      </c>
      <c r="R115">
        <f>SUMIF(SmtRes!AQ31:'SmtRes'!AQ42,"=1",SmtRes!DH31:'SmtRes'!DH42)</f>
        <v>990.76</v>
      </c>
      <c r="S115">
        <f>SUMIF(SmtRes!AQ31:'SmtRes'!AQ42,"=1",SmtRes!DI31:'SmtRes'!DI42)</f>
        <v>7055.69</v>
      </c>
      <c r="T115">
        <f t="shared" ref="T115:T130" si="98">ROUND(CU115*I115,2)</f>
        <v>0</v>
      </c>
      <c r="U115">
        <f>SUMIF(SmtRes!AQ31:'SmtRes'!AQ42,"=1",SmtRes!CV31:'SmtRes'!CV42)</f>
        <v>11.799200000000001</v>
      </c>
      <c r="V115">
        <f>SUMIF(SmtRes!AQ31:'SmtRes'!AQ42,"=1",SmtRes!CW31:'SmtRes'!CW42)</f>
        <v>1.2642</v>
      </c>
      <c r="W115">
        <f t="shared" ref="W115:W130" si="99">ROUND(CX115*I115,2)</f>
        <v>0</v>
      </c>
      <c r="X115">
        <f t="shared" ref="X115:X130" si="100">ROUND(CY115,2)</f>
        <v>7805.06</v>
      </c>
      <c r="Y115">
        <f t="shared" ref="Y115:Y130" si="101">ROUND(CZ115,2)</f>
        <v>4103.6899999999996</v>
      </c>
      <c r="AA115">
        <v>53276774</v>
      </c>
      <c r="AB115">
        <f t="shared" ref="AB115:AB130" si="102">ROUND((AC115+AD115+AF115),6)</f>
        <v>8910.7203219999992</v>
      </c>
      <c r="AC115">
        <f>ROUND((0),6)</f>
        <v>0</v>
      </c>
      <c r="AD115">
        <f>ROUND((((SUM(SmtRes!BR31:'SmtRes'!BR42))-(SUM(SmtRes!BS31:'SmtRes'!BS42)))+AE115),6)</f>
        <v>1855.0347059999999</v>
      </c>
      <c r="AE115">
        <f>ROUND((SUM(SmtRes!BS31:'SmtRes'!BS42)),6)</f>
        <v>990.754142</v>
      </c>
      <c r="AF115">
        <f>ROUND((SUM(SmtRes!BT31:'SmtRes'!BT42)),6)</f>
        <v>7055.6856159999998</v>
      </c>
      <c r="AG115">
        <f t="shared" ref="AG115:AG130" si="103">ROUND((AP115),6)</f>
        <v>0</v>
      </c>
      <c r="AH115">
        <f>(SUM(SmtRes!BU31:'SmtRes'!BU42))</f>
        <v>11.799200000000001</v>
      </c>
      <c r="AI115">
        <f>(SUM(SmtRes!BV31:'SmtRes'!BV42))</f>
        <v>1.2642</v>
      </c>
      <c r="AJ115">
        <f t="shared" ref="AJ115:AJ130" si="104">(AS115)</f>
        <v>0</v>
      </c>
      <c r="AK115">
        <v>18544.502950000002</v>
      </c>
      <c r="AL115">
        <v>2096.87095</v>
      </c>
      <c r="AM115">
        <v>3081.4529999999995</v>
      </c>
      <c r="AN115">
        <v>1645.771</v>
      </c>
      <c r="AO115">
        <v>11720.408000000001</v>
      </c>
      <c r="AP115">
        <v>0</v>
      </c>
      <c r="AQ115">
        <v>19.600000000000001</v>
      </c>
      <c r="AR115">
        <v>2.1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122</v>
      </c>
      <c r="BM115">
        <v>108001</v>
      </c>
      <c r="BN115">
        <v>0</v>
      </c>
      <c r="BO115" t="s">
        <v>3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97</v>
      </c>
      <c r="CA115">
        <v>51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123</v>
      </c>
      <c r="CO115">
        <v>0</v>
      </c>
      <c r="CP115">
        <f>(P115+Q115+S115+R115)</f>
        <v>9914.14</v>
      </c>
      <c r="CQ115">
        <f>SUMIF(SmtRes!AQ31:'SmtRes'!AQ42,"=1",SmtRes!AA31:'SmtRes'!AA42)</f>
        <v>315978.72000000003</v>
      </c>
      <c r="CR115">
        <f>SUMIF(SmtRes!AQ31:'SmtRes'!AQ42,"=1",SmtRes!AB31:'SmtRes'!AB42)</f>
        <v>2162.8799999999997</v>
      </c>
      <c r="CS115">
        <f>SUMIF(SmtRes!AQ31:'SmtRes'!AQ42,"=1",SmtRes!AC31:'SmtRes'!AC42)</f>
        <v>1401.23</v>
      </c>
      <c r="CT115">
        <f>SUMIF(SmtRes!AQ31:'SmtRes'!AQ42,"=1",SmtRes!AD31:'SmtRes'!AD42)</f>
        <v>597.98</v>
      </c>
      <c r="CU115">
        <f>AG115</f>
        <v>0</v>
      </c>
      <c r="CV115">
        <f>SUMIF(SmtRes!AQ31:'SmtRes'!AQ42,"=1",SmtRes!BU31:'SmtRes'!BU42)</f>
        <v>11.799200000000001</v>
      </c>
      <c r="CW115">
        <f>SUMIF(SmtRes!AQ31:'SmtRes'!AQ42,"=1",SmtRes!BV31:'SmtRes'!BV42)</f>
        <v>1.2642</v>
      </c>
      <c r="CX115">
        <f>AJ115</f>
        <v>0</v>
      </c>
      <c r="CY115">
        <f>(((S115+R115)*AT115)/100)</f>
        <v>7805.0565000000006</v>
      </c>
      <c r="CZ115">
        <f>(((S115+R115)*AU115)/100)</f>
        <v>4103.6895000000004</v>
      </c>
      <c r="DC115" t="s">
        <v>3</v>
      </c>
      <c r="DD115" t="s">
        <v>80</v>
      </c>
      <c r="DE115" t="s">
        <v>81</v>
      </c>
      <c r="DF115" t="s">
        <v>81</v>
      </c>
      <c r="DG115" t="s">
        <v>81</v>
      </c>
      <c r="DH115" t="s">
        <v>3</v>
      </c>
      <c r="DI115" t="s">
        <v>81</v>
      </c>
      <c r="DJ115" t="s">
        <v>81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77</v>
      </c>
      <c r="DW115" t="s">
        <v>77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50672987</v>
      </c>
      <c r="EF115">
        <v>3</v>
      </c>
      <c r="EG115" t="s">
        <v>124</v>
      </c>
      <c r="EH115">
        <v>0</v>
      </c>
      <c r="EI115" t="s">
        <v>3</v>
      </c>
      <c r="EJ115">
        <v>2</v>
      </c>
      <c r="EK115">
        <v>108001</v>
      </c>
      <c r="EL115" t="s">
        <v>125</v>
      </c>
      <c r="EM115" t="s">
        <v>126</v>
      </c>
      <c r="EO115" t="s">
        <v>127</v>
      </c>
      <c r="EQ115">
        <v>1310720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19.600000000000001</v>
      </c>
      <c r="EX115">
        <v>2.1</v>
      </c>
      <c r="EY115">
        <v>0</v>
      </c>
      <c r="FQ115">
        <v>0</v>
      </c>
      <c r="FR115">
        <f t="shared" ref="FR115:FR130" si="105">ROUND(IF(BI115=3,GM115,0),2)</f>
        <v>0</v>
      </c>
      <c r="FS115">
        <v>0</v>
      </c>
      <c r="FX115">
        <v>97</v>
      </c>
      <c r="FY115">
        <v>51</v>
      </c>
      <c r="GA115" t="s">
        <v>3</v>
      </c>
      <c r="GD115">
        <v>1</v>
      </c>
      <c r="GF115">
        <v>470937139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ref="GL115:GL130" si="106">ROUND(IF(AND(BH115=3,BI115=3,FS115&lt;&gt;0),P115,0),2)</f>
        <v>0</v>
      </c>
      <c r="GM115">
        <f t="shared" ref="GM115:GM130" si="107">ROUND(O115+X115+Y115,2)+GX115</f>
        <v>21822.89</v>
      </c>
      <c r="GN115" s="9">
        <f t="shared" ref="GN115:GN130" si="108">IF(OR(BI115=0,BI115=1),GM115-GX115,0)</f>
        <v>0</v>
      </c>
      <c r="GO115">
        <f t="shared" ref="GO115:GO130" si="109">IF(BI115=2,GM115-GX115,0)</f>
        <v>21822.89</v>
      </c>
      <c r="GP115">
        <f t="shared" ref="GP115:GP130" si="110"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ref="GV115:GV130" si="111">ROUND((GT115),6)</f>
        <v>0</v>
      </c>
      <c r="GW115">
        <v>1</v>
      </c>
      <c r="GX115">
        <f t="shared" ref="GX115:GX130" si="112"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128</v>
      </c>
      <c r="HO115" t="s">
        <v>129</v>
      </c>
      <c r="HP115" t="s">
        <v>125</v>
      </c>
      <c r="HQ115" t="s">
        <v>125</v>
      </c>
      <c r="IK115">
        <v>0</v>
      </c>
    </row>
    <row r="116" spans="1:245" x14ac:dyDescent="0.25">
      <c r="A116">
        <v>18</v>
      </c>
      <c r="B116">
        <v>1</v>
      </c>
      <c r="C116">
        <v>42</v>
      </c>
      <c r="E116" t="s">
        <v>130</v>
      </c>
      <c r="F116" t="s">
        <v>131</v>
      </c>
      <c r="G116" t="s">
        <v>132</v>
      </c>
      <c r="H116" t="s">
        <v>133</v>
      </c>
      <c r="I116">
        <f>J116</f>
        <v>2</v>
      </c>
      <c r="J116">
        <v>2</v>
      </c>
      <c r="K116">
        <v>2</v>
      </c>
      <c r="O116">
        <f>ROUND(P116,2)</f>
        <v>0</v>
      </c>
      <c r="P116">
        <f>ROUND(ROUND((ROUND(SUMIF(SmtRes!AQ31:'SmtRes'!AQ42,"=1",SmtRes!CU31:'SmtRes'!CU42),2)*ROUND(0,7)),2)*I116/100,2)</f>
        <v>0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98"/>
        <v>0</v>
      </c>
      <c r="U116">
        <f>ROUND(CV116*I116,7)</f>
        <v>0</v>
      </c>
      <c r="V116">
        <f>ROUND(CW116*I116,7)</f>
        <v>0</v>
      </c>
      <c r="W116">
        <f t="shared" si="99"/>
        <v>0</v>
      </c>
      <c r="X116">
        <f t="shared" si="100"/>
        <v>0</v>
      </c>
      <c r="Y116">
        <f t="shared" si="101"/>
        <v>0</v>
      </c>
      <c r="AA116">
        <v>53276774</v>
      </c>
      <c r="AB116">
        <f t="shared" si="102"/>
        <v>0</v>
      </c>
      <c r="AC116">
        <f>ROUND(((ES116*ROUND(0,7))),6)</f>
        <v>0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 t="shared" si="103"/>
        <v>0</v>
      </c>
      <c r="AH116">
        <f>(EW116)</f>
        <v>0</v>
      </c>
      <c r="AI116">
        <f>(EX116)</f>
        <v>0</v>
      </c>
      <c r="AJ116">
        <f t="shared" si="104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108001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0</f>
        <v>0</v>
      </c>
      <c r="CQ116">
        <f>0</f>
        <v>0</v>
      </c>
      <c r="CR116">
        <f>0</f>
        <v>0</v>
      </c>
      <c r="CS116">
        <f>0</f>
        <v>0</v>
      </c>
      <c r="CT116">
        <f>0</f>
        <v>0</v>
      </c>
      <c r="CU116">
        <f>0</f>
        <v>0</v>
      </c>
      <c r="CV116">
        <f>0</f>
        <v>0</v>
      </c>
      <c r="CW116">
        <f>0</f>
        <v>0</v>
      </c>
      <c r="CX116">
        <f>0</f>
        <v>0</v>
      </c>
      <c r="CY116">
        <f>0</f>
        <v>0</v>
      </c>
      <c r="CZ116">
        <f>0</f>
        <v>0</v>
      </c>
      <c r="DC116" t="s">
        <v>3</v>
      </c>
      <c r="DD116" t="s">
        <v>80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133</v>
      </c>
      <c r="DW116" t="s">
        <v>133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50672987</v>
      </c>
      <c r="EF116">
        <v>3</v>
      </c>
      <c r="EG116" t="s">
        <v>124</v>
      </c>
      <c r="EH116">
        <v>0</v>
      </c>
      <c r="EI116" t="s">
        <v>3</v>
      </c>
      <c r="EJ116">
        <v>2</v>
      </c>
      <c r="EK116">
        <v>108001</v>
      </c>
      <c r="EL116" t="s">
        <v>125</v>
      </c>
      <c r="EM116" t="s">
        <v>126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105"/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274903907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106"/>
        <v>0</v>
      </c>
      <c r="GM116">
        <f t="shared" si="107"/>
        <v>0</v>
      </c>
      <c r="GN116" s="9">
        <f t="shared" si="108"/>
        <v>0</v>
      </c>
      <c r="GO116">
        <f t="shared" si="109"/>
        <v>0</v>
      </c>
      <c r="GP116">
        <f t="shared" si="110"/>
        <v>0</v>
      </c>
      <c r="GR116">
        <v>0</v>
      </c>
      <c r="GS116">
        <v>3</v>
      </c>
      <c r="GT116">
        <v>0</v>
      </c>
      <c r="GU116" t="s">
        <v>3</v>
      </c>
      <c r="GV116">
        <f t="shared" si="111"/>
        <v>0</v>
      </c>
      <c r="GW116">
        <v>1</v>
      </c>
      <c r="GX116">
        <f t="shared" si="112"/>
        <v>0</v>
      </c>
      <c r="HA116">
        <v>0</v>
      </c>
      <c r="HB116">
        <v>0</v>
      </c>
      <c r="HC116">
        <f>0</f>
        <v>0</v>
      </c>
      <c r="HE116" t="s">
        <v>3</v>
      </c>
      <c r="HF116" t="s">
        <v>3</v>
      </c>
      <c r="HM116" t="s">
        <v>3</v>
      </c>
      <c r="HN116" t="s">
        <v>128</v>
      </c>
      <c r="HO116" t="s">
        <v>129</v>
      </c>
      <c r="HP116" t="s">
        <v>125</v>
      </c>
      <c r="HQ116" t="s">
        <v>125</v>
      </c>
      <c r="IK116">
        <v>0</v>
      </c>
    </row>
    <row r="117" spans="1:245" x14ac:dyDescent="0.25">
      <c r="A117">
        <v>17</v>
      </c>
      <c r="B117">
        <v>1</v>
      </c>
      <c r="C117">
        <f>ROW(SmtRes!A54)</f>
        <v>54</v>
      </c>
      <c r="D117">
        <f>ROW(EtalonRes!A54)</f>
        <v>54</v>
      </c>
      <c r="E117" t="s">
        <v>134</v>
      </c>
      <c r="F117" t="s">
        <v>135</v>
      </c>
      <c r="G117" t="s">
        <v>136</v>
      </c>
      <c r="H117" t="s">
        <v>77</v>
      </c>
      <c r="I117">
        <v>1</v>
      </c>
      <c r="J117">
        <v>0</v>
      </c>
      <c r="K117">
        <v>1</v>
      </c>
      <c r="O117">
        <f>ROUND(CP117,2)</f>
        <v>14364.97</v>
      </c>
      <c r="P117">
        <f>SUMIF(SmtRes!AQ43:'SmtRes'!AQ54,"=1",SmtRes!DF43:'SmtRes'!DF54)</f>
        <v>0</v>
      </c>
      <c r="Q117">
        <f>SUMIF(SmtRes!AQ43:'SmtRes'!AQ54,"=1",SmtRes!DG43:'SmtRes'!DG54)</f>
        <v>2857.7999999999997</v>
      </c>
      <c r="R117">
        <f>SUMIF(SmtRes!AQ43:'SmtRes'!AQ54,"=1",SmtRes!DH43:'SmtRes'!DH54)</f>
        <v>1499.62</v>
      </c>
      <c r="S117">
        <f>SUMIF(SmtRes!AQ43:'SmtRes'!AQ54,"=1",SmtRes!DI43:'SmtRes'!DI54)</f>
        <v>10007.549999999999</v>
      </c>
      <c r="T117">
        <f t="shared" si="98"/>
        <v>0</v>
      </c>
      <c r="U117">
        <f>SUMIF(SmtRes!AQ43:'SmtRes'!AQ54,"=1",SmtRes!CV43:'SmtRes'!CV54)</f>
        <v>16.735600000000002</v>
      </c>
      <c r="V117">
        <f>SUMIF(SmtRes!AQ43:'SmtRes'!AQ54,"=1",SmtRes!CW43:'SmtRes'!CW54)</f>
        <v>1.90232</v>
      </c>
      <c r="W117">
        <f t="shared" si="99"/>
        <v>0</v>
      </c>
      <c r="X117">
        <f t="shared" si="100"/>
        <v>11161.95</v>
      </c>
      <c r="Y117">
        <f t="shared" si="101"/>
        <v>5868.66</v>
      </c>
      <c r="AA117">
        <v>53276774</v>
      </c>
      <c r="AB117">
        <f t="shared" si="102"/>
        <v>12850.803218999999</v>
      </c>
      <c r="AC117">
        <f>ROUND((0),6)</f>
        <v>0</v>
      </c>
      <c r="AD117">
        <f>ROUND((((SUM(SmtRes!BR43:'SmtRes'!BR54))-(SUM(SmtRes!BS43:'SmtRes'!BS54)))+AE117),6)</f>
        <v>2843.249131</v>
      </c>
      <c r="AE117">
        <f>ROUND((SUM(SmtRes!BS43:'SmtRes'!BS54)),6)</f>
        <v>1499.6168560000001</v>
      </c>
      <c r="AF117">
        <f>ROUND((SUM(SmtRes!BT43:'SmtRes'!BT54)),6)</f>
        <v>10007.554088000001</v>
      </c>
      <c r="AG117">
        <f t="shared" si="103"/>
        <v>0</v>
      </c>
      <c r="AH117">
        <f>(SUM(SmtRes!BU43:'SmtRes'!BU54))</f>
        <v>16.735600000000002</v>
      </c>
      <c r="AI117">
        <f>(SUM(SmtRes!BV43:'SmtRes'!BV54))</f>
        <v>1.9023200000000002</v>
      </c>
      <c r="AJ117">
        <f t="shared" si="104"/>
        <v>0</v>
      </c>
      <c r="AK117">
        <v>25934.778050000001</v>
      </c>
      <c r="AL117">
        <v>2096.87095</v>
      </c>
      <c r="AM117">
        <v>4723.0051999999996</v>
      </c>
      <c r="AN117">
        <v>2491.0579000000002</v>
      </c>
      <c r="AO117">
        <v>16623.844000000001</v>
      </c>
      <c r="AP117">
        <v>0</v>
      </c>
      <c r="AQ117">
        <v>27.8</v>
      </c>
      <c r="AR117">
        <v>3.16</v>
      </c>
      <c r="AS117">
        <v>0</v>
      </c>
      <c r="AT117">
        <v>97</v>
      </c>
      <c r="AU117">
        <v>51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137</v>
      </c>
      <c r="BM117">
        <v>108001</v>
      </c>
      <c r="BN117">
        <v>0</v>
      </c>
      <c r="BO117" t="s">
        <v>3</v>
      </c>
      <c r="BP117">
        <v>0</v>
      </c>
      <c r="BQ117">
        <v>3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97</v>
      </c>
      <c r="CA117">
        <v>51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123</v>
      </c>
      <c r="CO117">
        <v>0</v>
      </c>
      <c r="CP117">
        <f>(P117+Q117+S117+R117)</f>
        <v>14364.969999999998</v>
      </c>
      <c r="CQ117">
        <f>SUMIF(SmtRes!AQ43:'SmtRes'!AQ54,"=1",SmtRes!AA43:'SmtRes'!AA54)</f>
        <v>315978.72000000003</v>
      </c>
      <c r="CR117">
        <f>SUMIF(SmtRes!AQ43:'SmtRes'!AQ54,"=1",SmtRes!AB43:'SmtRes'!AB54)</f>
        <v>2162.8799999999997</v>
      </c>
      <c r="CS117">
        <f>SUMIF(SmtRes!AQ43:'SmtRes'!AQ54,"=1",SmtRes!AC43:'SmtRes'!AC54)</f>
        <v>1401.23</v>
      </c>
      <c r="CT117">
        <f>SUMIF(SmtRes!AQ43:'SmtRes'!AQ54,"=1",SmtRes!AD43:'SmtRes'!AD54)</f>
        <v>597.98</v>
      </c>
      <c r="CU117">
        <f>AG117</f>
        <v>0</v>
      </c>
      <c r="CV117">
        <f>SUMIF(SmtRes!AQ43:'SmtRes'!AQ54,"=1",SmtRes!BU43:'SmtRes'!BU54)</f>
        <v>16.735600000000002</v>
      </c>
      <c r="CW117">
        <f>SUMIF(SmtRes!AQ43:'SmtRes'!AQ54,"=1",SmtRes!BV43:'SmtRes'!BV54)</f>
        <v>1.9023200000000002</v>
      </c>
      <c r="CX117">
        <f>AJ117</f>
        <v>0</v>
      </c>
      <c r="CY117">
        <f>(((S117+R117)*AT117)/100)</f>
        <v>11161.954899999997</v>
      </c>
      <c r="CZ117">
        <f>(((S117+R117)*AU117)/100)</f>
        <v>5868.6566999999995</v>
      </c>
      <c r="DC117" t="s">
        <v>3</v>
      </c>
      <c r="DD117" t="s">
        <v>80</v>
      </c>
      <c r="DE117" t="s">
        <v>81</v>
      </c>
      <c r="DF117" t="s">
        <v>81</v>
      </c>
      <c r="DG117" t="s">
        <v>81</v>
      </c>
      <c r="DH117" t="s">
        <v>3</v>
      </c>
      <c r="DI117" t="s">
        <v>81</v>
      </c>
      <c r="DJ117" t="s">
        <v>81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77</v>
      </c>
      <c r="DW117" t="s">
        <v>77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50672987</v>
      </c>
      <c r="EF117">
        <v>3</v>
      </c>
      <c r="EG117" t="s">
        <v>124</v>
      </c>
      <c r="EH117">
        <v>0</v>
      </c>
      <c r="EI117" t="s">
        <v>3</v>
      </c>
      <c r="EJ117">
        <v>2</v>
      </c>
      <c r="EK117">
        <v>108001</v>
      </c>
      <c r="EL117" t="s">
        <v>125</v>
      </c>
      <c r="EM117" t="s">
        <v>126</v>
      </c>
      <c r="EO117" t="s">
        <v>127</v>
      </c>
      <c r="EQ117">
        <v>1310720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27.8</v>
      </c>
      <c r="EX117">
        <v>3.16</v>
      </c>
      <c r="EY117">
        <v>0</v>
      </c>
      <c r="FQ117">
        <v>0</v>
      </c>
      <c r="FR117">
        <f t="shared" si="105"/>
        <v>0</v>
      </c>
      <c r="FS117">
        <v>0</v>
      </c>
      <c r="FX117">
        <v>97</v>
      </c>
      <c r="FY117">
        <v>51</v>
      </c>
      <c r="GA117" t="s">
        <v>3</v>
      </c>
      <c r="GD117">
        <v>1</v>
      </c>
      <c r="GF117">
        <v>1860516346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106"/>
        <v>0</v>
      </c>
      <c r="GM117">
        <f t="shared" si="107"/>
        <v>31395.58</v>
      </c>
      <c r="GN117" s="9">
        <f t="shared" si="108"/>
        <v>0</v>
      </c>
      <c r="GO117">
        <f t="shared" si="109"/>
        <v>31395.58</v>
      </c>
      <c r="GP117">
        <f t="shared" si="110"/>
        <v>0</v>
      </c>
      <c r="GR117">
        <v>0</v>
      </c>
      <c r="GS117">
        <v>3</v>
      </c>
      <c r="GT117">
        <v>0</v>
      </c>
      <c r="GU117" t="s">
        <v>3</v>
      </c>
      <c r="GV117">
        <f t="shared" si="111"/>
        <v>0</v>
      </c>
      <c r="GW117">
        <v>1</v>
      </c>
      <c r="GX117">
        <f t="shared" si="112"/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128</v>
      </c>
      <c r="HO117" t="s">
        <v>129</v>
      </c>
      <c r="HP117" t="s">
        <v>125</v>
      </c>
      <c r="HQ117" t="s">
        <v>125</v>
      </c>
      <c r="IK117">
        <v>0</v>
      </c>
    </row>
    <row r="118" spans="1:245" x14ac:dyDescent="0.25">
      <c r="A118">
        <v>18</v>
      </c>
      <c r="B118">
        <v>1</v>
      </c>
      <c r="C118">
        <v>54</v>
      </c>
      <c r="E118" t="s">
        <v>138</v>
      </c>
      <c r="F118" t="s">
        <v>131</v>
      </c>
      <c r="G118" t="s">
        <v>132</v>
      </c>
      <c r="H118" t="s">
        <v>133</v>
      </c>
      <c r="I118">
        <f>J118</f>
        <v>2</v>
      </c>
      <c r="J118">
        <v>2</v>
      </c>
      <c r="K118">
        <v>2</v>
      </c>
      <c r="O118">
        <f>ROUND(P118,2)</f>
        <v>0</v>
      </c>
      <c r="P118">
        <f>ROUND(ROUND((ROUND(SUMIF(SmtRes!AQ43:'SmtRes'!AQ54,"=1",SmtRes!CU43:'SmtRes'!CU54),2)*ROUND(0,7)),2)*I118/100,2)</f>
        <v>0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 t="shared" si="98"/>
        <v>0</v>
      </c>
      <c r="U118">
        <f>ROUND(CV118*I118,7)</f>
        <v>0</v>
      </c>
      <c r="V118">
        <f>ROUND(CW118*I118,7)</f>
        <v>0</v>
      </c>
      <c r="W118">
        <f t="shared" si="99"/>
        <v>0</v>
      </c>
      <c r="X118">
        <f t="shared" si="100"/>
        <v>0</v>
      </c>
      <c r="Y118">
        <f t="shared" si="101"/>
        <v>0</v>
      </c>
      <c r="AA118">
        <v>53276774</v>
      </c>
      <c r="AB118">
        <f t="shared" si="102"/>
        <v>0</v>
      </c>
      <c r="AC118">
        <f>ROUND(((ES118*ROUND(0,7))),6)</f>
        <v>0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103"/>
        <v>0</v>
      </c>
      <c r="AH118">
        <f>(EW118)</f>
        <v>0</v>
      </c>
      <c r="AI118">
        <f>(EX118)</f>
        <v>0</v>
      </c>
      <c r="AJ118">
        <f t="shared" si="104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3</v>
      </c>
      <c r="BM118">
        <v>108001</v>
      </c>
      <c r="BN118">
        <v>0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0</f>
        <v>0</v>
      </c>
      <c r="CQ118">
        <f>0</f>
        <v>0</v>
      </c>
      <c r="CR118">
        <f>0</f>
        <v>0</v>
      </c>
      <c r="CS118">
        <f>0</f>
        <v>0</v>
      </c>
      <c r="CT118">
        <f>0</f>
        <v>0</v>
      </c>
      <c r="CU118">
        <f>0</f>
        <v>0</v>
      </c>
      <c r="CV118">
        <f>0</f>
        <v>0</v>
      </c>
      <c r="CW118">
        <f>0</f>
        <v>0</v>
      </c>
      <c r="CX118">
        <f>0</f>
        <v>0</v>
      </c>
      <c r="CY118">
        <f>0</f>
        <v>0</v>
      </c>
      <c r="CZ118">
        <f>0</f>
        <v>0</v>
      </c>
      <c r="DC118" t="s">
        <v>3</v>
      </c>
      <c r="DD118" t="s">
        <v>80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133</v>
      </c>
      <c r="DW118" t="s">
        <v>133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50672987</v>
      </c>
      <c r="EF118">
        <v>3</v>
      </c>
      <c r="EG118" t="s">
        <v>124</v>
      </c>
      <c r="EH118">
        <v>0</v>
      </c>
      <c r="EI118" t="s">
        <v>3</v>
      </c>
      <c r="EJ118">
        <v>2</v>
      </c>
      <c r="EK118">
        <v>108001</v>
      </c>
      <c r="EL118" t="s">
        <v>125</v>
      </c>
      <c r="EM118" t="s">
        <v>126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05"/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274903907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106"/>
        <v>0</v>
      </c>
      <c r="GM118">
        <f t="shared" si="107"/>
        <v>0</v>
      </c>
      <c r="GN118" s="9">
        <f t="shared" si="108"/>
        <v>0</v>
      </c>
      <c r="GO118">
        <f t="shared" si="109"/>
        <v>0</v>
      </c>
      <c r="GP118">
        <f t="shared" si="110"/>
        <v>0</v>
      </c>
      <c r="GR118">
        <v>0</v>
      </c>
      <c r="GS118">
        <v>3</v>
      </c>
      <c r="GT118">
        <v>0</v>
      </c>
      <c r="GU118" t="s">
        <v>3</v>
      </c>
      <c r="GV118">
        <f t="shared" si="111"/>
        <v>0</v>
      </c>
      <c r="GW118">
        <v>1</v>
      </c>
      <c r="GX118">
        <f t="shared" si="112"/>
        <v>0</v>
      </c>
      <c r="HA118">
        <v>0</v>
      </c>
      <c r="HB118">
        <v>0</v>
      </c>
      <c r="HC118">
        <f>0</f>
        <v>0</v>
      </c>
      <c r="HE118" t="s">
        <v>3</v>
      </c>
      <c r="HF118" t="s">
        <v>3</v>
      </c>
      <c r="HM118" t="s">
        <v>3</v>
      </c>
      <c r="HN118" t="s">
        <v>128</v>
      </c>
      <c r="HO118" t="s">
        <v>129</v>
      </c>
      <c r="HP118" t="s">
        <v>125</v>
      </c>
      <c r="HQ118" t="s">
        <v>125</v>
      </c>
      <c r="IK118">
        <v>0</v>
      </c>
    </row>
    <row r="119" spans="1:245" x14ac:dyDescent="0.25">
      <c r="A119">
        <v>17</v>
      </c>
      <c r="B119">
        <v>1</v>
      </c>
      <c r="C119">
        <f>ROW(SmtRes!A66)</f>
        <v>66</v>
      </c>
      <c r="D119">
        <f>ROW(EtalonRes!A66)</f>
        <v>66</v>
      </c>
      <c r="E119" t="s">
        <v>139</v>
      </c>
      <c r="F119" t="s">
        <v>140</v>
      </c>
      <c r="G119" t="s">
        <v>141</v>
      </c>
      <c r="H119" t="s">
        <v>77</v>
      </c>
      <c r="I119">
        <v>1</v>
      </c>
      <c r="J119">
        <v>0</v>
      </c>
      <c r="K119">
        <v>1</v>
      </c>
      <c r="O119">
        <f>ROUND(CP119,2)</f>
        <v>13390.66</v>
      </c>
      <c r="P119">
        <f>SUMIF(SmtRes!AQ55:'SmtRes'!AQ66,"=1",SmtRes!DF55:'SmtRes'!DF66)</f>
        <v>0</v>
      </c>
      <c r="Q119">
        <f>SUMIF(SmtRes!AQ55:'SmtRes'!AQ66,"=1",SmtRes!DG55:'SmtRes'!DG66)</f>
        <v>2683.2900000000004</v>
      </c>
      <c r="R119">
        <f>SUMIF(SmtRes!AQ55:'SmtRes'!AQ66,"=1",SmtRes!DH55:'SmtRes'!DH66)</f>
        <v>1419.78</v>
      </c>
      <c r="S119">
        <f>SUMIF(SmtRes!AQ55:'SmtRes'!AQ66,"=1",SmtRes!DI55:'SmtRes'!DI66)</f>
        <v>9287.59</v>
      </c>
      <c r="T119">
        <f t="shared" si="98"/>
        <v>0</v>
      </c>
      <c r="U119">
        <f>SUMIF(SmtRes!AQ55:'SmtRes'!AQ66,"=1",SmtRes!CV55:'SmtRes'!CV66)</f>
        <v>15.531599999999999</v>
      </c>
      <c r="V119">
        <f>SUMIF(SmtRes!AQ55:'SmtRes'!AQ66,"=1",SmtRes!CW55:'SmtRes'!CW66)</f>
        <v>1.806</v>
      </c>
      <c r="W119">
        <f t="shared" si="99"/>
        <v>0</v>
      </c>
      <c r="X119">
        <f t="shared" si="100"/>
        <v>10386.15</v>
      </c>
      <c r="Y119">
        <f t="shared" si="101"/>
        <v>5460.76</v>
      </c>
      <c r="AA119">
        <v>53276774</v>
      </c>
      <c r="AB119">
        <f t="shared" si="102"/>
        <v>11955.061411999999</v>
      </c>
      <c r="AC119">
        <f>ROUND((0),6)</f>
        <v>0</v>
      </c>
      <c r="AD119">
        <f>ROUND((((SUM(SmtRes!BR55:'SmtRes'!BR66))-(SUM(SmtRes!BS55:'SmtRes'!BS66)))+AE119),6)</f>
        <v>2667.4752440000002</v>
      </c>
      <c r="AE119">
        <f>ROUND((SUM(SmtRes!BS55:'SmtRes'!BS66)),6)</f>
        <v>1419.7763649999999</v>
      </c>
      <c r="AF119">
        <f>ROUND((SUM(SmtRes!BT55:'SmtRes'!BT66)),6)</f>
        <v>9287.5861679999998</v>
      </c>
      <c r="AG119">
        <f t="shared" si="103"/>
        <v>0</v>
      </c>
      <c r="AH119">
        <f>(SUM(SmtRes!BU55:'SmtRes'!BU66))</f>
        <v>15.531599999999999</v>
      </c>
      <c r="AI119">
        <f>(SUM(SmtRes!BV55:'SmtRes'!BV66))</f>
        <v>1.8059999999999998</v>
      </c>
      <c r="AJ119">
        <f t="shared" si="104"/>
        <v>0</v>
      </c>
      <c r="AK119">
        <v>24314.209449999998</v>
      </c>
      <c r="AL119">
        <v>2096.87095</v>
      </c>
      <c r="AM119">
        <v>4431.0219999999999</v>
      </c>
      <c r="AN119">
        <v>2358.4324999999999</v>
      </c>
      <c r="AO119">
        <v>15427.884</v>
      </c>
      <c r="AP119">
        <v>0</v>
      </c>
      <c r="AQ119">
        <v>25.8</v>
      </c>
      <c r="AR119">
        <v>3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142</v>
      </c>
      <c r="BM119">
        <v>108001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123</v>
      </c>
      <c r="CO119">
        <v>0</v>
      </c>
      <c r="CP119">
        <f>(P119+Q119+S119+R119)</f>
        <v>13390.660000000002</v>
      </c>
      <c r="CQ119">
        <f>SUMIF(SmtRes!AQ55:'SmtRes'!AQ66,"=1",SmtRes!AA55:'SmtRes'!AA66)</f>
        <v>315978.72000000003</v>
      </c>
      <c r="CR119">
        <f>SUMIF(SmtRes!AQ55:'SmtRes'!AQ66,"=1",SmtRes!AB55:'SmtRes'!AB66)</f>
        <v>2162.8799999999997</v>
      </c>
      <c r="CS119">
        <f>SUMIF(SmtRes!AQ55:'SmtRes'!AQ66,"=1",SmtRes!AC55:'SmtRes'!AC66)</f>
        <v>1401.23</v>
      </c>
      <c r="CT119">
        <f>SUMIF(SmtRes!AQ55:'SmtRes'!AQ66,"=1",SmtRes!AD55:'SmtRes'!AD66)</f>
        <v>597.98</v>
      </c>
      <c r="CU119">
        <f>AG119</f>
        <v>0</v>
      </c>
      <c r="CV119">
        <f>SUMIF(SmtRes!AQ55:'SmtRes'!AQ66,"=1",SmtRes!BU55:'SmtRes'!BU66)</f>
        <v>15.531599999999999</v>
      </c>
      <c r="CW119">
        <f>SUMIF(SmtRes!AQ55:'SmtRes'!AQ66,"=1",SmtRes!BV55:'SmtRes'!BV66)</f>
        <v>1.8059999999999998</v>
      </c>
      <c r="CX119">
        <f>AJ119</f>
        <v>0</v>
      </c>
      <c r="CY119">
        <f>(((S119+R119)*AT119)/100)</f>
        <v>10386.148900000002</v>
      </c>
      <c r="CZ119">
        <f>(((S119+R119)*AU119)/100)</f>
        <v>5460.7587000000003</v>
      </c>
      <c r="DC119" t="s">
        <v>3</v>
      </c>
      <c r="DD119" t="s">
        <v>80</v>
      </c>
      <c r="DE119" t="s">
        <v>81</v>
      </c>
      <c r="DF119" t="s">
        <v>81</v>
      </c>
      <c r="DG119" t="s">
        <v>81</v>
      </c>
      <c r="DH119" t="s">
        <v>3</v>
      </c>
      <c r="DI119" t="s">
        <v>81</v>
      </c>
      <c r="DJ119" t="s">
        <v>81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77</v>
      </c>
      <c r="DW119" t="s">
        <v>77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50672987</v>
      </c>
      <c r="EF119">
        <v>3</v>
      </c>
      <c r="EG119" t="s">
        <v>124</v>
      </c>
      <c r="EH119">
        <v>0</v>
      </c>
      <c r="EI119" t="s">
        <v>3</v>
      </c>
      <c r="EJ119">
        <v>2</v>
      </c>
      <c r="EK119">
        <v>108001</v>
      </c>
      <c r="EL119" t="s">
        <v>125</v>
      </c>
      <c r="EM119" t="s">
        <v>126</v>
      </c>
      <c r="EO119" t="s">
        <v>127</v>
      </c>
      <c r="EQ119">
        <v>1310720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25.8</v>
      </c>
      <c r="EX119">
        <v>3</v>
      </c>
      <c r="EY119">
        <v>0</v>
      </c>
      <c r="FQ119">
        <v>0</v>
      </c>
      <c r="FR119">
        <f t="shared" si="105"/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1598143959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106"/>
        <v>0</v>
      </c>
      <c r="GM119">
        <f t="shared" si="107"/>
        <v>29237.57</v>
      </c>
      <c r="GN119" s="9">
        <f t="shared" si="108"/>
        <v>0</v>
      </c>
      <c r="GO119">
        <f t="shared" si="109"/>
        <v>29237.57</v>
      </c>
      <c r="GP119">
        <f t="shared" si="110"/>
        <v>0</v>
      </c>
      <c r="GR119">
        <v>0</v>
      </c>
      <c r="GS119">
        <v>3</v>
      </c>
      <c r="GT119">
        <v>0</v>
      </c>
      <c r="GU119" t="s">
        <v>3</v>
      </c>
      <c r="GV119">
        <f t="shared" si="111"/>
        <v>0</v>
      </c>
      <c r="GW119">
        <v>1</v>
      </c>
      <c r="GX119">
        <f t="shared" si="112"/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128</v>
      </c>
      <c r="HO119" t="s">
        <v>129</v>
      </c>
      <c r="HP119" t="s">
        <v>125</v>
      </c>
      <c r="HQ119" t="s">
        <v>125</v>
      </c>
      <c r="IK119">
        <v>0</v>
      </c>
    </row>
    <row r="120" spans="1:245" x14ac:dyDescent="0.25">
      <c r="A120">
        <v>18</v>
      </c>
      <c r="B120">
        <v>1</v>
      </c>
      <c r="C120">
        <v>66</v>
      </c>
      <c r="E120" t="s">
        <v>143</v>
      </c>
      <c r="F120" t="s">
        <v>131</v>
      </c>
      <c r="G120" t="s">
        <v>132</v>
      </c>
      <c r="H120" t="s">
        <v>133</v>
      </c>
      <c r="I120">
        <f>J120</f>
        <v>2</v>
      </c>
      <c r="J120">
        <v>2</v>
      </c>
      <c r="K120">
        <v>2</v>
      </c>
      <c r="O120">
        <f>ROUND(P120,2)</f>
        <v>0</v>
      </c>
      <c r="P120">
        <f>ROUND(ROUND((ROUND(SUMIF(SmtRes!AQ55:'SmtRes'!AQ66,"=1",SmtRes!CU55:'SmtRes'!CU66),2)*ROUND(0,7)),2)*I120/100,2)</f>
        <v>0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98"/>
        <v>0</v>
      </c>
      <c r="U120">
        <f>ROUND(CV120*I120,7)</f>
        <v>0</v>
      </c>
      <c r="V120">
        <f>ROUND(CW120*I120,7)</f>
        <v>0</v>
      </c>
      <c r="W120">
        <f t="shared" si="99"/>
        <v>0</v>
      </c>
      <c r="X120">
        <f t="shared" si="100"/>
        <v>0</v>
      </c>
      <c r="Y120">
        <f t="shared" si="101"/>
        <v>0</v>
      </c>
      <c r="AA120">
        <v>53276774</v>
      </c>
      <c r="AB120">
        <f t="shared" si="102"/>
        <v>0</v>
      </c>
      <c r="AC120">
        <f>ROUND(((ES120*ROUND(0,7))),6)</f>
        <v>0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103"/>
        <v>0</v>
      </c>
      <c r="AH120">
        <f>(EW120)</f>
        <v>0</v>
      </c>
      <c r="AI120">
        <f>(EX120)</f>
        <v>0</v>
      </c>
      <c r="AJ120">
        <f t="shared" si="104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108001</v>
      </c>
      <c r="BN120">
        <v>0</v>
      </c>
      <c r="BO120" t="s">
        <v>3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0</f>
        <v>0</v>
      </c>
      <c r="CQ120">
        <f>0</f>
        <v>0</v>
      </c>
      <c r="CR120">
        <f>0</f>
        <v>0</v>
      </c>
      <c r="CS120">
        <f>0</f>
        <v>0</v>
      </c>
      <c r="CT120">
        <f>0</f>
        <v>0</v>
      </c>
      <c r="CU120">
        <f>0</f>
        <v>0</v>
      </c>
      <c r="CV120">
        <f>0</f>
        <v>0</v>
      </c>
      <c r="CW120">
        <f>0</f>
        <v>0</v>
      </c>
      <c r="CX120">
        <f>0</f>
        <v>0</v>
      </c>
      <c r="CY120">
        <f>0</f>
        <v>0</v>
      </c>
      <c r="CZ120">
        <f>0</f>
        <v>0</v>
      </c>
      <c r="DC120" t="s">
        <v>3</v>
      </c>
      <c r="DD120" t="s">
        <v>80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133</v>
      </c>
      <c r="DW120" t="s">
        <v>133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50672987</v>
      </c>
      <c r="EF120">
        <v>3</v>
      </c>
      <c r="EG120" t="s">
        <v>124</v>
      </c>
      <c r="EH120">
        <v>0</v>
      </c>
      <c r="EI120" t="s">
        <v>3</v>
      </c>
      <c r="EJ120">
        <v>2</v>
      </c>
      <c r="EK120">
        <v>108001</v>
      </c>
      <c r="EL120" t="s">
        <v>125</v>
      </c>
      <c r="EM120" t="s">
        <v>126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05"/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274903907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106"/>
        <v>0</v>
      </c>
      <c r="GM120">
        <f t="shared" si="107"/>
        <v>0</v>
      </c>
      <c r="GN120" s="9">
        <f t="shared" si="108"/>
        <v>0</v>
      </c>
      <c r="GO120">
        <f t="shared" si="109"/>
        <v>0</v>
      </c>
      <c r="GP120">
        <f t="shared" si="110"/>
        <v>0</v>
      </c>
      <c r="GR120">
        <v>0</v>
      </c>
      <c r="GS120">
        <v>3</v>
      </c>
      <c r="GT120">
        <v>0</v>
      </c>
      <c r="GU120" t="s">
        <v>3</v>
      </c>
      <c r="GV120">
        <f t="shared" si="111"/>
        <v>0</v>
      </c>
      <c r="GW120">
        <v>1</v>
      </c>
      <c r="GX120">
        <f t="shared" si="112"/>
        <v>0</v>
      </c>
      <c r="HA120">
        <v>0</v>
      </c>
      <c r="HB120">
        <v>0</v>
      </c>
      <c r="HC120">
        <f>0</f>
        <v>0</v>
      </c>
      <c r="HE120" t="s">
        <v>3</v>
      </c>
      <c r="HF120" t="s">
        <v>3</v>
      </c>
      <c r="HM120" t="s">
        <v>3</v>
      </c>
      <c r="HN120" t="s">
        <v>128</v>
      </c>
      <c r="HO120" t="s">
        <v>129</v>
      </c>
      <c r="HP120" t="s">
        <v>125</v>
      </c>
      <c r="HQ120" t="s">
        <v>125</v>
      </c>
      <c r="IK120">
        <v>0</v>
      </c>
    </row>
    <row r="121" spans="1:245" x14ac:dyDescent="0.25">
      <c r="A121">
        <v>17</v>
      </c>
      <c r="B121">
        <v>1</v>
      </c>
      <c r="C121">
        <f>ROW(SmtRes!A78)</f>
        <v>78</v>
      </c>
      <c r="D121">
        <f>ROW(EtalonRes!A78)</f>
        <v>78</v>
      </c>
      <c r="E121" t="s">
        <v>144</v>
      </c>
      <c r="F121" t="s">
        <v>145</v>
      </c>
      <c r="G121" t="s">
        <v>146</v>
      </c>
      <c r="H121" t="s">
        <v>77</v>
      </c>
      <c r="I121">
        <v>1</v>
      </c>
      <c r="J121">
        <v>0</v>
      </c>
      <c r="K121">
        <v>1</v>
      </c>
      <c r="O121">
        <f>ROUND(CP121,2)</f>
        <v>18583.439999999999</v>
      </c>
      <c r="P121">
        <f>SUMIF(SmtRes!AQ67:'SmtRes'!AQ78,"=1",SmtRes!DF67:'SmtRes'!DF78)</f>
        <v>0</v>
      </c>
      <c r="Q121">
        <f>SUMIF(SmtRes!AQ67:'SmtRes'!AQ78,"=1",SmtRes!DG67:'SmtRes'!DG78)</f>
        <v>3926.03</v>
      </c>
      <c r="R121">
        <f>SUMIF(SmtRes!AQ67:'SmtRes'!AQ78,"=1",SmtRes!DH67:'SmtRes'!DH78)</f>
        <v>2057.9699999999998</v>
      </c>
      <c r="S121">
        <f>SUMIF(SmtRes!AQ67:'SmtRes'!AQ78,"=1",SmtRes!DI67:'SmtRes'!DI78)</f>
        <v>12599.44</v>
      </c>
      <c r="T121">
        <f t="shared" si="98"/>
        <v>0</v>
      </c>
      <c r="U121">
        <f>SUMIF(SmtRes!AQ67:'SmtRes'!AQ78,"=1",SmtRes!CV67:'SmtRes'!CV78)</f>
        <v>21.07</v>
      </c>
      <c r="V121">
        <f>SUMIF(SmtRes!AQ67:'SmtRes'!AQ78,"=1",SmtRes!CW67:'SmtRes'!CW78)</f>
        <v>2.6066600000000002</v>
      </c>
      <c r="W121">
        <f t="shared" si="99"/>
        <v>0</v>
      </c>
      <c r="X121">
        <f t="shared" si="100"/>
        <v>14217.69</v>
      </c>
      <c r="Y121">
        <f t="shared" si="101"/>
        <v>7475.28</v>
      </c>
      <c r="AA121">
        <v>53276774</v>
      </c>
      <c r="AB121">
        <f t="shared" si="102"/>
        <v>16507.113066999998</v>
      </c>
      <c r="AC121">
        <f>ROUND((0),6)</f>
        <v>0</v>
      </c>
      <c r="AD121">
        <f>ROUND((((SUM(SmtRes!BR67:'SmtRes'!BR78))-(SUM(SmtRes!BS67:'SmtRes'!BS78)))+AE121),6)</f>
        <v>3907.6744669999998</v>
      </c>
      <c r="AE121">
        <f>ROUND((SUM(SmtRes!BS67:'SmtRes'!BS78)),6)</f>
        <v>2057.963608</v>
      </c>
      <c r="AF121">
        <f>ROUND((SUM(SmtRes!BT67:'SmtRes'!BT78)),6)</f>
        <v>12599.438599999999</v>
      </c>
      <c r="AG121">
        <f t="shared" si="103"/>
        <v>0</v>
      </c>
      <c r="AH121">
        <f>(SUM(SmtRes!BU67:'SmtRes'!BU78))</f>
        <v>21.07</v>
      </c>
      <c r="AI121">
        <f>(SUM(SmtRes!BV67:'SmtRes'!BV78))</f>
        <v>2.6066600000000002</v>
      </c>
      <c r="AJ121">
        <f t="shared" si="104"/>
        <v>0</v>
      </c>
      <c r="AK121">
        <v>32935.868749999994</v>
      </c>
      <c r="AL121">
        <v>2096.87095</v>
      </c>
      <c r="AM121">
        <v>6491.1535999999996</v>
      </c>
      <c r="AN121">
        <v>3418.5442000000003</v>
      </c>
      <c r="AO121">
        <v>20929.3</v>
      </c>
      <c r="AP121">
        <v>0</v>
      </c>
      <c r="AQ121">
        <v>35</v>
      </c>
      <c r="AR121">
        <v>4.33</v>
      </c>
      <c r="AS121">
        <v>0</v>
      </c>
      <c r="AT121">
        <v>97</v>
      </c>
      <c r="AU121">
        <v>51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2</v>
      </c>
      <c r="BJ121" t="s">
        <v>147</v>
      </c>
      <c r="BM121">
        <v>108001</v>
      </c>
      <c r="BN121">
        <v>0</v>
      </c>
      <c r="BO121" t="s">
        <v>3</v>
      </c>
      <c r="BP121">
        <v>0</v>
      </c>
      <c r="BQ121">
        <v>3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97</v>
      </c>
      <c r="CA121">
        <v>51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123</v>
      </c>
      <c r="CO121">
        <v>0</v>
      </c>
      <c r="CP121">
        <f>(P121+Q121+S121+R121)</f>
        <v>18583.440000000002</v>
      </c>
      <c r="CQ121">
        <f>SUMIF(SmtRes!AQ67:'SmtRes'!AQ78,"=1",SmtRes!AA67:'SmtRes'!AA78)</f>
        <v>315978.72000000003</v>
      </c>
      <c r="CR121">
        <f>SUMIF(SmtRes!AQ67:'SmtRes'!AQ78,"=1",SmtRes!AB67:'SmtRes'!AB78)</f>
        <v>2162.8799999999997</v>
      </c>
      <c r="CS121">
        <f>SUMIF(SmtRes!AQ67:'SmtRes'!AQ78,"=1",SmtRes!AC67:'SmtRes'!AC78)</f>
        <v>1401.23</v>
      </c>
      <c r="CT121">
        <f>SUMIF(SmtRes!AQ67:'SmtRes'!AQ78,"=1",SmtRes!AD67:'SmtRes'!AD78)</f>
        <v>597.98</v>
      </c>
      <c r="CU121">
        <f>AG121</f>
        <v>0</v>
      </c>
      <c r="CV121">
        <f>SUMIF(SmtRes!AQ67:'SmtRes'!AQ78,"=1",SmtRes!BU67:'SmtRes'!BU78)</f>
        <v>21.07</v>
      </c>
      <c r="CW121">
        <f>SUMIF(SmtRes!AQ67:'SmtRes'!AQ78,"=1",SmtRes!BV67:'SmtRes'!BV78)</f>
        <v>2.6066600000000002</v>
      </c>
      <c r="CX121">
        <f>AJ121</f>
        <v>0</v>
      </c>
      <c r="CY121">
        <f>(((S121+R121)*AT121)/100)</f>
        <v>14217.6877</v>
      </c>
      <c r="CZ121">
        <f>(((S121+R121)*AU121)/100)</f>
        <v>7475.2791000000007</v>
      </c>
      <c r="DC121" t="s">
        <v>3</v>
      </c>
      <c r="DD121" t="s">
        <v>80</v>
      </c>
      <c r="DE121" t="s">
        <v>81</v>
      </c>
      <c r="DF121" t="s">
        <v>81</v>
      </c>
      <c r="DG121" t="s">
        <v>81</v>
      </c>
      <c r="DH121" t="s">
        <v>3</v>
      </c>
      <c r="DI121" t="s">
        <v>81</v>
      </c>
      <c r="DJ121" t="s">
        <v>81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77</v>
      </c>
      <c r="DW121" t="s">
        <v>77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50672987</v>
      </c>
      <c r="EF121">
        <v>3</v>
      </c>
      <c r="EG121" t="s">
        <v>124</v>
      </c>
      <c r="EH121">
        <v>0</v>
      </c>
      <c r="EI121" t="s">
        <v>3</v>
      </c>
      <c r="EJ121">
        <v>2</v>
      </c>
      <c r="EK121">
        <v>108001</v>
      </c>
      <c r="EL121" t="s">
        <v>125</v>
      </c>
      <c r="EM121" t="s">
        <v>126</v>
      </c>
      <c r="EO121" t="s">
        <v>127</v>
      </c>
      <c r="EQ121">
        <v>1310720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35</v>
      </c>
      <c r="EX121">
        <v>4.33</v>
      </c>
      <c r="EY121">
        <v>0</v>
      </c>
      <c r="FQ121">
        <v>0</v>
      </c>
      <c r="FR121">
        <f t="shared" si="105"/>
        <v>0</v>
      </c>
      <c r="FS121">
        <v>0</v>
      </c>
      <c r="FX121">
        <v>97</v>
      </c>
      <c r="FY121">
        <v>51</v>
      </c>
      <c r="GA121" t="s">
        <v>3</v>
      </c>
      <c r="GD121">
        <v>1</v>
      </c>
      <c r="GF121">
        <v>-1679374760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06"/>
        <v>0</v>
      </c>
      <c r="GM121">
        <f t="shared" si="107"/>
        <v>40276.410000000003</v>
      </c>
      <c r="GN121" s="9">
        <f t="shared" si="108"/>
        <v>0</v>
      </c>
      <c r="GO121">
        <f t="shared" si="109"/>
        <v>40276.410000000003</v>
      </c>
      <c r="GP121">
        <f t="shared" si="110"/>
        <v>0</v>
      </c>
      <c r="GR121">
        <v>0</v>
      </c>
      <c r="GS121">
        <v>3</v>
      </c>
      <c r="GT121">
        <v>0</v>
      </c>
      <c r="GU121" t="s">
        <v>3</v>
      </c>
      <c r="GV121">
        <f t="shared" si="111"/>
        <v>0</v>
      </c>
      <c r="GW121">
        <v>1</v>
      </c>
      <c r="GX121">
        <f t="shared" si="112"/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128</v>
      </c>
      <c r="HO121" t="s">
        <v>129</v>
      </c>
      <c r="HP121" t="s">
        <v>125</v>
      </c>
      <c r="HQ121" t="s">
        <v>125</v>
      </c>
      <c r="IK121">
        <v>0</v>
      </c>
    </row>
    <row r="122" spans="1:245" x14ac:dyDescent="0.25">
      <c r="A122">
        <v>18</v>
      </c>
      <c r="B122">
        <v>1</v>
      </c>
      <c r="C122">
        <v>78</v>
      </c>
      <c r="E122" t="s">
        <v>148</v>
      </c>
      <c r="F122" t="s">
        <v>131</v>
      </c>
      <c r="G122" t="s">
        <v>132</v>
      </c>
      <c r="H122" t="s">
        <v>133</v>
      </c>
      <c r="I122">
        <f>J122</f>
        <v>2</v>
      </c>
      <c r="J122">
        <v>2</v>
      </c>
      <c r="K122">
        <v>2</v>
      </c>
      <c r="O122">
        <f>ROUND(P122,2)</f>
        <v>0</v>
      </c>
      <c r="P122">
        <f>ROUND(ROUND((ROUND(SUMIF(SmtRes!AQ67:'SmtRes'!AQ78,"=1",SmtRes!CU67:'SmtRes'!CU78),2)*ROUND(0,7)),2)*I122/100,2)</f>
        <v>0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 t="shared" si="98"/>
        <v>0</v>
      </c>
      <c r="U122">
        <f>ROUND(CV122*I122,7)</f>
        <v>0</v>
      </c>
      <c r="V122">
        <f>ROUND(CW122*I122,7)</f>
        <v>0</v>
      </c>
      <c r="W122">
        <f t="shared" si="99"/>
        <v>0</v>
      </c>
      <c r="X122">
        <f t="shared" si="100"/>
        <v>0</v>
      </c>
      <c r="Y122">
        <f t="shared" si="101"/>
        <v>0</v>
      </c>
      <c r="AA122">
        <v>53276774</v>
      </c>
      <c r="AB122">
        <f t="shared" si="102"/>
        <v>0</v>
      </c>
      <c r="AC122">
        <f>ROUND(((ES122*ROUND(0,7))),6)</f>
        <v>0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103"/>
        <v>0</v>
      </c>
      <c r="AH122">
        <f>(EW122)</f>
        <v>0</v>
      </c>
      <c r="AI122">
        <f>(EX122)</f>
        <v>0</v>
      </c>
      <c r="AJ122">
        <f t="shared" si="104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3</v>
      </c>
      <c r="BM122">
        <v>108001</v>
      </c>
      <c r="BN122">
        <v>0</v>
      </c>
      <c r="BO122" t="s">
        <v>3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>0</f>
        <v>0</v>
      </c>
      <c r="CQ122">
        <f>0</f>
        <v>0</v>
      </c>
      <c r="CR122">
        <f>0</f>
        <v>0</v>
      </c>
      <c r="CS122">
        <f>0</f>
        <v>0</v>
      </c>
      <c r="CT122">
        <f>0</f>
        <v>0</v>
      </c>
      <c r="CU122">
        <f>0</f>
        <v>0</v>
      </c>
      <c r="CV122">
        <f>0</f>
        <v>0</v>
      </c>
      <c r="CW122">
        <f>0</f>
        <v>0</v>
      </c>
      <c r="CX122">
        <f>0</f>
        <v>0</v>
      </c>
      <c r="CY122">
        <f>0</f>
        <v>0</v>
      </c>
      <c r="CZ122">
        <f>0</f>
        <v>0</v>
      </c>
      <c r="DC122" t="s">
        <v>3</v>
      </c>
      <c r="DD122" t="s">
        <v>80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133</v>
      </c>
      <c r="DW122" t="s">
        <v>133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50672987</v>
      </c>
      <c r="EF122">
        <v>3</v>
      </c>
      <c r="EG122" t="s">
        <v>124</v>
      </c>
      <c r="EH122">
        <v>0</v>
      </c>
      <c r="EI122" t="s">
        <v>3</v>
      </c>
      <c r="EJ122">
        <v>2</v>
      </c>
      <c r="EK122">
        <v>108001</v>
      </c>
      <c r="EL122" t="s">
        <v>125</v>
      </c>
      <c r="EM122" t="s">
        <v>126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05"/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274903907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106"/>
        <v>0</v>
      </c>
      <c r="GM122">
        <f t="shared" si="107"/>
        <v>0</v>
      </c>
      <c r="GN122" s="9">
        <f t="shared" si="108"/>
        <v>0</v>
      </c>
      <c r="GO122">
        <f t="shared" si="109"/>
        <v>0</v>
      </c>
      <c r="GP122">
        <f t="shared" si="110"/>
        <v>0</v>
      </c>
      <c r="GR122">
        <v>0</v>
      </c>
      <c r="GS122">
        <v>3</v>
      </c>
      <c r="GT122">
        <v>0</v>
      </c>
      <c r="GU122" t="s">
        <v>3</v>
      </c>
      <c r="GV122">
        <f t="shared" si="111"/>
        <v>0</v>
      </c>
      <c r="GW122">
        <v>1</v>
      </c>
      <c r="GX122">
        <f t="shared" si="112"/>
        <v>0</v>
      </c>
      <c r="HA122">
        <v>0</v>
      </c>
      <c r="HB122">
        <v>0</v>
      </c>
      <c r="HC122">
        <f>0</f>
        <v>0</v>
      </c>
      <c r="HE122" t="s">
        <v>3</v>
      </c>
      <c r="HF122" t="s">
        <v>3</v>
      </c>
      <c r="HM122" t="s">
        <v>3</v>
      </c>
      <c r="HN122" t="s">
        <v>128</v>
      </c>
      <c r="HO122" t="s">
        <v>129</v>
      </c>
      <c r="HP122" t="s">
        <v>125</v>
      </c>
      <c r="HQ122" t="s">
        <v>125</v>
      </c>
      <c r="IK122">
        <v>0</v>
      </c>
    </row>
    <row r="123" spans="1:245" x14ac:dyDescent="0.25">
      <c r="A123">
        <v>17</v>
      </c>
      <c r="B123">
        <v>1</v>
      </c>
      <c r="C123">
        <f>ROW(SmtRes!A90)</f>
        <v>90</v>
      </c>
      <c r="D123">
        <f>ROW(EtalonRes!A90)</f>
        <v>90</v>
      </c>
      <c r="E123" t="s">
        <v>149</v>
      </c>
      <c r="F123" t="s">
        <v>120</v>
      </c>
      <c r="G123" t="s">
        <v>121</v>
      </c>
      <c r="H123" t="s">
        <v>77</v>
      </c>
      <c r="I123">
        <v>1</v>
      </c>
      <c r="J123">
        <v>0</v>
      </c>
      <c r="K123">
        <v>1</v>
      </c>
      <c r="O123">
        <f>ROUND(CP123,2)</f>
        <v>14163.04</v>
      </c>
      <c r="P123">
        <f>SUMIF(SmtRes!AQ79:'SmtRes'!AQ90,"=1",SmtRes!DF79:'SmtRes'!DF90)</f>
        <v>0</v>
      </c>
      <c r="Q123">
        <f>SUMIF(SmtRes!AQ79:'SmtRes'!AQ90,"=1",SmtRes!DG79:'SmtRes'!DG90)</f>
        <v>2668.1299999999997</v>
      </c>
      <c r="R123">
        <f>SUMIF(SmtRes!AQ79:'SmtRes'!AQ90,"=1",SmtRes!DH79:'SmtRes'!DH90)</f>
        <v>1415.36</v>
      </c>
      <c r="S123">
        <f>SUMIF(SmtRes!AQ79:'SmtRes'!AQ90,"=1",SmtRes!DI79:'SmtRes'!DI90)</f>
        <v>10079.549999999999</v>
      </c>
      <c r="T123">
        <f t="shared" si="98"/>
        <v>0</v>
      </c>
      <c r="U123">
        <f>SUMIF(SmtRes!AQ79:'SmtRes'!AQ90,"=1",SmtRes!CV79:'SmtRes'!CV90)</f>
        <v>16.856000000000002</v>
      </c>
      <c r="V123">
        <f>SUMIF(SmtRes!AQ79:'SmtRes'!AQ90,"=1",SmtRes!CW79:'SmtRes'!CW90)</f>
        <v>1.8059999999999998</v>
      </c>
      <c r="W123">
        <f t="shared" si="99"/>
        <v>0</v>
      </c>
      <c r="X123">
        <f t="shared" si="100"/>
        <v>11150.06</v>
      </c>
      <c r="Y123">
        <f t="shared" si="101"/>
        <v>5862.4</v>
      </c>
      <c r="AA123">
        <v>53276774</v>
      </c>
      <c r="AB123">
        <f t="shared" si="102"/>
        <v>12729.60046</v>
      </c>
      <c r="AC123">
        <f>ROUND((0),6)</f>
        <v>0</v>
      </c>
      <c r="AD123">
        <f>ROUND((((SUM(SmtRes!BR79:'SmtRes'!BR90))-(SUM(SmtRes!BS79:'SmtRes'!BS90)))+AE123),6)</f>
        <v>2650.0495799999999</v>
      </c>
      <c r="AE123">
        <f>ROUND((SUM(SmtRes!BS79:'SmtRes'!BS90)),6)</f>
        <v>1415.3630599999999</v>
      </c>
      <c r="AF123">
        <f>ROUND((SUM(SmtRes!BT79:'SmtRes'!BT90)),6)</f>
        <v>10079.550880000001</v>
      </c>
      <c r="AG123">
        <f t="shared" si="103"/>
        <v>0</v>
      </c>
      <c r="AH123">
        <f>(SUM(SmtRes!BU79:'SmtRes'!BU90))</f>
        <v>16.856000000000002</v>
      </c>
      <c r="AI123">
        <f>(SUM(SmtRes!BV79:'SmtRes'!BV90))</f>
        <v>1.8059999999999998</v>
      </c>
      <c r="AJ123">
        <f t="shared" si="104"/>
        <v>0</v>
      </c>
      <c r="AK123">
        <v>18544.502950000002</v>
      </c>
      <c r="AL123">
        <v>2096.87095</v>
      </c>
      <c r="AM123">
        <v>3081.4529999999995</v>
      </c>
      <c r="AN123">
        <v>1645.771</v>
      </c>
      <c r="AO123">
        <v>11720.408000000001</v>
      </c>
      <c r="AP123">
        <v>0</v>
      </c>
      <c r="AQ123">
        <v>19.600000000000001</v>
      </c>
      <c r="AR123">
        <v>2.1</v>
      </c>
      <c r="AS123">
        <v>0</v>
      </c>
      <c r="AT123">
        <v>97</v>
      </c>
      <c r="AU123">
        <v>51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122</v>
      </c>
      <c r="BM123">
        <v>108001</v>
      </c>
      <c r="BN123">
        <v>0</v>
      </c>
      <c r="BO123" t="s">
        <v>3</v>
      </c>
      <c r="BP123">
        <v>0</v>
      </c>
      <c r="BQ123">
        <v>3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>(P123+Q123+S123+R123)</f>
        <v>14163.039999999999</v>
      </c>
      <c r="CQ123">
        <f>SUMIF(SmtRes!AQ79:'SmtRes'!AQ90,"=1",SmtRes!AA79:'SmtRes'!AA90)</f>
        <v>315978.72000000003</v>
      </c>
      <c r="CR123">
        <f>SUMIF(SmtRes!AQ79:'SmtRes'!AQ90,"=1",SmtRes!AB79:'SmtRes'!AB90)</f>
        <v>2162.8799999999997</v>
      </c>
      <c r="CS123">
        <f>SUMIF(SmtRes!AQ79:'SmtRes'!AQ90,"=1",SmtRes!AC79:'SmtRes'!AC90)</f>
        <v>1401.23</v>
      </c>
      <c r="CT123">
        <f>SUMIF(SmtRes!AQ79:'SmtRes'!AQ90,"=1",SmtRes!AD79:'SmtRes'!AD90)</f>
        <v>597.98</v>
      </c>
      <c r="CU123">
        <f>AG123</f>
        <v>0</v>
      </c>
      <c r="CV123">
        <f>SUMIF(SmtRes!AQ79:'SmtRes'!AQ90,"=1",SmtRes!BU79:'SmtRes'!BU90)</f>
        <v>16.856000000000002</v>
      </c>
      <c r="CW123">
        <f>SUMIF(SmtRes!AQ79:'SmtRes'!AQ90,"=1",SmtRes!BV79:'SmtRes'!BV90)</f>
        <v>1.8059999999999998</v>
      </c>
      <c r="CX123">
        <f>AJ123</f>
        <v>0</v>
      </c>
      <c r="CY123">
        <f>(((S123+R123)*AT123)/100)</f>
        <v>11150.0627</v>
      </c>
      <c r="CZ123">
        <f>(((S123+R123)*AU123)/100)</f>
        <v>5862.4041000000007</v>
      </c>
      <c r="DC123" t="s">
        <v>3</v>
      </c>
      <c r="DD123" t="s">
        <v>80</v>
      </c>
      <c r="DE123" t="s">
        <v>111</v>
      </c>
      <c r="DF123" t="s">
        <v>111</v>
      </c>
      <c r="DG123" t="s">
        <v>111</v>
      </c>
      <c r="DH123" t="s">
        <v>3</v>
      </c>
      <c r="DI123" t="s">
        <v>111</v>
      </c>
      <c r="DJ123" t="s">
        <v>111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77</v>
      </c>
      <c r="DW123" t="s">
        <v>77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50672987</v>
      </c>
      <c r="EF123">
        <v>3</v>
      </c>
      <c r="EG123" t="s">
        <v>124</v>
      </c>
      <c r="EH123">
        <v>0</v>
      </c>
      <c r="EI123" t="s">
        <v>3</v>
      </c>
      <c r="EJ123">
        <v>2</v>
      </c>
      <c r="EK123">
        <v>108001</v>
      </c>
      <c r="EL123" t="s">
        <v>125</v>
      </c>
      <c r="EM123" t="s">
        <v>126</v>
      </c>
      <c r="EO123" t="s">
        <v>3</v>
      </c>
      <c r="EQ123">
        <v>1310720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19.600000000000001</v>
      </c>
      <c r="EX123">
        <v>2.1</v>
      </c>
      <c r="EY123">
        <v>0</v>
      </c>
      <c r="FQ123">
        <v>0</v>
      </c>
      <c r="FR123">
        <f t="shared" si="105"/>
        <v>0</v>
      </c>
      <c r="FS123">
        <v>0</v>
      </c>
      <c r="FX123">
        <v>97</v>
      </c>
      <c r="FY123">
        <v>51</v>
      </c>
      <c r="GA123" t="s">
        <v>3</v>
      </c>
      <c r="GD123">
        <v>1</v>
      </c>
      <c r="GF123">
        <v>470937139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06"/>
        <v>0</v>
      </c>
      <c r="GM123">
        <f t="shared" si="107"/>
        <v>31175.5</v>
      </c>
      <c r="GN123" s="9">
        <f t="shared" si="108"/>
        <v>0</v>
      </c>
      <c r="GO123">
        <f t="shared" si="109"/>
        <v>31175.5</v>
      </c>
      <c r="GP123">
        <f t="shared" si="110"/>
        <v>0</v>
      </c>
      <c r="GR123">
        <v>0</v>
      </c>
      <c r="GS123">
        <v>3</v>
      </c>
      <c r="GT123">
        <v>0</v>
      </c>
      <c r="GU123" t="s">
        <v>3</v>
      </c>
      <c r="GV123">
        <f t="shared" si="111"/>
        <v>0</v>
      </c>
      <c r="GW123">
        <v>1</v>
      </c>
      <c r="GX123">
        <f t="shared" si="112"/>
        <v>0</v>
      </c>
      <c r="HA123">
        <v>0</v>
      </c>
      <c r="HB123">
        <v>0</v>
      </c>
      <c r="HC123">
        <f>GV123*GW123</f>
        <v>0</v>
      </c>
      <c r="HE123" t="s">
        <v>3</v>
      </c>
      <c r="HF123" t="s">
        <v>3</v>
      </c>
      <c r="HM123" t="s">
        <v>3</v>
      </c>
      <c r="HN123" t="s">
        <v>128</v>
      </c>
      <c r="HO123" t="s">
        <v>129</v>
      </c>
      <c r="HP123" t="s">
        <v>125</v>
      </c>
      <c r="HQ123" t="s">
        <v>125</v>
      </c>
      <c r="IK123">
        <v>0</v>
      </c>
    </row>
    <row r="124" spans="1:245" x14ac:dyDescent="0.25">
      <c r="A124">
        <v>18</v>
      </c>
      <c r="B124">
        <v>1</v>
      </c>
      <c r="C124">
        <v>90</v>
      </c>
      <c r="E124" t="s">
        <v>150</v>
      </c>
      <c r="F124" t="s">
        <v>131</v>
      </c>
      <c r="G124" t="s">
        <v>132</v>
      </c>
      <c r="H124" t="s">
        <v>133</v>
      </c>
      <c r="I124">
        <f>J124</f>
        <v>2</v>
      </c>
      <c r="J124">
        <v>2</v>
      </c>
      <c r="K124">
        <v>2</v>
      </c>
      <c r="O124">
        <f>ROUND(P124,2)</f>
        <v>0</v>
      </c>
      <c r="P124">
        <f>ROUND(ROUND((ROUND(SUMIF(SmtRes!AQ79:'SmtRes'!AQ90,"=1",SmtRes!CU79:'SmtRes'!CU90),2)*ROUND(0,7)),2)*I124/100,2)</f>
        <v>0</v>
      </c>
      <c r="Q124">
        <f>ROUND(CR124*I124,2)</f>
        <v>0</v>
      </c>
      <c r="R124">
        <f>ROUND(CS124*I124,2)</f>
        <v>0</v>
      </c>
      <c r="S124">
        <f>ROUND(CT124*I124,2)</f>
        <v>0</v>
      </c>
      <c r="T124">
        <f t="shared" si="98"/>
        <v>0</v>
      </c>
      <c r="U124">
        <f>ROUND(CV124*I124,7)</f>
        <v>0</v>
      </c>
      <c r="V124">
        <f>ROUND(CW124*I124,7)</f>
        <v>0</v>
      </c>
      <c r="W124">
        <f t="shared" si="99"/>
        <v>0</v>
      </c>
      <c r="X124">
        <f t="shared" si="100"/>
        <v>0</v>
      </c>
      <c r="Y124">
        <f t="shared" si="101"/>
        <v>0</v>
      </c>
      <c r="AA124">
        <v>53276774</v>
      </c>
      <c r="AB124">
        <f t="shared" si="102"/>
        <v>0</v>
      </c>
      <c r="AC124">
        <f>ROUND(((ES124*ROUND(0,7))),6)</f>
        <v>0</v>
      </c>
      <c r="AD124">
        <f>ROUND((((ET124)-(EU124))+AE124),6)</f>
        <v>0</v>
      </c>
      <c r="AE124">
        <f>ROUND((EU124),6)</f>
        <v>0</v>
      </c>
      <c r="AF124">
        <f>ROUND((EV124),6)</f>
        <v>0</v>
      </c>
      <c r="AG124">
        <f t="shared" si="103"/>
        <v>0</v>
      </c>
      <c r="AH124">
        <f>(EW124)</f>
        <v>0</v>
      </c>
      <c r="AI124">
        <f>(EX124)</f>
        <v>0</v>
      </c>
      <c r="AJ124">
        <f t="shared" si="104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3</v>
      </c>
      <c r="BM124">
        <v>108001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>0</f>
        <v>0</v>
      </c>
      <c r="CQ124">
        <f>0</f>
        <v>0</v>
      </c>
      <c r="CR124">
        <f>0</f>
        <v>0</v>
      </c>
      <c r="CS124">
        <f>0</f>
        <v>0</v>
      </c>
      <c r="CT124">
        <f>0</f>
        <v>0</v>
      </c>
      <c r="CU124">
        <f>0</f>
        <v>0</v>
      </c>
      <c r="CV124">
        <f>0</f>
        <v>0</v>
      </c>
      <c r="CW124">
        <f>0</f>
        <v>0</v>
      </c>
      <c r="CX124">
        <f>0</f>
        <v>0</v>
      </c>
      <c r="CY124">
        <f>0</f>
        <v>0</v>
      </c>
      <c r="CZ124">
        <f>0</f>
        <v>0</v>
      </c>
      <c r="DC124" t="s">
        <v>3</v>
      </c>
      <c r="DD124" t="s">
        <v>80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133</v>
      </c>
      <c r="DW124" t="s">
        <v>133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50672987</v>
      </c>
      <c r="EF124">
        <v>3</v>
      </c>
      <c r="EG124" t="s">
        <v>124</v>
      </c>
      <c r="EH124">
        <v>0</v>
      </c>
      <c r="EI124" t="s">
        <v>3</v>
      </c>
      <c r="EJ124">
        <v>2</v>
      </c>
      <c r="EK124">
        <v>108001</v>
      </c>
      <c r="EL124" t="s">
        <v>125</v>
      </c>
      <c r="EM124" t="s">
        <v>126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f t="shared" si="105"/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274903907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106"/>
        <v>0</v>
      </c>
      <c r="GM124">
        <f t="shared" si="107"/>
        <v>0</v>
      </c>
      <c r="GN124" s="9">
        <f t="shared" si="108"/>
        <v>0</v>
      </c>
      <c r="GO124">
        <f t="shared" si="109"/>
        <v>0</v>
      </c>
      <c r="GP124">
        <f t="shared" si="110"/>
        <v>0</v>
      </c>
      <c r="GR124">
        <v>0</v>
      </c>
      <c r="GS124">
        <v>3</v>
      </c>
      <c r="GT124">
        <v>0</v>
      </c>
      <c r="GU124" t="s">
        <v>3</v>
      </c>
      <c r="GV124">
        <f t="shared" si="111"/>
        <v>0</v>
      </c>
      <c r="GW124">
        <v>1</v>
      </c>
      <c r="GX124">
        <f t="shared" si="112"/>
        <v>0</v>
      </c>
      <c r="HA124">
        <v>0</v>
      </c>
      <c r="HB124">
        <v>0</v>
      </c>
      <c r="HC124">
        <f>0</f>
        <v>0</v>
      </c>
      <c r="HE124" t="s">
        <v>3</v>
      </c>
      <c r="HF124" t="s">
        <v>3</v>
      </c>
      <c r="HM124" t="s">
        <v>3</v>
      </c>
      <c r="HN124" t="s">
        <v>128</v>
      </c>
      <c r="HO124" t="s">
        <v>129</v>
      </c>
      <c r="HP124" t="s">
        <v>125</v>
      </c>
      <c r="HQ124" t="s">
        <v>125</v>
      </c>
      <c r="IK124">
        <v>0</v>
      </c>
    </row>
    <row r="125" spans="1:245" x14ac:dyDescent="0.25">
      <c r="A125">
        <v>17</v>
      </c>
      <c r="B125">
        <v>1</v>
      </c>
      <c r="C125">
        <f>ROW(SmtRes!A102)</f>
        <v>102</v>
      </c>
      <c r="D125">
        <f>ROW(EtalonRes!A102)</f>
        <v>102</v>
      </c>
      <c r="E125" t="s">
        <v>151</v>
      </c>
      <c r="F125" t="s">
        <v>135</v>
      </c>
      <c r="G125" t="s">
        <v>136</v>
      </c>
      <c r="H125" t="s">
        <v>77</v>
      </c>
      <c r="I125">
        <v>1</v>
      </c>
      <c r="J125">
        <v>0</v>
      </c>
      <c r="K125">
        <v>1</v>
      </c>
      <c r="O125">
        <f>ROUND(CP125,2)</f>
        <v>20521.400000000001</v>
      </c>
      <c r="P125">
        <f>SUMIF(SmtRes!AQ91:'SmtRes'!AQ102,"=1",SmtRes!DF91:'SmtRes'!DF102)</f>
        <v>0</v>
      </c>
      <c r="Q125">
        <f>SUMIF(SmtRes!AQ91:'SmtRes'!AQ102,"=1",SmtRes!DG91:'SmtRes'!DG102)</f>
        <v>4082.58</v>
      </c>
      <c r="R125">
        <f>SUMIF(SmtRes!AQ91:'SmtRes'!AQ102,"=1",SmtRes!DH91:'SmtRes'!DH102)</f>
        <v>2142.31</v>
      </c>
      <c r="S125">
        <f>SUMIF(SmtRes!AQ91:'SmtRes'!AQ102,"=1",SmtRes!DI91:'SmtRes'!DI102)</f>
        <v>14296.51</v>
      </c>
      <c r="T125">
        <f t="shared" si="98"/>
        <v>0</v>
      </c>
      <c r="U125">
        <f>SUMIF(SmtRes!AQ91:'SmtRes'!AQ102,"=1",SmtRes!CV91:'SmtRes'!CV102)</f>
        <v>23.908000000000001</v>
      </c>
      <c r="V125">
        <f>SUMIF(SmtRes!AQ91:'SmtRes'!AQ102,"=1",SmtRes!CW91:'SmtRes'!CW102)</f>
        <v>2.7176</v>
      </c>
      <c r="W125">
        <f t="shared" si="99"/>
        <v>0</v>
      </c>
      <c r="X125">
        <f t="shared" si="100"/>
        <v>15945.66</v>
      </c>
      <c r="Y125">
        <f t="shared" si="101"/>
        <v>8383.7999999999993</v>
      </c>
      <c r="AA125">
        <v>53276774</v>
      </c>
      <c r="AB125">
        <f t="shared" si="102"/>
        <v>18358.290312000001</v>
      </c>
      <c r="AC125">
        <f>ROUND((0),6)</f>
        <v>0</v>
      </c>
      <c r="AD125">
        <f>ROUND((((SUM(SmtRes!BR91:'SmtRes'!BR102))-(SUM(SmtRes!BS91:'SmtRes'!BS102)))+AE125),6)</f>
        <v>4061.7844719999998</v>
      </c>
      <c r="AE125">
        <f>ROUND((SUM(SmtRes!BS91:'SmtRes'!BS102)),6)</f>
        <v>2142.3097939999998</v>
      </c>
      <c r="AF125">
        <f>ROUND((SUM(SmtRes!BT91:'SmtRes'!BT102)),6)</f>
        <v>14296.50584</v>
      </c>
      <c r="AG125">
        <f t="shared" si="103"/>
        <v>0</v>
      </c>
      <c r="AH125">
        <f>(SUM(SmtRes!BU91:'SmtRes'!BU102))</f>
        <v>23.908000000000001</v>
      </c>
      <c r="AI125">
        <f>(SUM(SmtRes!BV91:'SmtRes'!BV102))</f>
        <v>2.7176</v>
      </c>
      <c r="AJ125">
        <f t="shared" si="104"/>
        <v>0</v>
      </c>
      <c r="AK125">
        <v>25934.778050000001</v>
      </c>
      <c r="AL125">
        <v>2096.87095</v>
      </c>
      <c r="AM125">
        <v>4723.0051999999996</v>
      </c>
      <c r="AN125">
        <v>2491.0579000000002</v>
      </c>
      <c r="AO125">
        <v>16623.844000000001</v>
      </c>
      <c r="AP125">
        <v>0</v>
      </c>
      <c r="AQ125">
        <v>27.8</v>
      </c>
      <c r="AR125">
        <v>3.16</v>
      </c>
      <c r="AS125">
        <v>0</v>
      </c>
      <c r="AT125">
        <v>97</v>
      </c>
      <c r="AU125">
        <v>51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137</v>
      </c>
      <c r="BM125">
        <v>108001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97</v>
      </c>
      <c r="CA125">
        <v>51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>(P125+Q125+S125+R125)</f>
        <v>20521.400000000001</v>
      </c>
      <c r="CQ125">
        <f>SUMIF(SmtRes!AQ91:'SmtRes'!AQ102,"=1",SmtRes!AA91:'SmtRes'!AA102)</f>
        <v>315978.72000000003</v>
      </c>
      <c r="CR125">
        <f>SUMIF(SmtRes!AQ91:'SmtRes'!AQ102,"=1",SmtRes!AB91:'SmtRes'!AB102)</f>
        <v>2162.8799999999997</v>
      </c>
      <c r="CS125">
        <f>SUMIF(SmtRes!AQ91:'SmtRes'!AQ102,"=1",SmtRes!AC91:'SmtRes'!AC102)</f>
        <v>1401.23</v>
      </c>
      <c r="CT125">
        <f>SUMIF(SmtRes!AQ91:'SmtRes'!AQ102,"=1",SmtRes!AD91:'SmtRes'!AD102)</f>
        <v>597.98</v>
      </c>
      <c r="CU125">
        <f>AG125</f>
        <v>0</v>
      </c>
      <c r="CV125">
        <f>SUMIF(SmtRes!AQ91:'SmtRes'!AQ102,"=1",SmtRes!BU91:'SmtRes'!BU102)</f>
        <v>23.908000000000001</v>
      </c>
      <c r="CW125">
        <f>SUMIF(SmtRes!AQ91:'SmtRes'!AQ102,"=1",SmtRes!BV91:'SmtRes'!BV102)</f>
        <v>2.7176</v>
      </c>
      <c r="CX125">
        <f>AJ125</f>
        <v>0</v>
      </c>
      <c r="CY125">
        <f>(((S125+R125)*AT125)/100)</f>
        <v>15945.6554</v>
      </c>
      <c r="CZ125">
        <f>(((S125+R125)*AU125)/100)</f>
        <v>8383.7981999999993</v>
      </c>
      <c r="DC125" t="s">
        <v>3</v>
      </c>
      <c r="DD125" t="s">
        <v>80</v>
      </c>
      <c r="DE125" t="s">
        <v>111</v>
      </c>
      <c r="DF125" t="s">
        <v>111</v>
      </c>
      <c r="DG125" t="s">
        <v>111</v>
      </c>
      <c r="DH125" t="s">
        <v>3</v>
      </c>
      <c r="DI125" t="s">
        <v>111</v>
      </c>
      <c r="DJ125" t="s">
        <v>111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77</v>
      </c>
      <c r="DW125" t="s">
        <v>77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50672987</v>
      </c>
      <c r="EF125">
        <v>3</v>
      </c>
      <c r="EG125" t="s">
        <v>124</v>
      </c>
      <c r="EH125">
        <v>0</v>
      </c>
      <c r="EI125" t="s">
        <v>3</v>
      </c>
      <c r="EJ125">
        <v>2</v>
      </c>
      <c r="EK125">
        <v>108001</v>
      </c>
      <c r="EL125" t="s">
        <v>125</v>
      </c>
      <c r="EM125" t="s">
        <v>126</v>
      </c>
      <c r="EO125" t="s">
        <v>3</v>
      </c>
      <c r="EQ125">
        <v>1310720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27.8</v>
      </c>
      <c r="EX125">
        <v>3.16</v>
      </c>
      <c r="EY125">
        <v>0</v>
      </c>
      <c r="FQ125">
        <v>0</v>
      </c>
      <c r="FR125">
        <f t="shared" si="105"/>
        <v>0</v>
      </c>
      <c r="FS125">
        <v>0</v>
      </c>
      <c r="FX125">
        <v>97</v>
      </c>
      <c r="FY125">
        <v>51</v>
      </c>
      <c r="GA125" t="s">
        <v>3</v>
      </c>
      <c r="GD125">
        <v>1</v>
      </c>
      <c r="GF125">
        <v>1860516346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06"/>
        <v>0</v>
      </c>
      <c r="GM125">
        <f t="shared" si="107"/>
        <v>44850.86</v>
      </c>
      <c r="GN125" s="9">
        <f t="shared" si="108"/>
        <v>0</v>
      </c>
      <c r="GO125">
        <f t="shared" si="109"/>
        <v>44850.86</v>
      </c>
      <c r="GP125">
        <f t="shared" si="110"/>
        <v>0</v>
      </c>
      <c r="GR125">
        <v>0</v>
      </c>
      <c r="GS125">
        <v>3</v>
      </c>
      <c r="GT125">
        <v>0</v>
      </c>
      <c r="GU125" t="s">
        <v>3</v>
      </c>
      <c r="GV125">
        <f t="shared" si="111"/>
        <v>0</v>
      </c>
      <c r="GW125">
        <v>1</v>
      </c>
      <c r="GX125">
        <f t="shared" si="112"/>
        <v>0</v>
      </c>
      <c r="HA125">
        <v>0</v>
      </c>
      <c r="HB125">
        <v>0</v>
      </c>
      <c r="HC125">
        <f>GV125*GW125</f>
        <v>0</v>
      </c>
      <c r="HE125" t="s">
        <v>3</v>
      </c>
      <c r="HF125" t="s">
        <v>3</v>
      </c>
      <c r="HM125" t="s">
        <v>3</v>
      </c>
      <c r="HN125" t="s">
        <v>128</v>
      </c>
      <c r="HO125" t="s">
        <v>129</v>
      </c>
      <c r="HP125" t="s">
        <v>125</v>
      </c>
      <c r="HQ125" t="s">
        <v>125</v>
      </c>
      <c r="IK125">
        <v>0</v>
      </c>
    </row>
    <row r="126" spans="1:245" x14ac:dyDescent="0.25">
      <c r="A126">
        <v>18</v>
      </c>
      <c r="B126">
        <v>1</v>
      </c>
      <c r="C126">
        <v>102</v>
      </c>
      <c r="E126" t="s">
        <v>152</v>
      </c>
      <c r="F126" t="s">
        <v>131</v>
      </c>
      <c r="G126" t="s">
        <v>132</v>
      </c>
      <c r="H126" t="s">
        <v>133</v>
      </c>
      <c r="I126">
        <f>J126</f>
        <v>2</v>
      </c>
      <c r="J126">
        <v>2</v>
      </c>
      <c r="K126">
        <v>2</v>
      </c>
      <c r="O126">
        <f>ROUND(P126,2)</f>
        <v>0</v>
      </c>
      <c r="P126">
        <f>ROUND(ROUND((ROUND(SUMIF(SmtRes!AQ91:'SmtRes'!AQ102,"=1",SmtRes!CU91:'SmtRes'!CU102),2)*ROUND(0,7)),2)*I126/100,2)</f>
        <v>0</v>
      </c>
      <c r="Q126">
        <f>ROUND(CR126*I126,2)</f>
        <v>0</v>
      </c>
      <c r="R126">
        <f>ROUND(CS126*I126,2)</f>
        <v>0</v>
      </c>
      <c r="S126">
        <f>ROUND(CT126*I126,2)</f>
        <v>0</v>
      </c>
      <c r="T126">
        <f t="shared" si="98"/>
        <v>0</v>
      </c>
      <c r="U126">
        <f>ROUND(CV126*I126,7)</f>
        <v>0</v>
      </c>
      <c r="V126">
        <f>ROUND(CW126*I126,7)</f>
        <v>0</v>
      </c>
      <c r="W126">
        <f t="shared" si="99"/>
        <v>0</v>
      </c>
      <c r="X126">
        <f t="shared" si="100"/>
        <v>0</v>
      </c>
      <c r="Y126">
        <f t="shared" si="101"/>
        <v>0</v>
      </c>
      <c r="AA126">
        <v>53276774</v>
      </c>
      <c r="AB126">
        <f t="shared" si="102"/>
        <v>0</v>
      </c>
      <c r="AC126">
        <f>ROUND(((ES126*ROUND(0,7))),6)</f>
        <v>0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 t="shared" si="103"/>
        <v>0</v>
      </c>
      <c r="AH126">
        <f>(EW126)</f>
        <v>0</v>
      </c>
      <c r="AI126">
        <f>(EX126)</f>
        <v>0</v>
      </c>
      <c r="AJ126">
        <f t="shared" si="104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3</v>
      </c>
      <c r="BM126">
        <v>108001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>0</f>
        <v>0</v>
      </c>
      <c r="CQ126">
        <f>0</f>
        <v>0</v>
      </c>
      <c r="CR126">
        <f>0</f>
        <v>0</v>
      </c>
      <c r="CS126">
        <f>0</f>
        <v>0</v>
      </c>
      <c r="CT126">
        <f>0</f>
        <v>0</v>
      </c>
      <c r="CU126">
        <f>0</f>
        <v>0</v>
      </c>
      <c r="CV126">
        <f>0</f>
        <v>0</v>
      </c>
      <c r="CW126">
        <f>0</f>
        <v>0</v>
      </c>
      <c r="CX126">
        <f>0</f>
        <v>0</v>
      </c>
      <c r="CY126">
        <f>0</f>
        <v>0</v>
      </c>
      <c r="CZ126">
        <f>0</f>
        <v>0</v>
      </c>
      <c r="DC126" t="s">
        <v>3</v>
      </c>
      <c r="DD126" t="s">
        <v>80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133</v>
      </c>
      <c r="DW126" t="s">
        <v>133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50672987</v>
      </c>
      <c r="EF126">
        <v>3</v>
      </c>
      <c r="EG126" t="s">
        <v>124</v>
      </c>
      <c r="EH126">
        <v>0</v>
      </c>
      <c r="EI126" t="s">
        <v>3</v>
      </c>
      <c r="EJ126">
        <v>2</v>
      </c>
      <c r="EK126">
        <v>108001</v>
      </c>
      <c r="EL126" t="s">
        <v>125</v>
      </c>
      <c r="EM126" t="s">
        <v>126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105"/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274903907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106"/>
        <v>0</v>
      </c>
      <c r="GM126">
        <f t="shared" si="107"/>
        <v>0</v>
      </c>
      <c r="GN126" s="9">
        <f t="shared" si="108"/>
        <v>0</v>
      </c>
      <c r="GO126">
        <f t="shared" si="109"/>
        <v>0</v>
      </c>
      <c r="GP126">
        <f t="shared" si="110"/>
        <v>0</v>
      </c>
      <c r="GR126">
        <v>0</v>
      </c>
      <c r="GS126">
        <v>3</v>
      </c>
      <c r="GT126">
        <v>0</v>
      </c>
      <c r="GU126" t="s">
        <v>3</v>
      </c>
      <c r="GV126">
        <f t="shared" si="111"/>
        <v>0</v>
      </c>
      <c r="GW126">
        <v>1</v>
      </c>
      <c r="GX126">
        <f t="shared" si="112"/>
        <v>0</v>
      </c>
      <c r="HA126">
        <v>0</v>
      </c>
      <c r="HB126">
        <v>0</v>
      </c>
      <c r="HC126">
        <f>0</f>
        <v>0</v>
      </c>
      <c r="HE126" t="s">
        <v>3</v>
      </c>
      <c r="HF126" t="s">
        <v>3</v>
      </c>
      <c r="HM126" t="s">
        <v>3</v>
      </c>
      <c r="HN126" t="s">
        <v>128</v>
      </c>
      <c r="HO126" t="s">
        <v>129</v>
      </c>
      <c r="HP126" t="s">
        <v>125</v>
      </c>
      <c r="HQ126" t="s">
        <v>125</v>
      </c>
      <c r="IK126">
        <v>0</v>
      </c>
    </row>
    <row r="127" spans="1:245" x14ac:dyDescent="0.25">
      <c r="A127">
        <v>17</v>
      </c>
      <c r="B127">
        <v>1</v>
      </c>
      <c r="C127">
        <f>ROW(SmtRes!A114)</f>
        <v>114</v>
      </c>
      <c r="D127">
        <f>ROW(EtalonRes!A114)</f>
        <v>114</v>
      </c>
      <c r="E127" t="s">
        <v>153</v>
      </c>
      <c r="F127" t="s">
        <v>140</v>
      </c>
      <c r="G127" t="s">
        <v>141</v>
      </c>
      <c r="H127" t="s">
        <v>77</v>
      </c>
      <c r="I127">
        <v>1</v>
      </c>
      <c r="J127">
        <v>0</v>
      </c>
      <c r="K127">
        <v>1</v>
      </c>
      <c r="O127">
        <f>ROUND(CP127,2)</f>
        <v>19129.52</v>
      </c>
      <c r="P127">
        <f>SUMIF(SmtRes!AQ103:'SmtRes'!AQ114,"=1",SmtRes!DF103:'SmtRes'!DF114)</f>
        <v>0</v>
      </c>
      <c r="Q127">
        <f>SUMIF(SmtRes!AQ103:'SmtRes'!AQ114,"=1",SmtRes!DG103:'SmtRes'!DG114)</f>
        <v>3833.28</v>
      </c>
      <c r="R127">
        <f>SUMIF(SmtRes!AQ103:'SmtRes'!AQ114,"=1",SmtRes!DH103:'SmtRes'!DH114)</f>
        <v>2028.26</v>
      </c>
      <c r="S127">
        <f>SUMIF(SmtRes!AQ103:'SmtRes'!AQ114,"=1",SmtRes!DI103:'SmtRes'!DI114)</f>
        <v>13267.98</v>
      </c>
      <c r="T127">
        <f t="shared" si="98"/>
        <v>0</v>
      </c>
      <c r="U127">
        <f>SUMIF(SmtRes!AQ103:'SmtRes'!AQ114,"=1",SmtRes!CV103:'SmtRes'!CV114)</f>
        <v>22.187999999999999</v>
      </c>
      <c r="V127">
        <f>SUMIF(SmtRes!AQ103:'SmtRes'!AQ114,"=1",SmtRes!CW103:'SmtRes'!CW114)</f>
        <v>2.58</v>
      </c>
      <c r="W127">
        <f t="shared" si="99"/>
        <v>0</v>
      </c>
      <c r="X127">
        <f t="shared" si="100"/>
        <v>14837.35</v>
      </c>
      <c r="Y127">
        <f t="shared" si="101"/>
        <v>7801.08</v>
      </c>
      <c r="AA127">
        <v>53276774</v>
      </c>
      <c r="AB127">
        <f t="shared" si="102"/>
        <v>17078.659159999999</v>
      </c>
      <c r="AC127">
        <f>ROUND((0),6)</f>
        <v>0</v>
      </c>
      <c r="AD127">
        <f>ROUND((((SUM(SmtRes!BR103:'SmtRes'!BR114))-(SUM(SmtRes!BS103:'SmtRes'!BS114)))+AE127),6)</f>
        <v>3810.6789199999998</v>
      </c>
      <c r="AE127">
        <f>ROUND((SUM(SmtRes!BS103:'SmtRes'!BS114)),6)</f>
        <v>2028.2519500000001</v>
      </c>
      <c r="AF127">
        <f>ROUND((SUM(SmtRes!BT103:'SmtRes'!BT114)),6)</f>
        <v>13267.980240000001</v>
      </c>
      <c r="AG127">
        <f t="shared" si="103"/>
        <v>0</v>
      </c>
      <c r="AH127">
        <f>(SUM(SmtRes!BU103:'SmtRes'!BU114))</f>
        <v>22.187999999999999</v>
      </c>
      <c r="AI127">
        <f>(SUM(SmtRes!BV103:'SmtRes'!BV114))</f>
        <v>2.5799999999999996</v>
      </c>
      <c r="AJ127">
        <f t="shared" si="104"/>
        <v>0</v>
      </c>
      <c r="AK127">
        <v>24314.209449999998</v>
      </c>
      <c r="AL127">
        <v>2096.87095</v>
      </c>
      <c r="AM127">
        <v>4431.0219999999999</v>
      </c>
      <c r="AN127">
        <v>2358.4324999999999</v>
      </c>
      <c r="AO127">
        <v>15427.884</v>
      </c>
      <c r="AP127">
        <v>0</v>
      </c>
      <c r="AQ127">
        <v>25.8</v>
      </c>
      <c r="AR127">
        <v>3</v>
      </c>
      <c r="AS127">
        <v>0</v>
      </c>
      <c r="AT127">
        <v>97</v>
      </c>
      <c r="AU127">
        <v>51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2</v>
      </c>
      <c r="BJ127" t="s">
        <v>142</v>
      </c>
      <c r="BM127">
        <v>108001</v>
      </c>
      <c r="BN127">
        <v>0</v>
      </c>
      <c r="BO127" t="s">
        <v>3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97</v>
      </c>
      <c r="CA127">
        <v>51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>(P127+Q127+S127+R127)</f>
        <v>19129.519999999997</v>
      </c>
      <c r="CQ127">
        <f>SUMIF(SmtRes!AQ103:'SmtRes'!AQ114,"=1",SmtRes!AA103:'SmtRes'!AA114)</f>
        <v>315978.72000000003</v>
      </c>
      <c r="CR127">
        <f>SUMIF(SmtRes!AQ103:'SmtRes'!AQ114,"=1",SmtRes!AB103:'SmtRes'!AB114)</f>
        <v>2162.8799999999997</v>
      </c>
      <c r="CS127">
        <f>SUMIF(SmtRes!AQ103:'SmtRes'!AQ114,"=1",SmtRes!AC103:'SmtRes'!AC114)</f>
        <v>1401.23</v>
      </c>
      <c r="CT127">
        <f>SUMIF(SmtRes!AQ103:'SmtRes'!AQ114,"=1",SmtRes!AD103:'SmtRes'!AD114)</f>
        <v>597.98</v>
      </c>
      <c r="CU127">
        <f>AG127</f>
        <v>0</v>
      </c>
      <c r="CV127">
        <f>SUMIF(SmtRes!AQ103:'SmtRes'!AQ114,"=1",SmtRes!BU103:'SmtRes'!BU114)</f>
        <v>22.187999999999999</v>
      </c>
      <c r="CW127">
        <f>SUMIF(SmtRes!AQ103:'SmtRes'!AQ114,"=1",SmtRes!BV103:'SmtRes'!BV114)</f>
        <v>2.5799999999999996</v>
      </c>
      <c r="CX127">
        <f>AJ127</f>
        <v>0</v>
      </c>
      <c r="CY127">
        <f>(((S127+R127)*AT127)/100)</f>
        <v>14837.352800000001</v>
      </c>
      <c r="CZ127">
        <f>(((S127+R127)*AU127)/100)</f>
        <v>7801.0824000000002</v>
      </c>
      <c r="DC127" t="s">
        <v>3</v>
      </c>
      <c r="DD127" t="s">
        <v>80</v>
      </c>
      <c r="DE127" t="s">
        <v>111</v>
      </c>
      <c r="DF127" t="s">
        <v>111</v>
      </c>
      <c r="DG127" t="s">
        <v>111</v>
      </c>
      <c r="DH127" t="s">
        <v>3</v>
      </c>
      <c r="DI127" t="s">
        <v>111</v>
      </c>
      <c r="DJ127" t="s">
        <v>111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77</v>
      </c>
      <c r="DW127" t="s">
        <v>77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50672987</v>
      </c>
      <c r="EF127">
        <v>3</v>
      </c>
      <c r="EG127" t="s">
        <v>124</v>
      </c>
      <c r="EH127">
        <v>0</v>
      </c>
      <c r="EI127" t="s">
        <v>3</v>
      </c>
      <c r="EJ127">
        <v>2</v>
      </c>
      <c r="EK127">
        <v>108001</v>
      </c>
      <c r="EL127" t="s">
        <v>125</v>
      </c>
      <c r="EM127" t="s">
        <v>126</v>
      </c>
      <c r="EO127" t="s">
        <v>3</v>
      </c>
      <c r="EQ127">
        <v>1310720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25.8</v>
      </c>
      <c r="EX127">
        <v>3</v>
      </c>
      <c r="EY127">
        <v>0</v>
      </c>
      <c r="FQ127">
        <v>0</v>
      </c>
      <c r="FR127">
        <f t="shared" si="105"/>
        <v>0</v>
      </c>
      <c r="FS127">
        <v>0</v>
      </c>
      <c r="FX127">
        <v>97</v>
      </c>
      <c r="FY127">
        <v>51</v>
      </c>
      <c r="GA127" t="s">
        <v>3</v>
      </c>
      <c r="GD127">
        <v>1</v>
      </c>
      <c r="GF127">
        <v>1598143959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06"/>
        <v>0</v>
      </c>
      <c r="GM127">
        <f t="shared" si="107"/>
        <v>41767.949999999997</v>
      </c>
      <c r="GN127" s="9">
        <f t="shared" si="108"/>
        <v>0</v>
      </c>
      <c r="GO127">
        <f t="shared" si="109"/>
        <v>41767.949999999997</v>
      </c>
      <c r="GP127">
        <f t="shared" si="110"/>
        <v>0</v>
      </c>
      <c r="GR127">
        <v>0</v>
      </c>
      <c r="GS127">
        <v>3</v>
      </c>
      <c r="GT127">
        <v>0</v>
      </c>
      <c r="GU127" t="s">
        <v>3</v>
      </c>
      <c r="GV127">
        <f t="shared" si="111"/>
        <v>0</v>
      </c>
      <c r="GW127">
        <v>1</v>
      </c>
      <c r="GX127">
        <f t="shared" si="112"/>
        <v>0</v>
      </c>
      <c r="HA127">
        <v>0</v>
      </c>
      <c r="HB127">
        <v>0</v>
      </c>
      <c r="HC127">
        <f>GV127*GW127</f>
        <v>0</v>
      </c>
      <c r="HE127" t="s">
        <v>3</v>
      </c>
      <c r="HF127" t="s">
        <v>3</v>
      </c>
      <c r="HM127" t="s">
        <v>3</v>
      </c>
      <c r="HN127" t="s">
        <v>128</v>
      </c>
      <c r="HO127" t="s">
        <v>129</v>
      </c>
      <c r="HP127" t="s">
        <v>125</v>
      </c>
      <c r="HQ127" t="s">
        <v>125</v>
      </c>
      <c r="IK127">
        <v>0</v>
      </c>
    </row>
    <row r="128" spans="1:245" x14ac:dyDescent="0.25">
      <c r="A128">
        <v>18</v>
      </c>
      <c r="B128">
        <v>1</v>
      </c>
      <c r="C128">
        <v>114</v>
      </c>
      <c r="E128" t="s">
        <v>154</v>
      </c>
      <c r="F128" t="s">
        <v>131</v>
      </c>
      <c r="G128" t="s">
        <v>132</v>
      </c>
      <c r="H128" t="s">
        <v>133</v>
      </c>
      <c r="I128">
        <f>J128</f>
        <v>2</v>
      </c>
      <c r="J128">
        <v>2</v>
      </c>
      <c r="K128">
        <v>2</v>
      </c>
      <c r="O128">
        <f>ROUND(P128,2)</f>
        <v>0</v>
      </c>
      <c r="P128">
        <f>ROUND(ROUND((ROUND(SUMIF(SmtRes!AQ103:'SmtRes'!AQ114,"=1",SmtRes!CU103:'SmtRes'!CU114),2)*ROUND(0,7)),2)*I128/100,2)</f>
        <v>0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98"/>
        <v>0</v>
      </c>
      <c r="U128">
        <f>ROUND(CV128*I128,7)</f>
        <v>0</v>
      </c>
      <c r="V128">
        <f>ROUND(CW128*I128,7)</f>
        <v>0</v>
      </c>
      <c r="W128">
        <f t="shared" si="99"/>
        <v>0</v>
      </c>
      <c r="X128">
        <f t="shared" si="100"/>
        <v>0</v>
      </c>
      <c r="Y128">
        <f t="shared" si="101"/>
        <v>0</v>
      </c>
      <c r="AA128">
        <v>53276774</v>
      </c>
      <c r="AB128">
        <f t="shared" si="102"/>
        <v>0</v>
      </c>
      <c r="AC128">
        <f>ROUND(((ES128*ROUND(0,7))),6)</f>
        <v>0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103"/>
        <v>0</v>
      </c>
      <c r="AH128">
        <f>(EW128)</f>
        <v>0</v>
      </c>
      <c r="AI128">
        <f>(EX128)</f>
        <v>0</v>
      </c>
      <c r="AJ128">
        <f t="shared" si="104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3</v>
      </c>
      <c r="BM128">
        <v>108001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>0</f>
        <v>0</v>
      </c>
      <c r="CQ128">
        <f>0</f>
        <v>0</v>
      </c>
      <c r="CR128">
        <f>0</f>
        <v>0</v>
      </c>
      <c r="CS128">
        <f>0</f>
        <v>0</v>
      </c>
      <c r="CT128">
        <f>0</f>
        <v>0</v>
      </c>
      <c r="CU128">
        <f>0</f>
        <v>0</v>
      </c>
      <c r="CV128">
        <f>0</f>
        <v>0</v>
      </c>
      <c r="CW128">
        <f>0</f>
        <v>0</v>
      </c>
      <c r="CX128">
        <f>0</f>
        <v>0</v>
      </c>
      <c r="CY128">
        <f>0</f>
        <v>0</v>
      </c>
      <c r="CZ128">
        <f>0</f>
        <v>0</v>
      </c>
      <c r="DC128" t="s">
        <v>3</v>
      </c>
      <c r="DD128" t="s">
        <v>80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133</v>
      </c>
      <c r="DW128" t="s">
        <v>133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50672987</v>
      </c>
      <c r="EF128">
        <v>3</v>
      </c>
      <c r="EG128" t="s">
        <v>124</v>
      </c>
      <c r="EH128">
        <v>0</v>
      </c>
      <c r="EI128" t="s">
        <v>3</v>
      </c>
      <c r="EJ128">
        <v>2</v>
      </c>
      <c r="EK128">
        <v>108001</v>
      </c>
      <c r="EL128" t="s">
        <v>125</v>
      </c>
      <c r="EM128" t="s">
        <v>126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105"/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274903907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06"/>
        <v>0</v>
      </c>
      <c r="GM128">
        <f t="shared" si="107"/>
        <v>0</v>
      </c>
      <c r="GN128" s="9">
        <f t="shared" si="108"/>
        <v>0</v>
      </c>
      <c r="GO128">
        <f t="shared" si="109"/>
        <v>0</v>
      </c>
      <c r="GP128">
        <f t="shared" si="110"/>
        <v>0</v>
      </c>
      <c r="GR128">
        <v>0</v>
      </c>
      <c r="GS128">
        <v>3</v>
      </c>
      <c r="GT128">
        <v>0</v>
      </c>
      <c r="GU128" t="s">
        <v>3</v>
      </c>
      <c r="GV128">
        <f t="shared" si="111"/>
        <v>0</v>
      </c>
      <c r="GW128">
        <v>1</v>
      </c>
      <c r="GX128">
        <f t="shared" si="112"/>
        <v>0</v>
      </c>
      <c r="HA128">
        <v>0</v>
      </c>
      <c r="HB128">
        <v>0</v>
      </c>
      <c r="HC128">
        <f>0</f>
        <v>0</v>
      </c>
      <c r="HE128" t="s">
        <v>3</v>
      </c>
      <c r="HF128" t="s">
        <v>3</v>
      </c>
      <c r="HM128" t="s">
        <v>3</v>
      </c>
      <c r="HN128" t="s">
        <v>128</v>
      </c>
      <c r="HO128" t="s">
        <v>129</v>
      </c>
      <c r="HP128" t="s">
        <v>125</v>
      </c>
      <c r="HQ128" t="s">
        <v>125</v>
      </c>
      <c r="IK128">
        <v>0</v>
      </c>
    </row>
    <row r="129" spans="1:245" x14ac:dyDescent="0.25">
      <c r="A129">
        <v>17</v>
      </c>
      <c r="B129">
        <v>1</v>
      </c>
      <c r="C129">
        <f>ROW(SmtRes!A126)</f>
        <v>126</v>
      </c>
      <c r="D129">
        <f>ROW(EtalonRes!A126)</f>
        <v>126</v>
      </c>
      <c r="E129" t="s">
        <v>155</v>
      </c>
      <c r="F129" t="s">
        <v>145</v>
      </c>
      <c r="G129" t="s">
        <v>146</v>
      </c>
      <c r="H129" t="s">
        <v>77</v>
      </c>
      <c r="I129">
        <v>1</v>
      </c>
      <c r="J129">
        <v>0</v>
      </c>
      <c r="K129">
        <v>1</v>
      </c>
      <c r="O129">
        <f>ROUND(CP129,2)</f>
        <v>26547.77</v>
      </c>
      <c r="P129">
        <f>SUMIF(SmtRes!AQ115:'SmtRes'!AQ126,"=1",SmtRes!DF115:'SmtRes'!DF126)</f>
        <v>0</v>
      </c>
      <c r="Q129">
        <f>SUMIF(SmtRes!AQ115:'SmtRes'!AQ126,"=1",SmtRes!DG115:'SmtRes'!DG126)</f>
        <v>5608.62</v>
      </c>
      <c r="R129">
        <f>SUMIF(SmtRes!AQ115:'SmtRes'!AQ126,"=1",SmtRes!DH115:'SmtRes'!DH126)</f>
        <v>2939.95</v>
      </c>
      <c r="S129">
        <f>SUMIF(SmtRes!AQ115:'SmtRes'!AQ126,"=1",SmtRes!DI115:'SmtRes'!DI126)</f>
        <v>17999.2</v>
      </c>
      <c r="T129">
        <f t="shared" si="98"/>
        <v>0</v>
      </c>
      <c r="U129">
        <f>SUMIF(SmtRes!AQ115:'SmtRes'!AQ126,"=1",SmtRes!CV115:'SmtRes'!CV126)</f>
        <v>30.1</v>
      </c>
      <c r="V129">
        <f>SUMIF(SmtRes!AQ115:'SmtRes'!AQ126,"=1",SmtRes!CW115:'SmtRes'!CW126)</f>
        <v>3.7238000000000002</v>
      </c>
      <c r="W129">
        <f t="shared" si="99"/>
        <v>0</v>
      </c>
      <c r="X129">
        <f t="shared" si="100"/>
        <v>20310.98</v>
      </c>
      <c r="Y129">
        <f t="shared" si="101"/>
        <v>10678.97</v>
      </c>
      <c r="AA129">
        <v>53276774</v>
      </c>
      <c r="AB129">
        <f t="shared" si="102"/>
        <v>23581.590096</v>
      </c>
      <c r="AC129">
        <f>ROUND((0),6)</f>
        <v>0</v>
      </c>
      <c r="AD129">
        <f>ROUND((((SUM(SmtRes!BR115:'SmtRes'!BR126))-(SUM(SmtRes!BS115:'SmtRes'!BS126)))+AE129),6)</f>
        <v>5582.3920959999996</v>
      </c>
      <c r="AE129">
        <f>ROUND((SUM(SmtRes!BS115:'SmtRes'!BS126)),6)</f>
        <v>2939.9480119999998</v>
      </c>
      <c r="AF129">
        <f>ROUND((SUM(SmtRes!BT115:'SmtRes'!BT126)),6)</f>
        <v>17999.198</v>
      </c>
      <c r="AG129">
        <f t="shared" si="103"/>
        <v>0</v>
      </c>
      <c r="AH129">
        <f>(SUM(SmtRes!BU115:'SmtRes'!BU126))</f>
        <v>30.099999999999998</v>
      </c>
      <c r="AI129">
        <f>(SUM(SmtRes!BV115:'SmtRes'!BV126))</f>
        <v>3.7238000000000002</v>
      </c>
      <c r="AJ129">
        <f t="shared" si="104"/>
        <v>0</v>
      </c>
      <c r="AK129">
        <v>32935.868749999994</v>
      </c>
      <c r="AL129">
        <v>2096.87095</v>
      </c>
      <c r="AM129">
        <v>6491.1535999999996</v>
      </c>
      <c r="AN129">
        <v>3418.5442000000003</v>
      </c>
      <c r="AO129">
        <v>20929.3</v>
      </c>
      <c r="AP129">
        <v>0</v>
      </c>
      <c r="AQ129">
        <v>35</v>
      </c>
      <c r="AR129">
        <v>4.33</v>
      </c>
      <c r="AS129">
        <v>0</v>
      </c>
      <c r="AT129">
        <v>97</v>
      </c>
      <c r="AU129">
        <v>51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147</v>
      </c>
      <c r="BM129">
        <v>108001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97</v>
      </c>
      <c r="CA129">
        <v>51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>(P129+Q129+S129+R129)</f>
        <v>26547.77</v>
      </c>
      <c r="CQ129">
        <f>SUMIF(SmtRes!AQ115:'SmtRes'!AQ126,"=1",SmtRes!AA115:'SmtRes'!AA126)</f>
        <v>315978.72000000003</v>
      </c>
      <c r="CR129">
        <f>SUMIF(SmtRes!AQ115:'SmtRes'!AQ126,"=1",SmtRes!AB115:'SmtRes'!AB126)</f>
        <v>2162.8799999999997</v>
      </c>
      <c r="CS129">
        <f>SUMIF(SmtRes!AQ115:'SmtRes'!AQ126,"=1",SmtRes!AC115:'SmtRes'!AC126)</f>
        <v>1401.23</v>
      </c>
      <c r="CT129">
        <f>SUMIF(SmtRes!AQ115:'SmtRes'!AQ126,"=1",SmtRes!AD115:'SmtRes'!AD126)</f>
        <v>597.98</v>
      </c>
      <c r="CU129">
        <f>AG129</f>
        <v>0</v>
      </c>
      <c r="CV129">
        <f>SUMIF(SmtRes!AQ115:'SmtRes'!AQ126,"=1",SmtRes!BU115:'SmtRes'!BU126)</f>
        <v>30.099999999999998</v>
      </c>
      <c r="CW129">
        <f>SUMIF(SmtRes!AQ115:'SmtRes'!AQ126,"=1",SmtRes!BV115:'SmtRes'!BV126)</f>
        <v>3.7238000000000002</v>
      </c>
      <c r="CX129">
        <f>AJ129</f>
        <v>0</v>
      </c>
      <c r="CY129">
        <f>(((S129+R129)*AT129)/100)</f>
        <v>20310.9755</v>
      </c>
      <c r="CZ129">
        <f>(((S129+R129)*AU129)/100)</f>
        <v>10678.966500000002</v>
      </c>
      <c r="DC129" t="s">
        <v>3</v>
      </c>
      <c r="DD129" t="s">
        <v>80</v>
      </c>
      <c r="DE129" t="s">
        <v>111</v>
      </c>
      <c r="DF129" t="s">
        <v>111</v>
      </c>
      <c r="DG129" t="s">
        <v>111</v>
      </c>
      <c r="DH129" t="s">
        <v>3</v>
      </c>
      <c r="DI129" t="s">
        <v>111</v>
      </c>
      <c r="DJ129" t="s">
        <v>111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77</v>
      </c>
      <c r="DW129" t="s">
        <v>77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50672987</v>
      </c>
      <c r="EF129">
        <v>3</v>
      </c>
      <c r="EG129" t="s">
        <v>124</v>
      </c>
      <c r="EH129">
        <v>0</v>
      </c>
      <c r="EI129" t="s">
        <v>3</v>
      </c>
      <c r="EJ129">
        <v>2</v>
      </c>
      <c r="EK129">
        <v>108001</v>
      </c>
      <c r="EL129" t="s">
        <v>125</v>
      </c>
      <c r="EM129" t="s">
        <v>126</v>
      </c>
      <c r="EO129" t="s">
        <v>3</v>
      </c>
      <c r="EQ129">
        <v>1310720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35</v>
      </c>
      <c r="EX129">
        <v>4.33</v>
      </c>
      <c r="EY129">
        <v>0</v>
      </c>
      <c r="FQ129">
        <v>0</v>
      </c>
      <c r="FR129">
        <f t="shared" si="105"/>
        <v>0</v>
      </c>
      <c r="FS129">
        <v>0</v>
      </c>
      <c r="FX129">
        <v>97</v>
      </c>
      <c r="FY129">
        <v>51</v>
      </c>
      <c r="GA129" t="s">
        <v>3</v>
      </c>
      <c r="GD129">
        <v>1</v>
      </c>
      <c r="GF129">
        <v>-1679374760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06"/>
        <v>0</v>
      </c>
      <c r="GM129">
        <f t="shared" si="107"/>
        <v>57537.72</v>
      </c>
      <c r="GN129" s="9">
        <f t="shared" si="108"/>
        <v>0</v>
      </c>
      <c r="GO129">
        <f t="shared" si="109"/>
        <v>57537.72</v>
      </c>
      <c r="GP129">
        <f t="shared" si="110"/>
        <v>0</v>
      </c>
      <c r="GR129">
        <v>0</v>
      </c>
      <c r="GS129">
        <v>3</v>
      </c>
      <c r="GT129">
        <v>0</v>
      </c>
      <c r="GU129" t="s">
        <v>3</v>
      </c>
      <c r="GV129">
        <f t="shared" si="111"/>
        <v>0</v>
      </c>
      <c r="GW129">
        <v>1</v>
      </c>
      <c r="GX129">
        <f t="shared" si="112"/>
        <v>0</v>
      </c>
      <c r="HA129">
        <v>0</v>
      </c>
      <c r="HB129">
        <v>0</v>
      </c>
      <c r="HC129">
        <f>GV129*GW129</f>
        <v>0</v>
      </c>
      <c r="HE129" t="s">
        <v>3</v>
      </c>
      <c r="HF129" t="s">
        <v>3</v>
      </c>
      <c r="HM129" t="s">
        <v>3</v>
      </c>
      <c r="HN129" t="s">
        <v>128</v>
      </c>
      <c r="HO129" t="s">
        <v>129</v>
      </c>
      <c r="HP129" t="s">
        <v>125</v>
      </c>
      <c r="HQ129" t="s">
        <v>125</v>
      </c>
      <c r="IK129">
        <v>0</v>
      </c>
    </row>
    <row r="130" spans="1:245" x14ac:dyDescent="0.25">
      <c r="A130">
        <v>18</v>
      </c>
      <c r="B130">
        <v>1</v>
      </c>
      <c r="C130">
        <v>126</v>
      </c>
      <c r="E130" t="s">
        <v>156</v>
      </c>
      <c r="F130" t="s">
        <v>131</v>
      </c>
      <c r="G130" t="s">
        <v>132</v>
      </c>
      <c r="H130" t="s">
        <v>133</v>
      </c>
      <c r="I130">
        <f>J130</f>
        <v>2</v>
      </c>
      <c r="J130">
        <v>2</v>
      </c>
      <c r="K130">
        <v>2</v>
      </c>
      <c r="O130">
        <f>ROUND(P130,2)</f>
        <v>0</v>
      </c>
      <c r="P130">
        <f>ROUND(ROUND((ROUND(SUMIF(SmtRes!AQ115:'SmtRes'!AQ126,"=1",SmtRes!CU115:'SmtRes'!CU126),2)*ROUND(0,7)),2)*I130/100,2)</f>
        <v>0</v>
      </c>
      <c r="Q130">
        <f>ROUND(CR130*I130,2)</f>
        <v>0</v>
      </c>
      <c r="R130">
        <f>ROUND(CS130*I130,2)</f>
        <v>0</v>
      </c>
      <c r="S130">
        <f>ROUND(CT130*I130,2)</f>
        <v>0</v>
      </c>
      <c r="T130">
        <f t="shared" si="98"/>
        <v>0</v>
      </c>
      <c r="U130">
        <f>ROUND(CV130*I130,7)</f>
        <v>0</v>
      </c>
      <c r="V130">
        <f>ROUND(CW130*I130,7)</f>
        <v>0</v>
      </c>
      <c r="W130">
        <f t="shared" si="99"/>
        <v>0</v>
      </c>
      <c r="X130">
        <f t="shared" si="100"/>
        <v>0</v>
      </c>
      <c r="Y130">
        <f t="shared" si="101"/>
        <v>0</v>
      </c>
      <c r="AA130">
        <v>53276774</v>
      </c>
      <c r="AB130">
        <f t="shared" si="102"/>
        <v>0</v>
      </c>
      <c r="AC130">
        <f>ROUND(((ES130*ROUND(0,7))),6)</f>
        <v>0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103"/>
        <v>0</v>
      </c>
      <c r="AH130">
        <f>(EW130)</f>
        <v>0</v>
      </c>
      <c r="AI130">
        <f>(EX130)</f>
        <v>0</v>
      </c>
      <c r="AJ130">
        <f t="shared" si="104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3</v>
      </c>
      <c r="BM130">
        <v>108001</v>
      </c>
      <c r="BN130">
        <v>0</v>
      </c>
      <c r="BO130" t="s">
        <v>3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>0</f>
        <v>0</v>
      </c>
      <c r="CQ130">
        <f>0</f>
        <v>0</v>
      </c>
      <c r="CR130">
        <f>0</f>
        <v>0</v>
      </c>
      <c r="CS130">
        <f>0</f>
        <v>0</v>
      </c>
      <c r="CT130">
        <f>0</f>
        <v>0</v>
      </c>
      <c r="CU130">
        <f>0</f>
        <v>0</v>
      </c>
      <c r="CV130">
        <f>0</f>
        <v>0</v>
      </c>
      <c r="CW130">
        <f>0</f>
        <v>0</v>
      </c>
      <c r="CX130">
        <f>0</f>
        <v>0</v>
      </c>
      <c r="CY130">
        <f>0</f>
        <v>0</v>
      </c>
      <c r="CZ130">
        <f>0</f>
        <v>0</v>
      </c>
      <c r="DC130" t="s">
        <v>3</v>
      </c>
      <c r="DD130" t="s">
        <v>80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133</v>
      </c>
      <c r="DW130" t="s">
        <v>133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50672987</v>
      </c>
      <c r="EF130">
        <v>3</v>
      </c>
      <c r="EG130" t="s">
        <v>124</v>
      </c>
      <c r="EH130">
        <v>0</v>
      </c>
      <c r="EI130" t="s">
        <v>3</v>
      </c>
      <c r="EJ130">
        <v>2</v>
      </c>
      <c r="EK130">
        <v>108001</v>
      </c>
      <c r="EL130" t="s">
        <v>125</v>
      </c>
      <c r="EM130" t="s">
        <v>126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105"/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274903907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06"/>
        <v>0</v>
      </c>
      <c r="GM130">
        <f t="shared" si="107"/>
        <v>0</v>
      </c>
      <c r="GN130" s="9">
        <f t="shared" si="108"/>
        <v>0</v>
      </c>
      <c r="GO130">
        <f t="shared" si="109"/>
        <v>0</v>
      </c>
      <c r="GP130">
        <f t="shared" si="110"/>
        <v>0</v>
      </c>
      <c r="GR130">
        <v>0</v>
      </c>
      <c r="GS130">
        <v>3</v>
      </c>
      <c r="GT130">
        <v>0</v>
      </c>
      <c r="GU130" t="s">
        <v>3</v>
      </c>
      <c r="GV130">
        <f t="shared" si="111"/>
        <v>0</v>
      </c>
      <c r="GW130">
        <v>1</v>
      </c>
      <c r="GX130">
        <f t="shared" si="112"/>
        <v>0</v>
      </c>
      <c r="HA130">
        <v>0</v>
      </c>
      <c r="HB130">
        <v>0</v>
      </c>
      <c r="HC130">
        <f>0</f>
        <v>0</v>
      </c>
      <c r="HE130" t="s">
        <v>3</v>
      </c>
      <c r="HF130" t="s">
        <v>3</v>
      </c>
      <c r="HM130" t="s">
        <v>3</v>
      </c>
      <c r="HN130" t="s">
        <v>128</v>
      </c>
      <c r="HO130" t="s">
        <v>129</v>
      </c>
      <c r="HP130" t="s">
        <v>125</v>
      </c>
      <c r="HQ130" t="s">
        <v>125</v>
      </c>
      <c r="IK130">
        <v>0</v>
      </c>
    </row>
    <row r="132" spans="1:245" x14ac:dyDescent="0.25">
      <c r="A132" s="2">
        <v>51</v>
      </c>
      <c r="B132" s="2">
        <f>B111</f>
        <v>1</v>
      </c>
      <c r="C132" s="2">
        <f>A111</f>
        <v>5</v>
      </c>
      <c r="D132" s="2">
        <f>ROW(A111)</f>
        <v>111</v>
      </c>
      <c r="E132" s="2"/>
      <c r="F132" s="2" t="str">
        <f>IF(F111&lt;&gt;"",F111,"")</f>
        <v>Новый подраздел</v>
      </c>
      <c r="G132" s="2" t="str">
        <f>IF(G111&lt;&gt;"",G111,"")</f>
        <v>90.2 Демонтаж монтаж разъединителей 35 кВ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113">ROUND(AB132,2)</f>
        <v>136614.94</v>
      </c>
      <c r="P132" s="2">
        <f t="shared" si="113"/>
        <v>0</v>
      </c>
      <c r="Q132" s="2">
        <f t="shared" si="113"/>
        <v>27527.42</v>
      </c>
      <c r="R132" s="2">
        <f t="shared" si="113"/>
        <v>14494.01</v>
      </c>
      <c r="S132" s="2">
        <f t="shared" si="113"/>
        <v>94593.51</v>
      </c>
      <c r="T132" s="2">
        <f t="shared" si="113"/>
        <v>0</v>
      </c>
      <c r="U132" s="2">
        <f>AH132</f>
        <v>158.1884</v>
      </c>
      <c r="V132" s="2">
        <f>AI132</f>
        <v>18.406579999999998</v>
      </c>
      <c r="W132" s="2">
        <f>ROUND(AJ132,2)</f>
        <v>0</v>
      </c>
      <c r="X132" s="2">
        <f>ROUND(AK132,2)</f>
        <v>105814.9</v>
      </c>
      <c r="Y132" s="2">
        <f>ROUND(AL132,2)</f>
        <v>55634.64</v>
      </c>
      <c r="Z132" s="2"/>
      <c r="AA132" s="2"/>
      <c r="AB132" s="2">
        <f>ROUND(SUMIF(AA115:AA130,"=53276774",O115:O130),2)</f>
        <v>136614.94</v>
      </c>
      <c r="AC132" s="2">
        <f>ROUND(SUMIF(AA115:AA130,"=53276774",P115:P130),2)</f>
        <v>0</v>
      </c>
      <c r="AD132" s="2">
        <f>ROUND(SUMIF(AA115:AA130,"=53276774",Q115:Q130),2)</f>
        <v>27527.42</v>
      </c>
      <c r="AE132" s="2">
        <f>ROUND(SUMIF(AA115:AA130,"=53276774",R115:R130),2)</f>
        <v>14494.01</v>
      </c>
      <c r="AF132" s="2">
        <f>ROUND(SUMIF(AA115:AA130,"=53276774",S115:S130),2)</f>
        <v>94593.51</v>
      </c>
      <c r="AG132" s="2">
        <f>ROUND(SUMIF(AA115:AA130,"=53276774",T115:T130),2)</f>
        <v>0</v>
      </c>
      <c r="AH132" s="2">
        <f>SUMIF(AA115:AA130,"=53276774",U115:U130)</f>
        <v>158.1884</v>
      </c>
      <c r="AI132" s="2">
        <f>SUMIF(AA115:AA130,"=53276774",V115:V130)</f>
        <v>18.406579999999998</v>
      </c>
      <c r="AJ132" s="2">
        <f>ROUND(SUMIF(AA115:AA130,"=53276774",W115:W130),2)</f>
        <v>0</v>
      </c>
      <c r="AK132" s="2">
        <f>ROUND(SUMIF(AA115:AA130,"=53276774",X115:X130),2)</f>
        <v>105814.9</v>
      </c>
      <c r="AL132" s="2">
        <f>ROUND(SUMIF(AA115:AA130,"=53276774",Y115:Y130),2)</f>
        <v>55634.64</v>
      </c>
      <c r="AM132" s="2"/>
      <c r="AN132" s="2"/>
      <c r="AO132" s="2">
        <f t="shared" ref="AO132:BD132" si="114">ROUND(BX132,2)</f>
        <v>0</v>
      </c>
      <c r="AP132" s="2">
        <f t="shared" si="114"/>
        <v>0</v>
      </c>
      <c r="AQ132" s="2">
        <f t="shared" si="114"/>
        <v>0</v>
      </c>
      <c r="AR132" s="2">
        <f t="shared" si="114"/>
        <v>298064.48</v>
      </c>
      <c r="AS132" s="2">
        <f t="shared" si="114"/>
        <v>0</v>
      </c>
      <c r="AT132" s="2">
        <f t="shared" si="114"/>
        <v>298064.48</v>
      </c>
      <c r="AU132" s="2">
        <f t="shared" si="114"/>
        <v>0</v>
      </c>
      <c r="AV132" s="2">
        <f t="shared" si="114"/>
        <v>0</v>
      </c>
      <c r="AW132" s="2">
        <f t="shared" si="114"/>
        <v>0</v>
      </c>
      <c r="AX132" s="2">
        <f t="shared" si="114"/>
        <v>0</v>
      </c>
      <c r="AY132" s="2">
        <f t="shared" si="114"/>
        <v>0</v>
      </c>
      <c r="AZ132" s="2">
        <f t="shared" si="114"/>
        <v>0</v>
      </c>
      <c r="BA132" s="2">
        <f t="shared" si="114"/>
        <v>0</v>
      </c>
      <c r="BB132" s="2">
        <f t="shared" si="114"/>
        <v>0</v>
      </c>
      <c r="BC132" s="2">
        <f t="shared" si="114"/>
        <v>0</v>
      </c>
      <c r="BD132" s="2">
        <f t="shared" si="114"/>
        <v>0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>
        <f>ROUND(SUMIF(AA115:AA130,"=53276774",FQ115:FQ130),2)</f>
        <v>0</v>
      </c>
      <c r="BY132" s="2">
        <f>ROUND(SUMIF(AA115:AA130,"=53276774",FR115:FR130),2)</f>
        <v>0</v>
      </c>
      <c r="BZ132" s="2">
        <f>ROUND(SUMIF(AA115:AA130,"=53276774",GL115:GL130),2)</f>
        <v>0</v>
      </c>
      <c r="CA132" s="2">
        <f>ROUND(SUMIF(AA115:AA130,"=53276774",GM115:GM130),2)</f>
        <v>298064.48</v>
      </c>
      <c r="CB132" s="2">
        <f>ROUND(SUMIF(AA115:AA130,"=53276774",GN115:GN130),2)</f>
        <v>0</v>
      </c>
      <c r="CC132" s="2">
        <f>ROUND(SUMIF(AA115:AA130,"=53276774",GO115:GO130),2)</f>
        <v>298064.48</v>
      </c>
      <c r="CD132" s="2">
        <f>ROUND(SUMIF(AA115:AA130,"=53276774",GP115:GP130),2)</f>
        <v>0</v>
      </c>
      <c r="CE132" s="2">
        <f>AC132-BX132</f>
        <v>0</v>
      </c>
      <c r="CF132" s="2">
        <f>AC132-BY132</f>
        <v>0</v>
      </c>
      <c r="CG132" s="2">
        <f>BX132-BZ132</f>
        <v>0</v>
      </c>
      <c r="CH132" s="2">
        <f>AC132-BX132-BY132+BZ132</f>
        <v>0</v>
      </c>
      <c r="CI132" s="2">
        <f>BY132-BZ132</f>
        <v>0</v>
      </c>
      <c r="CJ132" s="2">
        <f>ROUND(SUMIF(AA115:AA130,"=53276774",GX115:GX130),2)</f>
        <v>0</v>
      </c>
      <c r="CK132" s="2">
        <f>ROUND(SUMIF(AA115:AA130,"=53276774",GY115:GY130),2)</f>
        <v>0</v>
      </c>
      <c r="CL132" s="2">
        <f>ROUND(SUMIF(AA115:AA130,"=53276774",GZ115:GZ130),2)</f>
        <v>0</v>
      </c>
      <c r="CM132" s="2">
        <f>ROUND(SUMIF(AA115:AA130,"=53276774",HD115:HD130),2)</f>
        <v>0</v>
      </c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10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136614.94</v>
      </c>
      <c r="G134" s="4" t="s">
        <v>17</v>
      </c>
      <c r="H134" s="4" t="s">
        <v>18</v>
      </c>
      <c r="I134" s="4"/>
      <c r="J134" s="4"/>
      <c r="K134" s="4">
        <v>201</v>
      </c>
      <c r="L134" s="4">
        <v>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136614.94</v>
      </c>
      <c r="X134" s="4">
        <v>1</v>
      </c>
      <c r="Y134" s="4">
        <v>136614.94</v>
      </c>
      <c r="Z134" s="4"/>
      <c r="AA134" s="4"/>
      <c r="AB134" s="4"/>
    </row>
    <row r="135" spans="1:245" x14ac:dyDescent="0.25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0</v>
      </c>
      <c r="G135" s="4" t="s">
        <v>19</v>
      </c>
      <c r="H135" s="4" t="s">
        <v>20</v>
      </c>
      <c r="I135" s="4"/>
      <c r="J135" s="4"/>
      <c r="K135" s="4">
        <v>202</v>
      </c>
      <c r="L135" s="4">
        <v>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21</v>
      </c>
      <c r="H136" s="4" t="s">
        <v>22</v>
      </c>
      <c r="I136" s="4"/>
      <c r="J136" s="4"/>
      <c r="K136" s="4">
        <v>222</v>
      </c>
      <c r="L136" s="4">
        <v>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0</v>
      </c>
      <c r="G137" s="4" t="s">
        <v>23</v>
      </c>
      <c r="H137" s="4" t="s">
        <v>24</v>
      </c>
      <c r="I137" s="4"/>
      <c r="J137" s="4"/>
      <c r="K137" s="4">
        <v>225</v>
      </c>
      <c r="L137" s="4">
        <v>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0</v>
      </c>
      <c r="G138" s="4" t="s">
        <v>25</v>
      </c>
      <c r="H138" s="4" t="s">
        <v>26</v>
      </c>
      <c r="I138" s="4"/>
      <c r="J138" s="4"/>
      <c r="K138" s="4">
        <v>226</v>
      </c>
      <c r="L138" s="4">
        <v>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27</v>
      </c>
      <c r="H139" s="4" t="s">
        <v>28</v>
      </c>
      <c r="I139" s="4"/>
      <c r="J139" s="4"/>
      <c r="K139" s="4">
        <v>227</v>
      </c>
      <c r="L139" s="4">
        <v>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0</v>
      </c>
      <c r="G140" s="4" t="s">
        <v>29</v>
      </c>
      <c r="H140" s="4" t="s">
        <v>30</v>
      </c>
      <c r="I140" s="4"/>
      <c r="J140" s="4"/>
      <c r="K140" s="4">
        <v>228</v>
      </c>
      <c r="L140" s="4">
        <v>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0</v>
      </c>
      <c r="G141" s="4" t="s">
        <v>31</v>
      </c>
      <c r="H141" s="4" t="s">
        <v>32</v>
      </c>
      <c r="I141" s="4"/>
      <c r="J141" s="4"/>
      <c r="K141" s="4">
        <v>216</v>
      </c>
      <c r="L141" s="4">
        <v>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33</v>
      </c>
      <c r="H142" s="4" t="s">
        <v>34</v>
      </c>
      <c r="I142" s="4"/>
      <c r="J142" s="4"/>
      <c r="K142" s="4">
        <v>223</v>
      </c>
      <c r="L142" s="4">
        <v>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0</v>
      </c>
      <c r="G143" s="4" t="s">
        <v>35</v>
      </c>
      <c r="H143" s="4" t="s">
        <v>36</v>
      </c>
      <c r="I143" s="4"/>
      <c r="J143" s="4"/>
      <c r="K143" s="4">
        <v>229</v>
      </c>
      <c r="L143" s="4">
        <v>10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27527.42</v>
      </c>
      <c r="G144" s="4" t="s">
        <v>37</v>
      </c>
      <c r="H144" s="4" t="s">
        <v>38</v>
      </c>
      <c r="I144" s="4"/>
      <c r="J144" s="4"/>
      <c r="K144" s="4">
        <v>203</v>
      </c>
      <c r="L144" s="4">
        <v>11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27527.42</v>
      </c>
      <c r="X144" s="4">
        <v>1</v>
      </c>
      <c r="Y144" s="4">
        <v>27527.42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39</v>
      </c>
      <c r="H145" s="4" t="s">
        <v>40</v>
      </c>
      <c r="I145" s="4"/>
      <c r="J145" s="4"/>
      <c r="K145" s="4">
        <v>231</v>
      </c>
      <c r="L145" s="4">
        <v>12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14494.01</v>
      </c>
      <c r="G146" s="4" t="s">
        <v>41</v>
      </c>
      <c r="H146" s="4" t="s">
        <v>42</v>
      </c>
      <c r="I146" s="4"/>
      <c r="J146" s="4"/>
      <c r="K146" s="4">
        <v>204</v>
      </c>
      <c r="L146" s="4">
        <v>13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14494.009999999998</v>
      </c>
      <c r="X146" s="4">
        <v>1</v>
      </c>
      <c r="Y146" s="4">
        <v>14494.009999999998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94593.51</v>
      </c>
      <c r="G147" s="4" t="s">
        <v>43</v>
      </c>
      <c r="H147" s="4" t="s">
        <v>44</v>
      </c>
      <c r="I147" s="4"/>
      <c r="J147" s="4"/>
      <c r="K147" s="4">
        <v>205</v>
      </c>
      <c r="L147" s="4">
        <v>14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94593.51</v>
      </c>
      <c r="X147" s="4">
        <v>1</v>
      </c>
      <c r="Y147" s="4">
        <v>94593.51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45</v>
      </c>
      <c r="H148" s="4" t="s">
        <v>46</v>
      </c>
      <c r="I148" s="4"/>
      <c r="J148" s="4"/>
      <c r="K148" s="4">
        <v>232</v>
      </c>
      <c r="L148" s="4">
        <v>15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0</v>
      </c>
      <c r="G149" s="4" t="s">
        <v>47</v>
      </c>
      <c r="H149" s="4" t="s">
        <v>48</v>
      </c>
      <c r="I149" s="4"/>
      <c r="J149" s="4"/>
      <c r="K149" s="4">
        <v>214</v>
      </c>
      <c r="L149" s="4">
        <v>16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298064.48</v>
      </c>
      <c r="G150" s="4" t="s">
        <v>49</v>
      </c>
      <c r="H150" s="4" t="s">
        <v>50</v>
      </c>
      <c r="I150" s="4"/>
      <c r="J150" s="4"/>
      <c r="K150" s="4">
        <v>215</v>
      </c>
      <c r="L150" s="4">
        <v>17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298064.48</v>
      </c>
      <c r="X150" s="4">
        <v>1</v>
      </c>
      <c r="Y150" s="4">
        <v>298064.48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0</v>
      </c>
      <c r="G151" s="4" t="s">
        <v>51</v>
      </c>
      <c r="H151" s="4" t="s">
        <v>52</v>
      </c>
      <c r="I151" s="4"/>
      <c r="J151" s="4"/>
      <c r="K151" s="4">
        <v>217</v>
      </c>
      <c r="L151" s="4">
        <v>18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53</v>
      </c>
      <c r="H152" s="4" t="s">
        <v>54</v>
      </c>
      <c r="I152" s="4"/>
      <c r="J152" s="4"/>
      <c r="K152" s="4">
        <v>230</v>
      </c>
      <c r="L152" s="4">
        <v>19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55</v>
      </c>
      <c r="H153" s="4" t="s">
        <v>56</v>
      </c>
      <c r="I153" s="4"/>
      <c r="J153" s="4"/>
      <c r="K153" s="4">
        <v>206</v>
      </c>
      <c r="L153" s="4">
        <v>20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ROUND(Source!U132,O154)</f>
        <v>158.1884</v>
      </c>
      <c r="G154" s="4" t="s">
        <v>57</v>
      </c>
      <c r="H154" s="4" t="s">
        <v>58</v>
      </c>
      <c r="I154" s="4"/>
      <c r="J154" s="4"/>
      <c r="K154" s="4">
        <v>207</v>
      </c>
      <c r="L154" s="4">
        <v>21</v>
      </c>
      <c r="M154" s="4">
        <v>3</v>
      </c>
      <c r="N154" s="4" t="s">
        <v>3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158.1884</v>
      </c>
      <c r="X154" s="4">
        <v>1</v>
      </c>
      <c r="Y154" s="4">
        <v>158.1884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ROUND(Source!V132,O155)</f>
        <v>18.406580000000002</v>
      </c>
      <c r="G155" s="4" t="s">
        <v>59</v>
      </c>
      <c r="H155" s="4" t="s">
        <v>60</v>
      </c>
      <c r="I155" s="4"/>
      <c r="J155" s="4"/>
      <c r="K155" s="4">
        <v>208</v>
      </c>
      <c r="L155" s="4">
        <v>22</v>
      </c>
      <c r="M155" s="4">
        <v>3</v>
      </c>
      <c r="N155" s="4" t="s">
        <v>3</v>
      </c>
      <c r="O155" s="4">
        <v>7</v>
      </c>
      <c r="P155" s="4"/>
      <c r="Q155" s="4"/>
      <c r="R155" s="4"/>
      <c r="S155" s="4"/>
      <c r="T155" s="4"/>
      <c r="U155" s="4"/>
      <c r="V155" s="4"/>
      <c r="W155" s="4">
        <v>18.406580000000002</v>
      </c>
      <c r="X155" s="4">
        <v>1</v>
      </c>
      <c r="Y155" s="4">
        <v>18.406580000000002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</v>
      </c>
      <c r="G156" s="4" t="s">
        <v>61</v>
      </c>
      <c r="H156" s="4" t="s">
        <v>62</v>
      </c>
      <c r="I156" s="4"/>
      <c r="J156" s="4"/>
      <c r="K156" s="4">
        <v>209</v>
      </c>
      <c r="L156" s="4">
        <v>23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233</v>
      </c>
      <c r="F157" s="4">
        <f>ROUND(Source!BD132,O157)</f>
        <v>0</v>
      </c>
      <c r="G157" s="4" t="s">
        <v>63</v>
      </c>
      <c r="H157" s="4" t="s">
        <v>64</v>
      </c>
      <c r="I157" s="4"/>
      <c r="J157" s="4"/>
      <c r="K157" s="4">
        <v>233</v>
      </c>
      <c r="L157" s="4">
        <v>24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210</v>
      </c>
      <c r="F158" s="4">
        <f>ROUND(Source!X132,O158)</f>
        <v>105814.9</v>
      </c>
      <c r="G158" s="4" t="s">
        <v>65</v>
      </c>
      <c r="H158" s="4" t="s">
        <v>66</v>
      </c>
      <c r="I158" s="4"/>
      <c r="J158" s="4"/>
      <c r="K158" s="4">
        <v>210</v>
      </c>
      <c r="L158" s="4">
        <v>25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105814.9</v>
      </c>
      <c r="X158" s="4">
        <v>1</v>
      </c>
      <c r="Y158" s="4">
        <v>105814.9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211</v>
      </c>
      <c r="F159" s="4">
        <f>ROUND(Source!Y132,O159)</f>
        <v>55634.64</v>
      </c>
      <c r="G159" s="4" t="s">
        <v>67</v>
      </c>
      <c r="H159" s="4" t="s">
        <v>68</v>
      </c>
      <c r="I159" s="4"/>
      <c r="J159" s="4"/>
      <c r="K159" s="4">
        <v>211</v>
      </c>
      <c r="L159" s="4">
        <v>26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55634.64</v>
      </c>
      <c r="X159" s="4">
        <v>1</v>
      </c>
      <c r="Y159" s="4">
        <v>55634.64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224</v>
      </c>
      <c r="F160" s="4">
        <f>ROUND(Source!AR132,O160)</f>
        <v>298064.48</v>
      </c>
      <c r="G160" s="4" t="s">
        <v>69</v>
      </c>
      <c r="H160" s="4" t="s">
        <v>70</v>
      </c>
      <c r="I160" s="4"/>
      <c r="J160" s="4"/>
      <c r="K160" s="4">
        <v>224</v>
      </c>
      <c r="L160" s="4">
        <v>27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298064.48</v>
      </c>
      <c r="X160" s="4">
        <v>1</v>
      </c>
      <c r="Y160" s="4">
        <v>298064.48</v>
      </c>
      <c r="Z160" s="4"/>
      <c r="AA160" s="4"/>
      <c r="AB160" s="4"/>
    </row>
    <row r="162" spans="1:245" x14ac:dyDescent="0.25">
      <c r="A162" s="1">
        <v>5</v>
      </c>
      <c r="B162" s="1">
        <v>1</v>
      </c>
      <c r="C162" s="1"/>
      <c r="D162" s="1">
        <f>ROW(A175)</f>
        <v>175</v>
      </c>
      <c r="E162" s="1"/>
      <c r="F162" s="1" t="s">
        <v>72</v>
      </c>
      <c r="G162" s="1" t="s">
        <v>157</v>
      </c>
      <c r="H162" s="1" t="s">
        <v>3</v>
      </c>
      <c r="I162" s="1">
        <v>0</v>
      </c>
      <c r="J162" s="1"/>
      <c r="K162" s="1">
        <v>0</v>
      </c>
      <c r="L162" s="1"/>
      <c r="M162" s="1" t="s">
        <v>3</v>
      </c>
      <c r="N162" s="1"/>
      <c r="O162" s="1"/>
      <c r="P162" s="1"/>
      <c r="Q162" s="1"/>
      <c r="R162" s="1"/>
      <c r="S162" s="1">
        <v>0</v>
      </c>
      <c r="T162" s="1"/>
      <c r="U162" s="1" t="s">
        <v>3</v>
      </c>
      <c r="V162" s="1">
        <v>0</v>
      </c>
      <c r="W162" s="1"/>
      <c r="X162" s="1"/>
      <c r="Y162" s="1"/>
      <c r="Z162" s="1"/>
      <c r="AA162" s="1"/>
      <c r="AB162" s="1" t="s">
        <v>3</v>
      </c>
      <c r="AC162" s="1" t="s">
        <v>3</v>
      </c>
      <c r="AD162" s="1" t="s">
        <v>3</v>
      </c>
      <c r="AE162" s="1" t="s">
        <v>3</v>
      </c>
      <c r="AF162" s="1" t="s">
        <v>3</v>
      </c>
      <c r="AG162" s="1" t="s">
        <v>3</v>
      </c>
      <c r="AH162" s="1"/>
      <c r="AI162" s="1"/>
      <c r="AJ162" s="1"/>
      <c r="AK162" s="1"/>
      <c r="AL162" s="1"/>
      <c r="AM162" s="1"/>
      <c r="AN162" s="1"/>
      <c r="AO162" s="1"/>
      <c r="AP162" s="1" t="s">
        <v>3</v>
      </c>
      <c r="AQ162" s="1" t="s">
        <v>3</v>
      </c>
      <c r="AR162" s="1" t="s">
        <v>3</v>
      </c>
      <c r="AS162" s="1"/>
      <c r="AT162" s="1"/>
      <c r="AU162" s="1"/>
      <c r="AV162" s="1"/>
      <c r="AW162" s="1"/>
      <c r="AX162" s="1"/>
      <c r="AY162" s="1"/>
      <c r="AZ162" s="1" t="s">
        <v>3</v>
      </c>
      <c r="BA162" s="1"/>
      <c r="BB162" s="1" t="s">
        <v>3</v>
      </c>
      <c r="BC162" s="1" t="s">
        <v>3</v>
      </c>
      <c r="BD162" s="1" t="s">
        <v>3</v>
      </c>
      <c r="BE162" s="1" t="s">
        <v>3</v>
      </c>
      <c r="BF162" s="1" t="s">
        <v>3</v>
      </c>
      <c r="BG162" s="1" t="s">
        <v>3</v>
      </c>
      <c r="BH162" s="1" t="s">
        <v>3</v>
      </c>
      <c r="BI162" s="1" t="s">
        <v>3</v>
      </c>
      <c r="BJ162" s="1" t="s">
        <v>3</v>
      </c>
      <c r="BK162" s="1" t="s">
        <v>3</v>
      </c>
      <c r="BL162" s="1" t="s">
        <v>3</v>
      </c>
      <c r="BM162" s="1" t="s">
        <v>3</v>
      </c>
      <c r="BN162" s="1" t="s">
        <v>3</v>
      </c>
      <c r="BO162" s="1" t="s">
        <v>3</v>
      </c>
      <c r="BP162" s="1" t="s">
        <v>3</v>
      </c>
      <c r="BQ162" s="1"/>
      <c r="BR162" s="1"/>
      <c r="BS162" s="1"/>
      <c r="BT162" s="1"/>
      <c r="BU162" s="1"/>
      <c r="BV162" s="1"/>
      <c r="BW162" s="1"/>
      <c r="BX162" s="1">
        <v>0</v>
      </c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>
        <v>0</v>
      </c>
    </row>
    <row r="164" spans="1:245" x14ac:dyDescent="0.25">
      <c r="A164" s="2">
        <v>52</v>
      </c>
      <c r="B164" s="2">
        <f t="shared" ref="B164:G164" si="115">B175</f>
        <v>1</v>
      </c>
      <c r="C164" s="2">
        <f t="shared" si="115"/>
        <v>5</v>
      </c>
      <c r="D164" s="2">
        <f t="shared" si="115"/>
        <v>162</v>
      </c>
      <c r="E164" s="2">
        <f t="shared" si="115"/>
        <v>0</v>
      </c>
      <c r="F164" s="2" t="str">
        <f t="shared" si="115"/>
        <v>Новый подраздел</v>
      </c>
      <c r="G164" s="2" t="str">
        <f t="shared" si="115"/>
        <v>90.3 Демонтаж, монтаж разъединителей 110 кВ</v>
      </c>
      <c r="H164" s="2"/>
      <c r="I164" s="2"/>
      <c r="J164" s="2"/>
      <c r="K164" s="2"/>
      <c r="L164" s="2"/>
      <c r="M164" s="2"/>
      <c r="N164" s="2"/>
      <c r="O164" s="2">
        <f t="shared" ref="O164:AT164" si="116">O175</f>
        <v>107363.05</v>
      </c>
      <c r="P164" s="2">
        <f t="shared" si="116"/>
        <v>0</v>
      </c>
      <c r="Q164" s="2">
        <f t="shared" si="116"/>
        <v>21987.06</v>
      </c>
      <c r="R164" s="2">
        <f t="shared" si="116"/>
        <v>19632.63</v>
      </c>
      <c r="S164" s="2">
        <f t="shared" si="116"/>
        <v>65743.360000000001</v>
      </c>
      <c r="T164" s="2">
        <f t="shared" si="116"/>
        <v>0</v>
      </c>
      <c r="U164" s="2">
        <f t="shared" si="116"/>
        <v>109.94240000000001</v>
      </c>
      <c r="V164" s="2">
        <f t="shared" si="116"/>
        <v>28.625960000000003</v>
      </c>
      <c r="W164" s="2">
        <f t="shared" si="116"/>
        <v>0</v>
      </c>
      <c r="X164" s="2">
        <f t="shared" si="116"/>
        <v>82814.7</v>
      </c>
      <c r="Y164" s="2">
        <f t="shared" si="116"/>
        <v>43541.760000000002</v>
      </c>
      <c r="Z164" s="2">
        <f t="shared" si="116"/>
        <v>0</v>
      </c>
      <c r="AA164" s="2">
        <f t="shared" si="116"/>
        <v>0</v>
      </c>
      <c r="AB164" s="2">
        <f t="shared" si="116"/>
        <v>107363.05</v>
      </c>
      <c r="AC164" s="2">
        <f t="shared" si="116"/>
        <v>0</v>
      </c>
      <c r="AD164" s="2">
        <f t="shared" si="116"/>
        <v>21987.06</v>
      </c>
      <c r="AE164" s="2">
        <f t="shared" si="116"/>
        <v>19632.63</v>
      </c>
      <c r="AF164" s="2">
        <f t="shared" si="116"/>
        <v>65743.360000000001</v>
      </c>
      <c r="AG164" s="2">
        <f t="shared" si="116"/>
        <v>0</v>
      </c>
      <c r="AH164" s="2">
        <f t="shared" si="116"/>
        <v>109.94240000000001</v>
      </c>
      <c r="AI164" s="2">
        <f t="shared" si="116"/>
        <v>28.625960000000003</v>
      </c>
      <c r="AJ164" s="2">
        <f t="shared" si="116"/>
        <v>0</v>
      </c>
      <c r="AK164" s="2">
        <f t="shared" si="116"/>
        <v>82814.7</v>
      </c>
      <c r="AL164" s="2">
        <f t="shared" si="116"/>
        <v>43541.760000000002</v>
      </c>
      <c r="AM164" s="2">
        <f t="shared" si="116"/>
        <v>0</v>
      </c>
      <c r="AN164" s="2">
        <f t="shared" si="116"/>
        <v>0</v>
      </c>
      <c r="AO164" s="2">
        <f t="shared" si="116"/>
        <v>0</v>
      </c>
      <c r="AP164" s="2">
        <f t="shared" si="116"/>
        <v>0</v>
      </c>
      <c r="AQ164" s="2">
        <f t="shared" si="116"/>
        <v>0</v>
      </c>
      <c r="AR164" s="2">
        <f t="shared" si="116"/>
        <v>233719.51</v>
      </c>
      <c r="AS164" s="2">
        <f t="shared" si="116"/>
        <v>0</v>
      </c>
      <c r="AT164" s="2">
        <f t="shared" si="116"/>
        <v>233719.51</v>
      </c>
      <c r="AU164" s="2">
        <f t="shared" ref="AU164:BZ164" si="117">AU175</f>
        <v>0</v>
      </c>
      <c r="AV164" s="2">
        <f t="shared" si="117"/>
        <v>0</v>
      </c>
      <c r="AW164" s="2">
        <f t="shared" si="117"/>
        <v>0</v>
      </c>
      <c r="AX164" s="2">
        <f t="shared" si="117"/>
        <v>0</v>
      </c>
      <c r="AY164" s="2">
        <f t="shared" si="117"/>
        <v>0</v>
      </c>
      <c r="AZ164" s="2">
        <f t="shared" si="117"/>
        <v>0</v>
      </c>
      <c r="BA164" s="2">
        <f t="shared" si="117"/>
        <v>0</v>
      </c>
      <c r="BB164" s="2">
        <f t="shared" si="117"/>
        <v>0</v>
      </c>
      <c r="BC164" s="2">
        <f t="shared" si="117"/>
        <v>0</v>
      </c>
      <c r="BD164" s="2">
        <f t="shared" si="117"/>
        <v>0</v>
      </c>
      <c r="BE164" s="2">
        <f t="shared" si="117"/>
        <v>0</v>
      </c>
      <c r="BF164" s="2">
        <f t="shared" si="117"/>
        <v>0</v>
      </c>
      <c r="BG164" s="2">
        <f t="shared" si="117"/>
        <v>0</v>
      </c>
      <c r="BH164" s="2">
        <f t="shared" si="117"/>
        <v>0</v>
      </c>
      <c r="BI164" s="2">
        <f t="shared" si="117"/>
        <v>0</v>
      </c>
      <c r="BJ164" s="2">
        <f t="shared" si="117"/>
        <v>0</v>
      </c>
      <c r="BK164" s="2">
        <f t="shared" si="117"/>
        <v>0</v>
      </c>
      <c r="BL164" s="2">
        <f t="shared" si="117"/>
        <v>0</v>
      </c>
      <c r="BM164" s="2">
        <f t="shared" si="117"/>
        <v>0</v>
      </c>
      <c r="BN164" s="2">
        <f t="shared" si="117"/>
        <v>0</v>
      </c>
      <c r="BO164" s="2">
        <f t="shared" si="117"/>
        <v>0</v>
      </c>
      <c r="BP164" s="2">
        <f t="shared" si="117"/>
        <v>0</v>
      </c>
      <c r="BQ164" s="2">
        <f t="shared" si="117"/>
        <v>0</v>
      </c>
      <c r="BR164" s="2">
        <f t="shared" si="117"/>
        <v>0</v>
      </c>
      <c r="BS164" s="2">
        <f t="shared" si="117"/>
        <v>0</v>
      </c>
      <c r="BT164" s="2">
        <f t="shared" si="117"/>
        <v>0</v>
      </c>
      <c r="BU164" s="2">
        <f t="shared" si="117"/>
        <v>0</v>
      </c>
      <c r="BV164" s="2">
        <f t="shared" si="117"/>
        <v>0</v>
      </c>
      <c r="BW164" s="2">
        <f t="shared" si="117"/>
        <v>0</v>
      </c>
      <c r="BX164" s="2">
        <f t="shared" si="117"/>
        <v>0</v>
      </c>
      <c r="BY164" s="2">
        <f t="shared" si="117"/>
        <v>0</v>
      </c>
      <c r="BZ164" s="2">
        <f t="shared" si="117"/>
        <v>0</v>
      </c>
      <c r="CA164" s="2">
        <f t="shared" ref="CA164:DF164" si="118">CA175</f>
        <v>233719.51</v>
      </c>
      <c r="CB164" s="2">
        <f t="shared" si="118"/>
        <v>0</v>
      </c>
      <c r="CC164" s="2">
        <f t="shared" si="118"/>
        <v>233719.51</v>
      </c>
      <c r="CD164" s="2">
        <f t="shared" si="118"/>
        <v>0</v>
      </c>
      <c r="CE164" s="2">
        <f t="shared" si="118"/>
        <v>0</v>
      </c>
      <c r="CF164" s="2">
        <f t="shared" si="118"/>
        <v>0</v>
      </c>
      <c r="CG164" s="2">
        <f t="shared" si="118"/>
        <v>0</v>
      </c>
      <c r="CH164" s="2">
        <f t="shared" si="118"/>
        <v>0</v>
      </c>
      <c r="CI164" s="2">
        <f t="shared" si="118"/>
        <v>0</v>
      </c>
      <c r="CJ164" s="2">
        <f t="shared" si="118"/>
        <v>0</v>
      </c>
      <c r="CK164" s="2">
        <f t="shared" si="118"/>
        <v>0</v>
      </c>
      <c r="CL164" s="2">
        <f t="shared" si="118"/>
        <v>0</v>
      </c>
      <c r="CM164" s="2">
        <f t="shared" si="118"/>
        <v>0</v>
      </c>
      <c r="CN164" s="2">
        <f t="shared" si="118"/>
        <v>0</v>
      </c>
      <c r="CO164" s="2">
        <f t="shared" si="118"/>
        <v>0</v>
      </c>
      <c r="CP164" s="2">
        <f t="shared" si="118"/>
        <v>0</v>
      </c>
      <c r="CQ164" s="2">
        <f t="shared" si="118"/>
        <v>0</v>
      </c>
      <c r="CR164" s="2">
        <f t="shared" si="118"/>
        <v>0</v>
      </c>
      <c r="CS164" s="2">
        <f t="shared" si="118"/>
        <v>0</v>
      </c>
      <c r="CT164" s="2">
        <f t="shared" si="118"/>
        <v>0</v>
      </c>
      <c r="CU164" s="2">
        <f t="shared" si="118"/>
        <v>0</v>
      </c>
      <c r="CV164" s="2">
        <f t="shared" si="118"/>
        <v>0</v>
      </c>
      <c r="CW164" s="2">
        <f t="shared" si="118"/>
        <v>0</v>
      </c>
      <c r="CX164" s="2">
        <f t="shared" si="118"/>
        <v>0</v>
      </c>
      <c r="CY164" s="2">
        <f t="shared" si="118"/>
        <v>0</v>
      </c>
      <c r="CZ164" s="2">
        <f t="shared" si="118"/>
        <v>0</v>
      </c>
      <c r="DA164" s="2">
        <f t="shared" si="118"/>
        <v>0</v>
      </c>
      <c r="DB164" s="2">
        <f t="shared" si="118"/>
        <v>0</v>
      </c>
      <c r="DC164" s="2">
        <f t="shared" si="118"/>
        <v>0</v>
      </c>
      <c r="DD164" s="2">
        <f t="shared" si="118"/>
        <v>0</v>
      </c>
      <c r="DE164" s="2">
        <f t="shared" si="118"/>
        <v>0</v>
      </c>
      <c r="DF164" s="2">
        <f t="shared" si="118"/>
        <v>0</v>
      </c>
      <c r="DG164" s="3">
        <f t="shared" ref="DG164:EL164" si="119">DG175</f>
        <v>0</v>
      </c>
      <c r="DH164" s="3">
        <f t="shared" si="119"/>
        <v>0</v>
      </c>
      <c r="DI164" s="3">
        <f t="shared" si="119"/>
        <v>0</v>
      </c>
      <c r="DJ164" s="3">
        <f t="shared" si="119"/>
        <v>0</v>
      </c>
      <c r="DK164" s="3">
        <f t="shared" si="119"/>
        <v>0</v>
      </c>
      <c r="DL164" s="3">
        <f t="shared" si="119"/>
        <v>0</v>
      </c>
      <c r="DM164" s="3">
        <f t="shared" si="119"/>
        <v>0</v>
      </c>
      <c r="DN164" s="3">
        <f t="shared" si="119"/>
        <v>0</v>
      </c>
      <c r="DO164" s="3">
        <f t="shared" si="119"/>
        <v>0</v>
      </c>
      <c r="DP164" s="3">
        <f t="shared" si="119"/>
        <v>0</v>
      </c>
      <c r="DQ164" s="3">
        <f t="shared" si="119"/>
        <v>0</v>
      </c>
      <c r="DR164" s="3">
        <f t="shared" si="119"/>
        <v>0</v>
      </c>
      <c r="DS164" s="3">
        <f t="shared" si="119"/>
        <v>0</v>
      </c>
      <c r="DT164" s="3">
        <f t="shared" si="119"/>
        <v>0</v>
      </c>
      <c r="DU164" s="3">
        <f t="shared" si="119"/>
        <v>0</v>
      </c>
      <c r="DV164" s="3">
        <f t="shared" si="119"/>
        <v>0</v>
      </c>
      <c r="DW164" s="3">
        <f t="shared" si="119"/>
        <v>0</v>
      </c>
      <c r="DX164" s="3">
        <f t="shared" si="119"/>
        <v>0</v>
      </c>
      <c r="DY164" s="3">
        <f t="shared" si="119"/>
        <v>0</v>
      </c>
      <c r="DZ164" s="3">
        <f t="shared" si="119"/>
        <v>0</v>
      </c>
      <c r="EA164" s="3">
        <f t="shared" si="119"/>
        <v>0</v>
      </c>
      <c r="EB164" s="3">
        <f t="shared" si="119"/>
        <v>0</v>
      </c>
      <c r="EC164" s="3">
        <f t="shared" si="119"/>
        <v>0</v>
      </c>
      <c r="ED164" s="3">
        <f t="shared" si="119"/>
        <v>0</v>
      </c>
      <c r="EE164" s="3">
        <f t="shared" si="119"/>
        <v>0</v>
      </c>
      <c r="EF164" s="3">
        <f t="shared" si="119"/>
        <v>0</v>
      </c>
      <c r="EG164" s="3">
        <f t="shared" si="119"/>
        <v>0</v>
      </c>
      <c r="EH164" s="3">
        <f t="shared" si="119"/>
        <v>0</v>
      </c>
      <c r="EI164" s="3">
        <f t="shared" si="119"/>
        <v>0</v>
      </c>
      <c r="EJ164" s="3">
        <f t="shared" si="119"/>
        <v>0</v>
      </c>
      <c r="EK164" s="3">
        <f t="shared" si="119"/>
        <v>0</v>
      </c>
      <c r="EL164" s="3">
        <f t="shared" si="119"/>
        <v>0</v>
      </c>
      <c r="EM164" s="3">
        <f t="shared" ref="EM164:FR164" si="120">EM175</f>
        <v>0</v>
      </c>
      <c r="EN164" s="3">
        <f t="shared" si="120"/>
        <v>0</v>
      </c>
      <c r="EO164" s="3">
        <f t="shared" si="120"/>
        <v>0</v>
      </c>
      <c r="EP164" s="3">
        <f t="shared" si="120"/>
        <v>0</v>
      </c>
      <c r="EQ164" s="3">
        <f t="shared" si="120"/>
        <v>0</v>
      </c>
      <c r="ER164" s="3">
        <f t="shared" si="120"/>
        <v>0</v>
      </c>
      <c r="ES164" s="3">
        <f t="shared" si="120"/>
        <v>0</v>
      </c>
      <c r="ET164" s="3">
        <f t="shared" si="120"/>
        <v>0</v>
      </c>
      <c r="EU164" s="3">
        <f t="shared" si="120"/>
        <v>0</v>
      </c>
      <c r="EV164" s="3">
        <f t="shared" si="120"/>
        <v>0</v>
      </c>
      <c r="EW164" s="3">
        <f t="shared" si="120"/>
        <v>0</v>
      </c>
      <c r="EX164" s="3">
        <f t="shared" si="120"/>
        <v>0</v>
      </c>
      <c r="EY164" s="3">
        <f t="shared" si="120"/>
        <v>0</v>
      </c>
      <c r="EZ164" s="3">
        <f t="shared" si="120"/>
        <v>0</v>
      </c>
      <c r="FA164" s="3">
        <f t="shared" si="120"/>
        <v>0</v>
      </c>
      <c r="FB164" s="3">
        <f t="shared" si="120"/>
        <v>0</v>
      </c>
      <c r="FC164" s="3">
        <f t="shared" si="120"/>
        <v>0</v>
      </c>
      <c r="FD164" s="3">
        <f t="shared" si="120"/>
        <v>0</v>
      </c>
      <c r="FE164" s="3">
        <f t="shared" si="120"/>
        <v>0</v>
      </c>
      <c r="FF164" s="3">
        <f t="shared" si="120"/>
        <v>0</v>
      </c>
      <c r="FG164" s="3">
        <f t="shared" si="120"/>
        <v>0</v>
      </c>
      <c r="FH164" s="3">
        <f t="shared" si="120"/>
        <v>0</v>
      </c>
      <c r="FI164" s="3">
        <f t="shared" si="120"/>
        <v>0</v>
      </c>
      <c r="FJ164" s="3">
        <f t="shared" si="120"/>
        <v>0</v>
      </c>
      <c r="FK164" s="3">
        <f t="shared" si="120"/>
        <v>0</v>
      </c>
      <c r="FL164" s="3">
        <f t="shared" si="120"/>
        <v>0</v>
      </c>
      <c r="FM164" s="3">
        <f t="shared" si="120"/>
        <v>0</v>
      </c>
      <c r="FN164" s="3">
        <f t="shared" si="120"/>
        <v>0</v>
      </c>
      <c r="FO164" s="3">
        <f t="shared" si="120"/>
        <v>0</v>
      </c>
      <c r="FP164" s="3">
        <f t="shared" si="120"/>
        <v>0</v>
      </c>
      <c r="FQ164" s="3">
        <f t="shared" si="120"/>
        <v>0</v>
      </c>
      <c r="FR164" s="3">
        <f t="shared" si="120"/>
        <v>0</v>
      </c>
      <c r="FS164" s="3">
        <f t="shared" ref="FS164:GX164" si="121">FS175</f>
        <v>0</v>
      </c>
      <c r="FT164" s="3">
        <f t="shared" si="121"/>
        <v>0</v>
      </c>
      <c r="FU164" s="3">
        <f t="shared" si="121"/>
        <v>0</v>
      </c>
      <c r="FV164" s="3">
        <f t="shared" si="121"/>
        <v>0</v>
      </c>
      <c r="FW164" s="3">
        <f t="shared" si="121"/>
        <v>0</v>
      </c>
      <c r="FX164" s="3">
        <f t="shared" si="121"/>
        <v>0</v>
      </c>
      <c r="FY164" s="3">
        <f t="shared" si="121"/>
        <v>0</v>
      </c>
      <c r="FZ164" s="3">
        <f t="shared" si="121"/>
        <v>0</v>
      </c>
      <c r="GA164" s="3">
        <f t="shared" si="121"/>
        <v>0</v>
      </c>
      <c r="GB164" s="3">
        <f t="shared" si="121"/>
        <v>0</v>
      </c>
      <c r="GC164" s="3">
        <f t="shared" si="121"/>
        <v>0</v>
      </c>
      <c r="GD164" s="3">
        <f t="shared" si="121"/>
        <v>0</v>
      </c>
      <c r="GE164" s="3">
        <f t="shared" si="121"/>
        <v>0</v>
      </c>
      <c r="GF164" s="3">
        <f t="shared" si="121"/>
        <v>0</v>
      </c>
      <c r="GG164" s="3">
        <f t="shared" si="121"/>
        <v>0</v>
      </c>
      <c r="GH164" s="3">
        <f t="shared" si="121"/>
        <v>0</v>
      </c>
      <c r="GI164" s="3">
        <f t="shared" si="121"/>
        <v>0</v>
      </c>
      <c r="GJ164" s="3">
        <f t="shared" si="121"/>
        <v>0</v>
      </c>
      <c r="GK164" s="3">
        <f t="shared" si="121"/>
        <v>0</v>
      </c>
      <c r="GL164" s="3">
        <f t="shared" si="121"/>
        <v>0</v>
      </c>
      <c r="GM164" s="3">
        <f t="shared" si="121"/>
        <v>0</v>
      </c>
      <c r="GN164" s="10">
        <f t="shared" si="121"/>
        <v>0</v>
      </c>
      <c r="GO164" s="3">
        <f t="shared" si="121"/>
        <v>0</v>
      </c>
      <c r="GP164" s="3">
        <f t="shared" si="121"/>
        <v>0</v>
      </c>
      <c r="GQ164" s="3">
        <f t="shared" si="121"/>
        <v>0</v>
      </c>
      <c r="GR164" s="3">
        <f t="shared" si="121"/>
        <v>0</v>
      </c>
      <c r="GS164" s="3">
        <f t="shared" si="121"/>
        <v>0</v>
      </c>
      <c r="GT164" s="3">
        <f t="shared" si="121"/>
        <v>0</v>
      </c>
      <c r="GU164" s="3">
        <f t="shared" si="121"/>
        <v>0</v>
      </c>
      <c r="GV164" s="3">
        <f t="shared" si="121"/>
        <v>0</v>
      </c>
      <c r="GW164" s="3">
        <f t="shared" si="121"/>
        <v>0</v>
      </c>
      <c r="GX164" s="3">
        <f t="shared" si="121"/>
        <v>0</v>
      </c>
    </row>
    <row r="166" spans="1:245" x14ac:dyDescent="0.25">
      <c r="A166">
        <v>17</v>
      </c>
      <c r="B166">
        <v>1</v>
      </c>
      <c r="C166">
        <f>ROW(SmtRes!A139)</f>
        <v>139</v>
      </c>
      <c r="D166">
        <f>ROW(EtalonRes!A139)</f>
        <v>139</v>
      </c>
      <c r="E166" t="s">
        <v>158</v>
      </c>
      <c r="F166" t="s">
        <v>159</v>
      </c>
      <c r="G166" t="s">
        <v>160</v>
      </c>
      <c r="H166" t="s">
        <v>77</v>
      </c>
      <c r="I166">
        <v>1</v>
      </c>
      <c r="J166">
        <v>0</v>
      </c>
      <c r="K166">
        <v>1</v>
      </c>
      <c r="O166">
        <f>ROUND(CP166,2)</f>
        <v>18505.990000000002</v>
      </c>
      <c r="P166">
        <f>SUMIF(SmtRes!AQ127:'SmtRes'!AQ139,"=1",SmtRes!DF127:'SmtRes'!DF139)</f>
        <v>0</v>
      </c>
      <c r="Q166">
        <f>SUMIF(SmtRes!AQ127:'SmtRes'!AQ139,"=1",SmtRes!DG127:'SmtRes'!DG139)</f>
        <v>3663.76</v>
      </c>
      <c r="R166">
        <f>SUMIF(SmtRes!AQ127:'SmtRes'!AQ139,"=1",SmtRes!DH127:'SmtRes'!DH139)</f>
        <v>3358.74</v>
      </c>
      <c r="S166">
        <f>SUMIF(SmtRes!AQ127:'SmtRes'!AQ139,"=1",SmtRes!DI127:'SmtRes'!DI139)</f>
        <v>11483.49</v>
      </c>
      <c r="T166">
        <f t="shared" ref="T166:T173" si="122">ROUND(CU166*I166,2)</f>
        <v>0</v>
      </c>
      <c r="U166">
        <f>SUMIF(SmtRes!AQ127:'SmtRes'!AQ139,"=1",SmtRes!CV127:'SmtRes'!CV139)</f>
        <v>19.203800000000001</v>
      </c>
      <c r="V166">
        <f>SUMIF(SmtRes!AQ127:'SmtRes'!AQ139,"=1",SmtRes!CW127:'SmtRes'!CW139)</f>
        <v>4.9183399999999997</v>
      </c>
      <c r="W166">
        <f t="shared" ref="W166:W173" si="123">ROUND(CX166*I166,2)</f>
        <v>0</v>
      </c>
      <c r="X166">
        <f t="shared" ref="X166:Y173" si="124">ROUND(CY166,2)</f>
        <v>14396.96</v>
      </c>
      <c r="Y166">
        <f t="shared" si="124"/>
        <v>7569.54</v>
      </c>
      <c r="AA166">
        <v>53276774</v>
      </c>
      <c r="AB166">
        <f t="shared" ref="AB166:AB173" si="125">ROUND((AC166+AD166+AF166),6)</f>
        <v>15059.08725</v>
      </c>
      <c r="AC166">
        <f>ROUND((0),6)</f>
        <v>0</v>
      </c>
      <c r="AD166">
        <f>ROUND((((SUM(SmtRes!BR127:'SmtRes'!BR139))-(SUM(SmtRes!BS127:'SmtRes'!BS139)))+AE166),6)</f>
        <v>3575.5989260000001</v>
      </c>
      <c r="AE166">
        <f>ROUND((SUM(SmtRes!BS127:'SmtRes'!BS139)),6)</f>
        <v>3358.744138</v>
      </c>
      <c r="AF166">
        <f>ROUND((SUM(SmtRes!BT127:'SmtRes'!BT139)),6)</f>
        <v>11483.488324</v>
      </c>
      <c r="AG166">
        <f t="shared" ref="AG166:AG173" si="126">ROUND((AP166),6)</f>
        <v>0</v>
      </c>
      <c r="AH166">
        <f>(SUM(SmtRes!BU127:'SmtRes'!BU139))</f>
        <v>19.203799999999998</v>
      </c>
      <c r="AI166">
        <f>(SUM(SmtRes!BV127:'SmtRes'!BV139))</f>
        <v>4.9183399999999997</v>
      </c>
      <c r="AJ166">
        <f t="shared" ref="AJ166:AJ173" si="127">(AS166)</f>
        <v>0</v>
      </c>
      <c r="AK166">
        <v>34409.731749999999</v>
      </c>
      <c r="AL166">
        <v>3815.3274500000002</v>
      </c>
      <c r="AM166">
        <v>5939.5330999999996</v>
      </c>
      <c r="AN166">
        <v>5579.3092000000006</v>
      </c>
      <c r="AO166">
        <v>19075.561999999998</v>
      </c>
      <c r="AP166">
        <v>0</v>
      </c>
      <c r="AQ166">
        <v>31.9</v>
      </c>
      <c r="AR166">
        <v>8.17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161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123</v>
      </c>
      <c r="CO166">
        <v>0</v>
      </c>
      <c r="CP166">
        <f>(P166+Q166+S166+R166)</f>
        <v>18505.989999999998</v>
      </c>
      <c r="CQ166">
        <f>SUMIF(SmtRes!AQ127:'SmtRes'!AQ139,"=1",SmtRes!AA127:'SmtRes'!AA139)</f>
        <v>315978.72000000003</v>
      </c>
      <c r="CR166">
        <f>SUMIF(SmtRes!AQ127:'SmtRes'!AQ139,"=1",SmtRes!AB127:'SmtRes'!AB139)</f>
        <v>2292.0199999999995</v>
      </c>
      <c r="CS166">
        <f>SUMIF(SmtRes!AQ127:'SmtRes'!AQ139,"=1",SmtRes!AC127:'SmtRes'!AC139)</f>
        <v>1999.21</v>
      </c>
      <c r="CT166">
        <f>SUMIF(SmtRes!AQ127:'SmtRes'!AQ139,"=1",SmtRes!AD127:'SmtRes'!AD139)</f>
        <v>597.98</v>
      </c>
      <c r="CU166">
        <f>AG166</f>
        <v>0</v>
      </c>
      <c r="CV166">
        <f>SUMIF(SmtRes!AQ127:'SmtRes'!AQ139,"=1",SmtRes!BU127:'SmtRes'!BU139)</f>
        <v>19.203799999999998</v>
      </c>
      <c r="CW166">
        <f>SUMIF(SmtRes!AQ127:'SmtRes'!AQ139,"=1",SmtRes!BV127:'SmtRes'!BV139)</f>
        <v>4.9183399999999997</v>
      </c>
      <c r="CX166">
        <f>AJ166</f>
        <v>0</v>
      </c>
      <c r="CY166">
        <f>(((S166+R166)*AT166)/100)</f>
        <v>14396.963100000001</v>
      </c>
      <c r="CZ166">
        <f>(((S166+R166)*AU166)/100)</f>
        <v>7569.5373</v>
      </c>
      <c r="DC166" t="s">
        <v>3</v>
      </c>
      <c r="DD166" t="s">
        <v>80</v>
      </c>
      <c r="DE166" t="s">
        <v>81</v>
      </c>
      <c r="DF166" t="s">
        <v>81</v>
      </c>
      <c r="DG166" t="s">
        <v>81</v>
      </c>
      <c r="DH166" t="s">
        <v>3</v>
      </c>
      <c r="DI166" t="s">
        <v>81</v>
      </c>
      <c r="DJ166" t="s">
        <v>81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77</v>
      </c>
      <c r="DW166" t="s">
        <v>77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50672987</v>
      </c>
      <c r="EF166">
        <v>3</v>
      </c>
      <c r="EG166" t="s">
        <v>124</v>
      </c>
      <c r="EH166">
        <v>0</v>
      </c>
      <c r="EI166" t="s">
        <v>3</v>
      </c>
      <c r="EJ166">
        <v>2</v>
      </c>
      <c r="EK166">
        <v>108001</v>
      </c>
      <c r="EL166" t="s">
        <v>125</v>
      </c>
      <c r="EM166" t="s">
        <v>126</v>
      </c>
      <c r="EO166" t="s">
        <v>127</v>
      </c>
      <c r="EQ166">
        <v>1310720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31.9</v>
      </c>
      <c r="EX166">
        <v>8.17</v>
      </c>
      <c r="EY166">
        <v>0</v>
      </c>
      <c r="FQ166">
        <v>0</v>
      </c>
      <c r="FR166">
        <f t="shared" ref="FR166:FR173" si="128">ROUND(IF(BI166=3,GM166,0),2)</f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-318125835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ref="GL166:GL173" si="129">ROUND(IF(AND(BH166=3,BI166=3,FS166&lt;&gt;0),P166,0),2)</f>
        <v>0</v>
      </c>
      <c r="GM166">
        <f t="shared" ref="GM166:GM173" si="130">ROUND(O166+X166+Y166,2)+GX166</f>
        <v>40472.49</v>
      </c>
      <c r="GN166" s="9">
        <f t="shared" ref="GN166:GN173" si="131">IF(OR(BI166=0,BI166=1),GM166-GX166,0)</f>
        <v>0</v>
      </c>
      <c r="GO166">
        <f t="shared" ref="GO166:GO173" si="132">IF(BI166=2,GM166-GX166,0)</f>
        <v>40472.49</v>
      </c>
      <c r="GP166">
        <f t="shared" ref="GP166:GP173" si="133">IF(BI166=4,GM166-GX166,0)</f>
        <v>0</v>
      </c>
      <c r="GR166">
        <v>0</v>
      </c>
      <c r="GS166">
        <v>3</v>
      </c>
      <c r="GT166">
        <v>0</v>
      </c>
      <c r="GU166" t="s">
        <v>3</v>
      </c>
      <c r="GV166">
        <f t="shared" ref="GV166:GV173" si="134">ROUND((GT166),6)</f>
        <v>0</v>
      </c>
      <c r="GW166">
        <v>1</v>
      </c>
      <c r="GX166">
        <f t="shared" ref="GX166:GX173" si="135">ROUND(HC166*I166,2)</f>
        <v>0</v>
      </c>
      <c r="HA166">
        <v>0</v>
      </c>
      <c r="HB166">
        <v>0</v>
      </c>
      <c r="HC166">
        <f>GV166*GW166</f>
        <v>0</v>
      </c>
      <c r="HE166" t="s">
        <v>3</v>
      </c>
      <c r="HF166" t="s">
        <v>3</v>
      </c>
      <c r="HM166" t="s">
        <v>3</v>
      </c>
      <c r="HN166" t="s">
        <v>128</v>
      </c>
      <c r="HO166" t="s">
        <v>129</v>
      </c>
      <c r="HP166" t="s">
        <v>125</v>
      </c>
      <c r="HQ166" t="s">
        <v>125</v>
      </c>
      <c r="IK166">
        <v>0</v>
      </c>
    </row>
    <row r="167" spans="1:245" x14ac:dyDescent="0.25">
      <c r="A167">
        <v>18</v>
      </c>
      <c r="B167">
        <v>1</v>
      </c>
      <c r="C167">
        <v>139</v>
      </c>
      <c r="E167" t="s">
        <v>162</v>
      </c>
      <c r="F167" t="s">
        <v>131</v>
      </c>
      <c r="G167" t="s">
        <v>132</v>
      </c>
      <c r="H167" t="s">
        <v>133</v>
      </c>
      <c r="I167">
        <f>J167</f>
        <v>2</v>
      </c>
      <c r="J167">
        <v>2</v>
      </c>
      <c r="K167">
        <v>2</v>
      </c>
      <c r="O167">
        <f>ROUND(P167,2)</f>
        <v>0</v>
      </c>
      <c r="P167">
        <f>ROUND(ROUND((ROUND(SUMIF(SmtRes!AQ127:'SmtRes'!AQ139,"=1",SmtRes!CU127:'SmtRes'!CU139),2)*ROUND(0,7)),2)*I167/100,2)</f>
        <v>0</v>
      </c>
      <c r="Q167">
        <f>ROUND(CR167*I167,2)</f>
        <v>0</v>
      </c>
      <c r="R167">
        <f>ROUND(CS167*I167,2)</f>
        <v>0</v>
      </c>
      <c r="S167">
        <f>ROUND(CT167*I167,2)</f>
        <v>0</v>
      </c>
      <c r="T167">
        <f t="shared" si="122"/>
        <v>0</v>
      </c>
      <c r="U167">
        <f>ROUND(CV167*I167,7)</f>
        <v>0</v>
      </c>
      <c r="V167">
        <f>ROUND(CW167*I167,7)</f>
        <v>0</v>
      </c>
      <c r="W167">
        <f t="shared" si="123"/>
        <v>0</v>
      </c>
      <c r="X167">
        <f t="shared" si="124"/>
        <v>0</v>
      </c>
      <c r="Y167">
        <f t="shared" si="124"/>
        <v>0</v>
      </c>
      <c r="AA167">
        <v>53276774</v>
      </c>
      <c r="AB167">
        <f t="shared" si="125"/>
        <v>0</v>
      </c>
      <c r="AC167">
        <f>ROUND(((ES167*ROUND(0,7))),6)</f>
        <v>0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 t="shared" si="126"/>
        <v>0</v>
      </c>
      <c r="AH167">
        <f>(EW167)</f>
        <v>0</v>
      </c>
      <c r="AI167">
        <f>(EX167)</f>
        <v>0</v>
      </c>
      <c r="AJ167">
        <f t="shared" si="127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3</v>
      </c>
      <c r="BM167">
        <v>108001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>0</f>
        <v>0</v>
      </c>
      <c r="CQ167">
        <f>0</f>
        <v>0</v>
      </c>
      <c r="CR167">
        <f>0</f>
        <v>0</v>
      </c>
      <c r="CS167">
        <f>0</f>
        <v>0</v>
      </c>
      <c r="CT167">
        <f>0</f>
        <v>0</v>
      </c>
      <c r="CU167">
        <f>0</f>
        <v>0</v>
      </c>
      <c r="CV167">
        <f>0</f>
        <v>0</v>
      </c>
      <c r="CW167">
        <f>0</f>
        <v>0</v>
      </c>
      <c r="CX167">
        <f>0</f>
        <v>0</v>
      </c>
      <c r="CY167">
        <f>0</f>
        <v>0</v>
      </c>
      <c r="CZ167">
        <f>0</f>
        <v>0</v>
      </c>
      <c r="DC167" t="s">
        <v>3</v>
      </c>
      <c r="DD167" t="s">
        <v>80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133</v>
      </c>
      <c r="DW167" t="s">
        <v>133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50672987</v>
      </c>
      <c r="EF167">
        <v>3</v>
      </c>
      <c r="EG167" t="s">
        <v>124</v>
      </c>
      <c r="EH167">
        <v>0</v>
      </c>
      <c r="EI167" t="s">
        <v>3</v>
      </c>
      <c r="EJ167">
        <v>2</v>
      </c>
      <c r="EK167">
        <v>108001</v>
      </c>
      <c r="EL167" t="s">
        <v>125</v>
      </c>
      <c r="EM167" t="s">
        <v>126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128"/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274903907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29"/>
        <v>0</v>
      </c>
      <c r="GM167">
        <f t="shared" si="130"/>
        <v>0</v>
      </c>
      <c r="GN167" s="9">
        <f t="shared" si="131"/>
        <v>0</v>
      </c>
      <c r="GO167">
        <f t="shared" si="132"/>
        <v>0</v>
      </c>
      <c r="GP167">
        <f t="shared" si="133"/>
        <v>0</v>
      </c>
      <c r="GR167">
        <v>0</v>
      </c>
      <c r="GS167">
        <v>3</v>
      </c>
      <c r="GT167">
        <v>0</v>
      </c>
      <c r="GU167" t="s">
        <v>3</v>
      </c>
      <c r="GV167">
        <f t="shared" si="134"/>
        <v>0</v>
      </c>
      <c r="GW167">
        <v>1</v>
      </c>
      <c r="GX167">
        <f t="shared" si="135"/>
        <v>0</v>
      </c>
      <c r="HA167">
        <v>0</v>
      </c>
      <c r="HB167">
        <v>0</v>
      </c>
      <c r="HC167">
        <f>0</f>
        <v>0</v>
      </c>
      <c r="HE167" t="s">
        <v>3</v>
      </c>
      <c r="HF167" t="s">
        <v>3</v>
      </c>
      <c r="HM167" t="s">
        <v>3</v>
      </c>
      <c r="HN167" t="s">
        <v>128</v>
      </c>
      <c r="HO167" t="s">
        <v>129</v>
      </c>
      <c r="HP167" t="s">
        <v>125</v>
      </c>
      <c r="HQ167" t="s">
        <v>125</v>
      </c>
      <c r="IK167">
        <v>0</v>
      </c>
    </row>
    <row r="168" spans="1:245" x14ac:dyDescent="0.25">
      <c r="A168">
        <v>17</v>
      </c>
      <c r="B168">
        <v>1</v>
      </c>
      <c r="C168">
        <f>ROW(SmtRes!A152)</f>
        <v>152</v>
      </c>
      <c r="D168">
        <f>ROW(EtalonRes!A152)</f>
        <v>152</v>
      </c>
      <c r="E168" t="s">
        <v>163</v>
      </c>
      <c r="F168" t="s">
        <v>164</v>
      </c>
      <c r="G168" t="s">
        <v>165</v>
      </c>
      <c r="H168" t="s">
        <v>77</v>
      </c>
      <c r="I168">
        <v>1</v>
      </c>
      <c r="J168">
        <v>0</v>
      </c>
      <c r="K168">
        <v>1</v>
      </c>
      <c r="O168">
        <f>ROUND(CP168,2)</f>
        <v>25702.32</v>
      </c>
      <c r="P168">
        <f>SUMIF(SmtRes!AQ140:'SmtRes'!AQ152,"=1",SmtRes!DF140:'SmtRes'!DF152)</f>
        <v>0</v>
      </c>
      <c r="Q168">
        <f>SUMIF(SmtRes!AQ140:'SmtRes'!AQ152,"=1",SmtRes!DG140:'SmtRes'!DG152)</f>
        <v>5389.73</v>
      </c>
      <c r="R168">
        <f>SUMIF(SmtRes!AQ140:'SmtRes'!AQ152,"=1",SmtRes!DH140:'SmtRes'!DH152)</f>
        <v>4725.28</v>
      </c>
      <c r="S168">
        <f>SUMIF(SmtRes!AQ140:'SmtRes'!AQ152,"=1",SmtRes!DI140:'SmtRes'!DI152)</f>
        <v>15587.31</v>
      </c>
      <c r="T168">
        <f t="shared" si="122"/>
        <v>0</v>
      </c>
      <c r="U168">
        <f>SUMIF(SmtRes!AQ140:'SmtRes'!AQ152,"=1",SmtRes!CV140:'SmtRes'!CV152)</f>
        <v>26.066600000000001</v>
      </c>
      <c r="V168">
        <f>SUMIF(SmtRes!AQ140:'SmtRes'!AQ152,"=1",SmtRes!CW140:'SmtRes'!CW152)</f>
        <v>6.8688200000000004</v>
      </c>
      <c r="W168">
        <f t="shared" si="123"/>
        <v>0</v>
      </c>
      <c r="X168">
        <f t="shared" si="124"/>
        <v>19703.21</v>
      </c>
      <c r="Y168">
        <f t="shared" si="124"/>
        <v>10359.42</v>
      </c>
      <c r="AA168">
        <v>53276774</v>
      </c>
      <c r="AB168">
        <f t="shared" si="125"/>
        <v>20855.568383000002</v>
      </c>
      <c r="AC168">
        <f>ROUND((0),6)</f>
        <v>0</v>
      </c>
      <c r="AD168">
        <f>ROUND((((SUM(SmtRes!BR140:'SmtRes'!BR152))-(SUM(SmtRes!BS140:'SmtRes'!BS152)))+AE168),6)</f>
        <v>5268.2629150000002</v>
      </c>
      <c r="AE168">
        <f>ROUND((SUM(SmtRes!BS140:'SmtRes'!BS152)),6)</f>
        <v>4725.2796840000001</v>
      </c>
      <c r="AF168">
        <f>ROUND((SUM(SmtRes!BT140:'SmtRes'!BT152)),6)</f>
        <v>15587.305468</v>
      </c>
      <c r="AG168">
        <f t="shared" si="126"/>
        <v>0</v>
      </c>
      <c r="AH168">
        <f>(SUM(SmtRes!BU140:'SmtRes'!BU152))</f>
        <v>26.066599999999994</v>
      </c>
      <c r="AI168">
        <f>(SUM(SmtRes!BV140:'SmtRes'!BV152))</f>
        <v>6.8688199999999995</v>
      </c>
      <c r="AJ168">
        <f t="shared" si="127"/>
        <v>0</v>
      </c>
      <c r="AK168">
        <v>46308.430550000005</v>
      </c>
      <c r="AL168">
        <v>3815.3274500000002</v>
      </c>
      <c r="AM168">
        <v>8751.2672999999995</v>
      </c>
      <c r="AN168">
        <v>7849.3018000000011</v>
      </c>
      <c r="AO168">
        <v>25892.534</v>
      </c>
      <c r="AP168">
        <v>0</v>
      </c>
      <c r="AQ168">
        <v>43.3</v>
      </c>
      <c r="AR168">
        <v>11.41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166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123</v>
      </c>
      <c r="CO168">
        <v>0</v>
      </c>
      <c r="CP168">
        <f>(P168+Q168+S168+R168)</f>
        <v>25702.32</v>
      </c>
      <c r="CQ168">
        <f>SUMIF(SmtRes!AQ140:'SmtRes'!AQ152,"=1",SmtRes!AA140:'SmtRes'!AA152)</f>
        <v>315978.72000000003</v>
      </c>
      <c r="CR168">
        <f>SUMIF(SmtRes!AQ140:'SmtRes'!AQ152,"=1",SmtRes!AB140:'SmtRes'!AB152)</f>
        <v>2292.0199999999995</v>
      </c>
      <c r="CS168">
        <f>SUMIF(SmtRes!AQ140:'SmtRes'!AQ152,"=1",SmtRes!AC140:'SmtRes'!AC152)</f>
        <v>1999.21</v>
      </c>
      <c r="CT168">
        <f>SUMIF(SmtRes!AQ140:'SmtRes'!AQ152,"=1",SmtRes!AD140:'SmtRes'!AD152)</f>
        <v>597.98</v>
      </c>
      <c r="CU168">
        <f>AG168</f>
        <v>0</v>
      </c>
      <c r="CV168">
        <f>SUMIF(SmtRes!AQ140:'SmtRes'!AQ152,"=1",SmtRes!BU140:'SmtRes'!BU152)</f>
        <v>26.066599999999994</v>
      </c>
      <c r="CW168">
        <f>SUMIF(SmtRes!AQ140:'SmtRes'!AQ152,"=1",SmtRes!BV140:'SmtRes'!BV152)</f>
        <v>6.8688199999999995</v>
      </c>
      <c r="CX168">
        <f>AJ168</f>
        <v>0</v>
      </c>
      <c r="CY168">
        <f>(((S168+R168)*AT168)/100)</f>
        <v>19703.212299999999</v>
      </c>
      <c r="CZ168">
        <f>(((S168+R168)*AU168)/100)</f>
        <v>10359.420899999999</v>
      </c>
      <c r="DC168" t="s">
        <v>3</v>
      </c>
      <c r="DD168" t="s">
        <v>80</v>
      </c>
      <c r="DE168" t="s">
        <v>81</v>
      </c>
      <c r="DF168" t="s">
        <v>81</v>
      </c>
      <c r="DG168" t="s">
        <v>81</v>
      </c>
      <c r="DH168" t="s">
        <v>3</v>
      </c>
      <c r="DI168" t="s">
        <v>81</v>
      </c>
      <c r="DJ168" t="s">
        <v>81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77</v>
      </c>
      <c r="DW168" t="s">
        <v>77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50672987</v>
      </c>
      <c r="EF168">
        <v>3</v>
      </c>
      <c r="EG168" t="s">
        <v>124</v>
      </c>
      <c r="EH168">
        <v>0</v>
      </c>
      <c r="EI168" t="s">
        <v>3</v>
      </c>
      <c r="EJ168">
        <v>2</v>
      </c>
      <c r="EK168">
        <v>108001</v>
      </c>
      <c r="EL168" t="s">
        <v>125</v>
      </c>
      <c r="EM168" t="s">
        <v>126</v>
      </c>
      <c r="EO168" t="s">
        <v>127</v>
      </c>
      <c r="EQ168">
        <v>1310720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43.3</v>
      </c>
      <c r="EX168">
        <v>11.41</v>
      </c>
      <c r="EY168">
        <v>0</v>
      </c>
      <c r="FQ168">
        <v>0</v>
      </c>
      <c r="FR168">
        <f t="shared" si="128"/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-1205891917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29"/>
        <v>0</v>
      </c>
      <c r="GM168">
        <f t="shared" si="130"/>
        <v>55764.95</v>
      </c>
      <c r="GN168" s="9">
        <f t="shared" si="131"/>
        <v>0</v>
      </c>
      <c r="GO168">
        <f t="shared" si="132"/>
        <v>55764.95</v>
      </c>
      <c r="GP168">
        <f t="shared" si="133"/>
        <v>0</v>
      </c>
      <c r="GR168">
        <v>0</v>
      </c>
      <c r="GS168">
        <v>3</v>
      </c>
      <c r="GT168">
        <v>0</v>
      </c>
      <c r="GU168" t="s">
        <v>3</v>
      </c>
      <c r="GV168">
        <f t="shared" si="134"/>
        <v>0</v>
      </c>
      <c r="GW168">
        <v>1</v>
      </c>
      <c r="GX168">
        <f t="shared" si="135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128</v>
      </c>
      <c r="HO168" t="s">
        <v>129</v>
      </c>
      <c r="HP168" t="s">
        <v>125</v>
      </c>
      <c r="HQ168" t="s">
        <v>125</v>
      </c>
      <c r="IK168">
        <v>0</v>
      </c>
    </row>
    <row r="169" spans="1:245" x14ac:dyDescent="0.25">
      <c r="A169">
        <v>18</v>
      </c>
      <c r="B169">
        <v>1</v>
      </c>
      <c r="C169">
        <v>152</v>
      </c>
      <c r="E169" t="s">
        <v>167</v>
      </c>
      <c r="F169" t="s">
        <v>131</v>
      </c>
      <c r="G169" t="s">
        <v>132</v>
      </c>
      <c r="H169" t="s">
        <v>133</v>
      </c>
      <c r="I169">
        <f>J169</f>
        <v>2</v>
      </c>
      <c r="J169">
        <v>2</v>
      </c>
      <c r="K169">
        <v>2</v>
      </c>
      <c r="O169">
        <f>ROUND(P169,2)</f>
        <v>0</v>
      </c>
      <c r="P169">
        <f>ROUND(ROUND((ROUND(SUMIF(SmtRes!AQ140:'SmtRes'!AQ152,"=1",SmtRes!CU140:'SmtRes'!CU152),2)*ROUND(0,7)),2)*I169/100,2)</f>
        <v>0</v>
      </c>
      <c r="Q169">
        <f>ROUND(CR169*I169,2)</f>
        <v>0</v>
      </c>
      <c r="R169">
        <f>ROUND(CS169*I169,2)</f>
        <v>0</v>
      </c>
      <c r="S169">
        <f>ROUND(CT169*I169,2)</f>
        <v>0</v>
      </c>
      <c r="T169">
        <f t="shared" si="122"/>
        <v>0</v>
      </c>
      <c r="U169">
        <f>ROUND(CV169*I169,7)</f>
        <v>0</v>
      </c>
      <c r="V169">
        <f>ROUND(CW169*I169,7)</f>
        <v>0</v>
      </c>
      <c r="W169">
        <f t="shared" si="123"/>
        <v>0</v>
      </c>
      <c r="X169">
        <f t="shared" si="124"/>
        <v>0</v>
      </c>
      <c r="Y169">
        <f t="shared" si="124"/>
        <v>0</v>
      </c>
      <c r="AA169">
        <v>53276774</v>
      </c>
      <c r="AB169">
        <f t="shared" si="125"/>
        <v>0</v>
      </c>
      <c r="AC169">
        <f>ROUND(((ES169*ROUND(0,7))),6)</f>
        <v>0</v>
      </c>
      <c r="AD169">
        <f>ROUND((((ET169)-(EU169))+AE169),6)</f>
        <v>0</v>
      </c>
      <c r="AE169">
        <f>ROUND((EU169),6)</f>
        <v>0</v>
      </c>
      <c r="AF169">
        <f>ROUND((EV169),6)</f>
        <v>0</v>
      </c>
      <c r="AG169">
        <f t="shared" si="126"/>
        <v>0</v>
      </c>
      <c r="AH169">
        <f>(EW169)</f>
        <v>0</v>
      </c>
      <c r="AI169">
        <f>(EX169)</f>
        <v>0</v>
      </c>
      <c r="AJ169">
        <f t="shared" si="127"/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2</v>
      </c>
      <c r="BJ169" t="s">
        <v>3</v>
      </c>
      <c r="BM169">
        <v>108001</v>
      </c>
      <c r="BN169">
        <v>0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0</f>
        <v>0</v>
      </c>
      <c r="CQ169">
        <f>0</f>
        <v>0</v>
      </c>
      <c r="CR169">
        <f>0</f>
        <v>0</v>
      </c>
      <c r="CS169">
        <f>0</f>
        <v>0</v>
      </c>
      <c r="CT169">
        <f>0</f>
        <v>0</v>
      </c>
      <c r="CU169">
        <f>0</f>
        <v>0</v>
      </c>
      <c r="CV169">
        <f>0</f>
        <v>0</v>
      </c>
      <c r="CW169">
        <f>0</f>
        <v>0</v>
      </c>
      <c r="CX169">
        <f>0</f>
        <v>0</v>
      </c>
      <c r="CY169">
        <f>0</f>
        <v>0</v>
      </c>
      <c r="CZ169">
        <f>0</f>
        <v>0</v>
      </c>
      <c r="DC169" t="s">
        <v>3</v>
      </c>
      <c r="DD169" t="s">
        <v>80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133</v>
      </c>
      <c r="DW169" t="s">
        <v>133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50672987</v>
      </c>
      <c r="EF169">
        <v>3</v>
      </c>
      <c r="EG169" t="s">
        <v>124</v>
      </c>
      <c r="EH169">
        <v>0</v>
      </c>
      <c r="EI169" t="s">
        <v>3</v>
      </c>
      <c r="EJ169">
        <v>2</v>
      </c>
      <c r="EK169">
        <v>108001</v>
      </c>
      <c r="EL169" t="s">
        <v>125</v>
      </c>
      <c r="EM169" t="s">
        <v>126</v>
      </c>
      <c r="EO169" t="s">
        <v>3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128"/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274903907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29"/>
        <v>0</v>
      </c>
      <c r="GM169">
        <f t="shared" si="130"/>
        <v>0</v>
      </c>
      <c r="GN169" s="9">
        <f t="shared" si="131"/>
        <v>0</v>
      </c>
      <c r="GO169">
        <f t="shared" si="132"/>
        <v>0</v>
      </c>
      <c r="GP169">
        <f t="shared" si="133"/>
        <v>0</v>
      </c>
      <c r="GR169">
        <v>0</v>
      </c>
      <c r="GS169">
        <v>3</v>
      </c>
      <c r="GT169">
        <v>0</v>
      </c>
      <c r="GU169" t="s">
        <v>3</v>
      </c>
      <c r="GV169">
        <f t="shared" si="134"/>
        <v>0</v>
      </c>
      <c r="GW169">
        <v>1</v>
      </c>
      <c r="GX169">
        <f t="shared" si="135"/>
        <v>0</v>
      </c>
      <c r="HA169">
        <v>0</v>
      </c>
      <c r="HB169">
        <v>0</v>
      </c>
      <c r="HC169">
        <f>0</f>
        <v>0</v>
      </c>
      <c r="HE169" t="s">
        <v>3</v>
      </c>
      <c r="HF169" t="s">
        <v>3</v>
      </c>
      <c r="HM169" t="s">
        <v>3</v>
      </c>
      <c r="HN169" t="s">
        <v>128</v>
      </c>
      <c r="HO169" t="s">
        <v>129</v>
      </c>
      <c r="HP169" t="s">
        <v>125</v>
      </c>
      <c r="HQ169" t="s">
        <v>125</v>
      </c>
      <c r="IK169">
        <v>0</v>
      </c>
    </row>
    <row r="170" spans="1:245" x14ac:dyDescent="0.25">
      <c r="A170">
        <v>17</v>
      </c>
      <c r="B170">
        <v>1</v>
      </c>
      <c r="C170">
        <f>ROW(SmtRes!A165)</f>
        <v>165</v>
      </c>
      <c r="D170">
        <f>ROW(EtalonRes!A165)</f>
        <v>165</v>
      </c>
      <c r="E170" t="s">
        <v>168</v>
      </c>
      <c r="F170" t="s">
        <v>159</v>
      </c>
      <c r="G170" t="s">
        <v>160</v>
      </c>
      <c r="H170" t="s">
        <v>77</v>
      </c>
      <c r="I170">
        <v>1</v>
      </c>
      <c r="J170">
        <v>0</v>
      </c>
      <c r="K170">
        <v>1</v>
      </c>
      <c r="O170">
        <f>ROUND(CP170,2)</f>
        <v>26437.14</v>
      </c>
      <c r="P170">
        <f>SUMIF(SmtRes!AQ153:'SmtRes'!AQ165,"=1",SmtRes!DF153:'SmtRes'!DF165)</f>
        <v>0</v>
      </c>
      <c r="Q170">
        <f>SUMIF(SmtRes!AQ153:'SmtRes'!AQ165,"=1",SmtRes!DG153:'SmtRes'!DG165)</f>
        <v>5233.95</v>
      </c>
      <c r="R170">
        <f>SUMIF(SmtRes!AQ153:'SmtRes'!AQ165,"=1",SmtRes!DH153:'SmtRes'!DH165)</f>
        <v>4798.21</v>
      </c>
      <c r="S170">
        <f>SUMIF(SmtRes!AQ153:'SmtRes'!AQ165,"=1",SmtRes!DI153:'SmtRes'!DI165)</f>
        <v>16404.98</v>
      </c>
      <c r="T170">
        <f t="shared" si="122"/>
        <v>0</v>
      </c>
      <c r="U170">
        <f>SUMIF(SmtRes!AQ153:'SmtRes'!AQ165,"=1",SmtRes!CV153:'SmtRes'!CV165)</f>
        <v>27.434000000000001</v>
      </c>
      <c r="V170">
        <f>SUMIF(SmtRes!AQ153:'SmtRes'!AQ165,"=1",SmtRes!CW153:'SmtRes'!CW165)</f>
        <v>7.0262000000000011</v>
      </c>
      <c r="W170">
        <f t="shared" si="123"/>
        <v>0</v>
      </c>
      <c r="X170">
        <f t="shared" si="124"/>
        <v>20567.09</v>
      </c>
      <c r="Y170">
        <f t="shared" si="124"/>
        <v>10813.63</v>
      </c>
      <c r="AA170">
        <v>53276774</v>
      </c>
      <c r="AB170">
        <f t="shared" si="125"/>
        <v>21512.981786</v>
      </c>
      <c r="AC170">
        <f>ROUND((0),6)</f>
        <v>0</v>
      </c>
      <c r="AD170">
        <f>ROUND((((SUM(SmtRes!BR153:'SmtRes'!BR165))-(SUM(SmtRes!BS153:'SmtRes'!BS165)))+AE170),6)</f>
        <v>5107.998466</v>
      </c>
      <c r="AE170">
        <f>ROUND((SUM(SmtRes!BS153:'SmtRes'!BS165)),6)</f>
        <v>4798.2059120000004</v>
      </c>
      <c r="AF170">
        <f>ROUND((SUM(SmtRes!BT153:'SmtRes'!BT165)),6)</f>
        <v>16404.983319999999</v>
      </c>
      <c r="AG170">
        <f t="shared" si="126"/>
        <v>0</v>
      </c>
      <c r="AH170">
        <f>(SUM(SmtRes!BU153:'SmtRes'!BU165))</f>
        <v>27.433999999999997</v>
      </c>
      <c r="AI170">
        <f>(SUM(SmtRes!BV153:'SmtRes'!BV165))</f>
        <v>7.0262000000000011</v>
      </c>
      <c r="AJ170">
        <f t="shared" si="127"/>
        <v>0</v>
      </c>
      <c r="AK170">
        <v>34409.731749999999</v>
      </c>
      <c r="AL170">
        <v>3815.3274500000002</v>
      </c>
      <c r="AM170">
        <v>5939.5330999999996</v>
      </c>
      <c r="AN170">
        <v>5579.3092000000006</v>
      </c>
      <c r="AO170">
        <v>19075.561999999998</v>
      </c>
      <c r="AP170">
        <v>0</v>
      </c>
      <c r="AQ170">
        <v>31.9</v>
      </c>
      <c r="AR170">
        <v>8.17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161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(P170+Q170+S170+R170)</f>
        <v>26437.14</v>
      </c>
      <c r="CQ170">
        <f>SUMIF(SmtRes!AQ153:'SmtRes'!AQ165,"=1",SmtRes!AA153:'SmtRes'!AA165)</f>
        <v>315978.72000000003</v>
      </c>
      <c r="CR170">
        <f>SUMIF(SmtRes!AQ153:'SmtRes'!AQ165,"=1",SmtRes!AB153:'SmtRes'!AB165)</f>
        <v>2292.0199999999995</v>
      </c>
      <c r="CS170">
        <f>SUMIF(SmtRes!AQ153:'SmtRes'!AQ165,"=1",SmtRes!AC153:'SmtRes'!AC165)</f>
        <v>1999.21</v>
      </c>
      <c r="CT170">
        <f>SUMIF(SmtRes!AQ153:'SmtRes'!AQ165,"=1",SmtRes!AD153:'SmtRes'!AD165)</f>
        <v>597.98</v>
      </c>
      <c r="CU170">
        <f>AG170</f>
        <v>0</v>
      </c>
      <c r="CV170">
        <f>SUMIF(SmtRes!AQ153:'SmtRes'!AQ165,"=1",SmtRes!BU153:'SmtRes'!BU165)</f>
        <v>27.433999999999997</v>
      </c>
      <c r="CW170">
        <f>SUMIF(SmtRes!AQ153:'SmtRes'!AQ165,"=1",SmtRes!BV153:'SmtRes'!BV165)</f>
        <v>7.0262000000000011</v>
      </c>
      <c r="CX170">
        <f>AJ170</f>
        <v>0</v>
      </c>
      <c r="CY170">
        <f>(((S170+R170)*AT170)/100)</f>
        <v>20567.094300000001</v>
      </c>
      <c r="CZ170">
        <f>(((S170+R170)*AU170)/100)</f>
        <v>10813.626899999999</v>
      </c>
      <c r="DC170" t="s">
        <v>3</v>
      </c>
      <c r="DD170" t="s">
        <v>80</v>
      </c>
      <c r="DE170" t="s">
        <v>111</v>
      </c>
      <c r="DF170" t="s">
        <v>111</v>
      </c>
      <c r="DG170" t="s">
        <v>111</v>
      </c>
      <c r="DH170" t="s">
        <v>3</v>
      </c>
      <c r="DI170" t="s">
        <v>111</v>
      </c>
      <c r="DJ170" t="s">
        <v>111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77</v>
      </c>
      <c r="DW170" t="s">
        <v>77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50672987</v>
      </c>
      <c r="EF170">
        <v>3</v>
      </c>
      <c r="EG170" t="s">
        <v>124</v>
      </c>
      <c r="EH170">
        <v>0</v>
      </c>
      <c r="EI170" t="s">
        <v>3</v>
      </c>
      <c r="EJ170">
        <v>2</v>
      </c>
      <c r="EK170">
        <v>108001</v>
      </c>
      <c r="EL170" t="s">
        <v>125</v>
      </c>
      <c r="EM170" t="s">
        <v>126</v>
      </c>
      <c r="EO170" t="s">
        <v>3</v>
      </c>
      <c r="EQ170">
        <v>1310720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31.9</v>
      </c>
      <c r="EX170">
        <v>8.17</v>
      </c>
      <c r="EY170">
        <v>0</v>
      </c>
      <c r="FQ170">
        <v>0</v>
      </c>
      <c r="FR170">
        <f t="shared" si="128"/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-318125835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29"/>
        <v>0</v>
      </c>
      <c r="GM170">
        <f t="shared" si="130"/>
        <v>57817.86</v>
      </c>
      <c r="GN170" s="9">
        <f t="shared" si="131"/>
        <v>0</v>
      </c>
      <c r="GO170">
        <f t="shared" si="132"/>
        <v>57817.86</v>
      </c>
      <c r="GP170">
        <f t="shared" si="133"/>
        <v>0</v>
      </c>
      <c r="GR170">
        <v>0</v>
      </c>
      <c r="GS170">
        <v>3</v>
      </c>
      <c r="GT170">
        <v>0</v>
      </c>
      <c r="GU170" t="s">
        <v>3</v>
      </c>
      <c r="GV170">
        <f t="shared" si="134"/>
        <v>0</v>
      </c>
      <c r="GW170">
        <v>1</v>
      </c>
      <c r="GX170">
        <f t="shared" si="135"/>
        <v>0</v>
      </c>
      <c r="HA170">
        <v>0</v>
      </c>
      <c r="HB170">
        <v>0</v>
      </c>
      <c r="HC170">
        <f>GV170*GW170</f>
        <v>0</v>
      </c>
      <c r="HE170" t="s">
        <v>3</v>
      </c>
      <c r="HF170" t="s">
        <v>3</v>
      </c>
      <c r="HM170" t="s">
        <v>3</v>
      </c>
      <c r="HN170" t="s">
        <v>128</v>
      </c>
      <c r="HO170" t="s">
        <v>129</v>
      </c>
      <c r="HP170" t="s">
        <v>125</v>
      </c>
      <c r="HQ170" t="s">
        <v>125</v>
      </c>
      <c r="IK170">
        <v>0</v>
      </c>
    </row>
    <row r="171" spans="1:245" x14ac:dyDescent="0.25">
      <c r="A171">
        <v>18</v>
      </c>
      <c r="B171">
        <v>1</v>
      </c>
      <c r="C171">
        <v>165</v>
      </c>
      <c r="E171" t="s">
        <v>169</v>
      </c>
      <c r="F171" t="s">
        <v>131</v>
      </c>
      <c r="G171" t="s">
        <v>132</v>
      </c>
      <c r="H171" t="s">
        <v>133</v>
      </c>
      <c r="I171">
        <f>J171</f>
        <v>2</v>
      </c>
      <c r="J171">
        <v>2</v>
      </c>
      <c r="K171">
        <v>2</v>
      </c>
      <c r="O171">
        <f>ROUND(P171,2)</f>
        <v>0</v>
      </c>
      <c r="P171">
        <f>ROUND(ROUND((ROUND(SUMIF(SmtRes!AQ153:'SmtRes'!AQ165,"=1",SmtRes!CU153:'SmtRes'!CU165),2)*ROUND(0,7)),2)*I171/100,2)</f>
        <v>0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122"/>
        <v>0</v>
      </c>
      <c r="U171">
        <f>ROUND(CV171*I171,7)</f>
        <v>0</v>
      </c>
      <c r="V171">
        <f>ROUND(CW171*I171,7)</f>
        <v>0</v>
      </c>
      <c r="W171">
        <f t="shared" si="123"/>
        <v>0</v>
      </c>
      <c r="X171">
        <f t="shared" si="124"/>
        <v>0</v>
      </c>
      <c r="Y171">
        <f t="shared" si="124"/>
        <v>0</v>
      </c>
      <c r="AA171">
        <v>53276774</v>
      </c>
      <c r="AB171">
        <f t="shared" si="125"/>
        <v>0</v>
      </c>
      <c r="AC171">
        <f>ROUND(((ES171*ROUND(0,7))),6)</f>
        <v>0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 t="shared" si="126"/>
        <v>0</v>
      </c>
      <c r="AH171">
        <f>(EW171)</f>
        <v>0</v>
      </c>
      <c r="AI171">
        <f>(EX171)</f>
        <v>0</v>
      </c>
      <c r="AJ171">
        <f t="shared" si="127"/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97</v>
      </c>
      <c r="AU171">
        <v>51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2</v>
      </c>
      <c r="BJ171" t="s">
        <v>3</v>
      </c>
      <c r="BM171">
        <v>108001</v>
      </c>
      <c r="BN171">
        <v>0</v>
      </c>
      <c r="BO171" t="s">
        <v>3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97</v>
      </c>
      <c r="CA171">
        <v>51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0</f>
        <v>0</v>
      </c>
      <c r="CQ171">
        <f>0</f>
        <v>0</v>
      </c>
      <c r="CR171">
        <f>0</f>
        <v>0</v>
      </c>
      <c r="CS171">
        <f>0</f>
        <v>0</v>
      </c>
      <c r="CT171">
        <f>0</f>
        <v>0</v>
      </c>
      <c r="CU171">
        <f>0</f>
        <v>0</v>
      </c>
      <c r="CV171">
        <f>0</f>
        <v>0</v>
      </c>
      <c r="CW171">
        <f>0</f>
        <v>0</v>
      </c>
      <c r="CX171">
        <f>0</f>
        <v>0</v>
      </c>
      <c r="CY171">
        <f>0</f>
        <v>0</v>
      </c>
      <c r="CZ171">
        <f>0</f>
        <v>0</v>
      </c>
      <c r="DC171" t="s">
        <v>3</v>
      </c>
      <c r="DD171" t="s">
        <v>80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133</v>
      </c>
      <c r="DW171" t="s">
        <v>133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50672987</v>
      </c>
      <c r="EF171">
        <v>3</v>
      </c>
      <c r="EG171" t="s">
        <v>124</v>
      </c>
      <c r="EH171">
        <v>0</v>
      </c>
      <c r="EI171" t="s">
        <v>3</v>
      </c>
      <c r="EJ171">
        <v>2</v>
      </c>
      <c r="EK171">
        <v>108001</v>
      </c>
      <c r="EL171" t="s">
        <v>125</v>
      </c>
      <c r="EM171" t="s">
        <v>126</v>
      </c>
      <c r="EO171" t="s">
        <v>3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28"/>
        <v>0</v>
      </c>
      <c r="FS171">
        <v>0</v>
      </c>
      <c r="FX171">
        <v>97</v>
      </c>
      <c r="FY171">
        <v>51</v>
      </c>
      <c r="GA171" t="s">
        <v>3</v>
      </c>
      <c r="GD171">
        <v>1</v>
      </c>
      <c r="GF171">
        <v>274903907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129"/>
        <v>0</v>
      </c>
      <c r="GM171">
        <f t="shared" si="130"/>
        <v>0</v>
      </c>
      <c r="GN171" s="9">
        <f t="shared" si="131"/>
        <v>0</v>
      </c>
      <c r="GO171">
        <f t="shared" si="132"/>
        <v>0</v>
      </c>
      <c r="GP171">
        <f t="shared" si="133"/>
        <v>0</v>
      </c>
      <c r="GR171">
        <v>0</v>
      </c>
      <c r="GS171">
        <v>3</v>
      </c>
      <c r="GT171">
        <v>0</v>
      </c>
      <c r="GU171" t="s">
        <v>3</v>
      </c>
      <c r="GV171">
        <f t="shared" si="134"/>
        <v>0</v>
      </c>
      <c r="GW171">
        <v>1</v>
      </c>
      <c r="GX171">
        <f t="shared" si="135"/>
        <v>0</v>
      </c>
      <c r="HA171">
        <v>0</v>
      </c>
      <c r="HB171">
        <v>0</v>
      </c>
      <c r="HC171">
        <f>0</f>
        <v>0</v>
      </c>
      <c r="HE171" t="s">
        <v>3</v>
      </c>
      <c r="HF171" t="s">
        <v>3</v>
      </c>
      <c r="HM171" t="s">
        <v>3</v>
      </c>
      <c r="HN171" t="s">
        <v>128</v>
      </c>
      <c r="HO171" t="s">
        <v>129</v>
      </c>
      <c r="HP171" t="s">
        <v>125</v>
      </c>
      <c r="HQ171" t="s">
        <v>125</v>
      </c>
      <c r="IK171">
        <v>0</v>
      </c>
    </row>
    <row r="172" spans="1:245" x14ac:dyDescent="0.25">
      <c r="A172">
        <v>17</v>
      </c>
      <c r="B172">
        <v>1</v>
      </c>
      <c r="C172">
        <f>ROW(SmtRes!A178)</f>
        <v>178</v>
      </c>
      <c r="D172">
        <f>ROW(EtalonRes!A178)</f>
        <v>178</v>
      </c>
      <c r="E172" t="s">
        <v>170</v>
      </c>
      <c r="F172" t="s">
        <v>164</v>
      </c>
      <c r="G172" t="s">
        <v>165</v>
      </c>
      <c r="H172" t="s">
        <v>77</v>
      </c>
      <c r="I172">
        <v>1</v>
      </c>
      <c r="J172">
        <v>0</v>
      </c>
      <c r="K172">
        <v>1</v>
      </c>
      <c r="O172">
        <f>ROUND(CP172,2)</f>
        <v>36717.599999999999</v>
      </c>
      <c r="P172">
        <f>SUMIF(SmtRes!AQ166:'SmtRes'!AQ178,"=1",SmtRes!DF166:'SmtRes'!DF178)</f>
        <v>0</v>
      </c>
      <c r="Q172">
        <f>SUMIF(SmtRes!AQ166:'SmtRes'!AQ178,"=1",SmtRes!DG166:'SmtRes'!DG178)</f>
        <v>7699.62</v>
      </c>
      <c r="R172">
        <f>SUMIF(SmtRes!AQ166:'SmtRes'!AQ178,"=1",SmtRes!DH166:'SmtRes'!DH178)</f>
        <v>6750.4</v>
      </c>
      <c r="S172">
        <f>SUMIF(SmtRes!AQ166:'SmtRes'!AQ178,"=1",SmtRes!DI166:'SmtRes'!DI178)</f>
        <v>22267.58</v>
      </c>
      <c r="T172">
        <f t="shared" si="122"/>
        <v>0</v>
      </c>
      <c r="U172">
        <f>SUMIF(SmtRes!AQ166:'SmtRes'!AQ178,"=1",SmtRes!CV166:'SmtRes'!CV178)</f>
        <v>37.238</v>
      </c>
      <c r="V172">
        <f>SUMIF(SmtRes!AQ166:'SmtRes'!AQ178,"=1",SmtRes!CW166:'SmtRes'!CW178)</f>
        <v>9.8125999999999998</v>
      </c>
      <c r="W172">
        <f t="shared" si="123"/>
        <v>0</v>
      </c>
      <c r="X172">
        <f t="shared" si="124"/>
        <v>28147.439999999999</v>
      </c>
      <c r="Y172">
        <f t="shared" si="124"/>
        <v>14799.17</v>
      </c>
      <c r="AA172">
        <v>53276774</v>
      </c>
      <c r="AB172">
        <f t="shared" si="125"/>
        <v>29793.669118000002</v>
      </c>
      <c r="AC172">
        <f>ROUND((0),6)</f>
        <v>0</v>
      </c>
      <c r="AD172">
        <f>ROUND((((SUM(SmtRes!BR166:'SmtRes'!BR178))-(SUM(SmtRes!BS166:'SmtRes'!BS178)))+AE172),6)</f>
        <v>7526.0898779999998</v>
      </c>
      <c r="AE172">
        <f>ROUND((SUM(SmtRes!BS166:'SmtRes'!BS178)),6)</f>
        <v>6750.3995480000003</v>
      </c>
      <c r="AF172">
        <f>ROUND((SUM(SmtRes!BT166:'SmtRes'!BT178)),6)</f>
        <v>22267.579239999999</v>
      </c>
      <c r="AG172">
        <f t="shared" si="126"/>
        <v>0</v>
      </c>
      <c r="AH172">
        <f>(SUM(SmtRes!BU166:'SmtRes'!BU178))</f>
        <v>37.238</v>
      </c>
      <c r="AI172">
        <f>(SUM(SmtRes!BV166:'SmtRes'!BV178))</f>
        <v>9.8125999999999998</v>
      </c>
      <c r="AJ172">
        <f t="shared" si="127"/>
        <v>0</v>
      </c>
      <c r="AK172">
        <v>46308.430550000005</v>
      </c>
      <c r="AL172">
        <v>3815.3274500000002</v>
      </c>
      <c r="AM172">
        <v>8751.2672999999995</v>
      </c>
      <c r="AN172">
        <v>7849.3018000000011</v>
      </c>
      <c r="AO172">
        <v>25892.534</v>
      </c>
      <c r="AP172">
        <v>0</v>
      </c>
      <c r="AQ172">
        <v>43.3</v>
      </c>
      <c r="AR172">
        <v>11.41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166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(P172+Q172+S172+R172)</f>
        <v>36717.599999999999</v>
      </c>
      <c r="CQ172">
        <f>SUMIF(SmtRes!AQ166:'SmtRes'!AQ178,"=1",SmtRes!AA166:'SmtRes'!AA178)</f>
        <v>315978.72000000003</v>
      </c>
      <c r="CR172">
        <f>SUMIF(SmtRes!AQ166:'SmtRes'!AQ178,"=1",SmtRes!AB166:'SmtRes'!AB178)</f>
        <v>2292.0199999999995</v>
      </c>
      <c r="CS172">
        <f>SUMIF(SmtRes!AQ166:'SmtRes'!AQ178,"=1",SmtRes!AC166:'SmtRes'!AC178)</f>
        <v>1999.21</v>
      </c>
      <c r="CT172">
        <f>SUMIF(SmtRes!AQ166:'SmtRes'!AQ178,"=1",SmtRes!AD166:'SmtRes'!AD178)</f>
        <v>597.98</v>
      </c>
      <c r="CU172">
        <f>AG172</f>
        <v>0</v>
      </c>
      <c r="CV172">
        <f>SUMIF(SmtRes!AQ166:'SmtRes'!AQ178,"=1",SmtRes!BU166:'SmtRes'!BU178)</f>
        <v>37.238</v>
      </c>
      <c r="CW172">
        <f>SUMIF(SmtRes!AQ166:'SmtRes'!AQ178,"=1",SmtRes!BV166:'SmtRes'!BV178)</f>
        <v>9.8125999999999998</v>
      </c>
      <c r="CX172">
        <f>AJ172</f>
        <v>0</v>
      </c>
      <c r="CY172">
        <f>(((S172+R172)*AT172)/100)</f>
        <v>28147.440600000005</v>
      </c>
      <c r="CZ172">
        <f>(((S172+R172)*AU172)/100)</f>
        <v>14799.169800000001</v>
      </c>
      <c r="DC172" t="s">
        <v>3</v>
      </c>
      <c r="DD172" t="s">
        <v>80</v>
      </c>
      <c r="DE172" t="s">
        <v>111</v>
      </c>
      <c r="DF172" t="s">
        <v>111</v>
      </c>
      <c r="DG172" t="s">
        <v>111</v>
      </c>
      <c r="DH172" t="s">
        <v>3</v>
      </c>
      <c r="DI172" t="s">
        <v>111</v>
      </c>
      <c r="DJ172" t="s">
        <v>111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77</v>
      </c>
      <c r="DW172" t="s">
        <v>77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50672987</v>
      </c>
      <c r="EF172">
        <v>3</v>
      </c>
      <c r="EG172" t="s">
        <v>124</v>
      </c>
      <c r="EH172">
        <v>0</v>
      </c>
      <c r="EI172" t="s">
        <v>3</v>
      </c>
      <c r="EJ172">
        <v>2</v>
      </c>
      <c r="EK172">
        <v>108001</v>
      </c>
      <c r="EL172" t="s">
        <v>125</v>
      </c>
      <c r="EM172" t="s">
        <v>126</v>
      </c>
      <c r="EO172" t="s">
        <v>3</v>
      </c>
      <c r="EQ172">
        <v>1310720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43.3</v>
      </c>
      <c r="EX172">
        <v>11.41</v>
      </c>
      <c r="EY172">
        <v>0</v>
      </c>
      <c r="FQ172">
        <v>0</v>
      </c>
      <c r="FR172">
        <f t="shared" si="128"/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-1205891917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129"/>
        <v>0</v>
      </c>
      <c r="GM172">
        <f t="shared" si="130"/>
        <v>79664.210000000006</v>
      </c>
      <c r="GN172" s="9">
        <f t="shared" si="131"/>
        <v>0</v>
      </c>
      <c r="GO172">
        <f t="shared" si="132"/>
        <v>79664.210000000006</v>
      </c>
      <c r="GP172">
        <f t="shared" si="133"/>
        <v>0</v>
      </c>
      <c r="GR172">
        <v>0</v>
      </c>
      <c r="GS172">
        <v>3</v>
      </c>
      <c r="GT172">
        <v>0</v>
      </c>
      <c r="GU172" t="s">
        <v>3</v>
      </c>
      <c r="GV172">
        <f t="shared" si="134"/>
        <v>0</v>
      </c>
      <c r="GW172">
        <v>1</v>
      </c>
      <c r="GX172">
        <f t="shared" si="135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128</v>
      </c>
      <c r="HO172" t="s">
        <v>129</v>
      </c>
      <c r="HP172" t="s">
        <v>125</v>
      </c>
      <c r="HQ172" t="s">
        <v>125</v>
      </c>
      <c r="IK172">
        <v>0</v>
      </c>
    </row>
    <row r="173" spans="1:245" x14ac:dyDescent="0.25">
      <c r="A173">
        <v>18</v>
      </c>
      <c r="B173">
        <v>1</v>
      </c>
      <c r="C173">
        <v>178</v>
      </c>
      <c r="E173" t="s">
        <v>171</v>
      </c>
      <c r="F173" t="s">
        <v>131</v>
      </c>
      <c r="G173" t="s">
        <v>132</v>
      </c>
      <c r="H173" t="s">
        <v>133</v>
      </c>
      <c r="I173">
        <f>J173</f>
        <v>2</v>
      </c>
      <c r="J173">
        <v>2</v>
      </c>
      <c r="K173">
        <v>2</v>
      </c>
      <c r="O173">
        <f>ROUND(P173,2)</f>
        <v>0</v>
      </c>
      <c r="P173">
        <f>ROUND(ROUND((ROUND(SUMIF(SmtRes!AQ166:'SmtRes'!AQ178,"=1",SmtRes!CU166:'SmtRes'!CU178),2)*ROUND(0,7)),2)*I173/100,2)</f>
        <v>0</v>
      </c>
      <c r="Q173">
        <f>ROUND(CR173*I173,2)</f>
        <v>0</v>
      </c>
      <c r="R173">
        <f>ROUND(CS173*I173,2)</f>
        <v>0</v>
      </c>
      <c r="S173">
        <f>ROUND(CT173*I173,2)</f>
        <v>0</v>
      </c>
      <c r="T173">
        <f t="shared" si="122"/>
        <v>0</v>
      </c>
      <c r="U173">
        <f>ROUND(CV173*I173,7)</f>
        <v>0</v>
      </c>
      <c r="V173">
        <f>ROUND(CW173*I173,7)</f>
        <v>0</v>
      </c>
      <c r="W173">
        <f t="shared" si="123"/>
        <v>0</v>
      </c>
      <c r="X173">
        <f t="shared" si="124"/>
        <v>0</v>
      </c>
      <c r="Y173">
        <f t="shared" si="124"/>
        <v>0</v>
      </c>
      <c r="AA173">
        <v>53276774</v>
      </c>
      <c r="AB173">
        <f t="shared" si="125"/>
        <v>0</v>
      </c>
      <c r="AC173">
        <f>ROUND(((ES173*ROUND(0,7))),6)</f>
        <v>0</v>
      </c>
      <c r="AD173">
        <f>ROUND((((ET173)-(EU173))+AE173),6)</f>
        <v>0</v>
      </c>
      <c r="AE173">
        <f>ROUND((EU173),6)</f>
        <v>0</v>
      </c>
      <c r="AF173">
        <f>ROUND((EV173),6)</f>
        <v>0</v>
      </c>
      <c r="AG173">
        <f t="shared" si="126"/>
        <v>0</v>
      </c>
      <c r="AH173">
        <f>(EW173)</f>
        <v>0</v>
      </c>
      <c r="AI173">
        <f>(EX173)</f>
        <v>0</v>
      </c>
      <c r="AJ173">
        <f t="shared" si="127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97</v>
      </c>
      <c r="AU173">
        <v>51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2</v>
      </c>
      <c r="BJ173" t="s">
        <v>3</v>
      </c>
      <c r="BM173">
        <v>108001</v>
      </c>
      <c r="BN173">
        <v>0</v>
      </c>
      <c r="BO173" t="s">
        <v>3</v>
      </c>
      <c r="BP173">
        <v>0</v>
      </c>
      <c r="BQ173">
        <v>3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97</v>
      </c>
      <c r="CA173">
        <v>51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>0</f>
        <v>0</v>
      </c>
      <c r="CQ173">
        <f>0</f>
        <v>0</v>
      </c>
      <c r="CR173">
        <f>0</f>
        <v>0</v>
      </c>
      <c r="CS173">
        <f>0</f>
        <v>0</v>
      </c>
      <c r="CT173">
        <f>0</f>
        <v>0</v>
      </c>
      <c r="CU173">
        <f>0</f>
        <v>0</v>
      </c>
      <c r="CV173">
        <f>0</f>
        <v>0</v>
      </c>
      <c r="CW173">
        <f>0</f>
        <v>0</v>
      </c>
      <c r="CX173">
        <f>0</f>
        <v>0</v>
      </c>
      <c r="CY173">
        <f>0</f>
        <v>0</v>
      </c>
      <c r="CZ173">
        <f>0</f>
        <v>0</v>
      </c>
      <c r="DC173" t="s">
        <v>3</v>
      </c>
      <c r="DD173" t="s">
        <v>80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133</v>
      </c>
      <c r="DW173" t="s">
        <v>133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50672987</v>
      </c>
      <c r="EF173">
        <v>3</v>
      </c>
      <c r="EG173" t="s">
        <v>124</v>
      </c>
      <c r="EH173">
        <v>0</v>
      </c>
      <c r="EI173" t="s">
        <v>3</v>
      </c>
      <c r="EJ173">
        <v>2</v>
      </c>
      <c r="EK173">
        <v>108001</v>
      </c>
      <c r="EL173" t="s">
        <v>125</v>
      </c>
      <c r="EM173" t="s">
        <v>126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28"/>
        <v>0</v>
      </c>
      <c r="FS173">
        <v>0</v>
      </c>
      <c r="FX173">
        <v>97</v>
      </c>
      <c r="FY173">
        <v>51</v>
      </c>
      <c r="GA173" t="s">
        <v>3</v>
      </c>
      <c r="GD173">
        <v>1</v>
      </c>
      <c r="GF173">
        <v>274903907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129"/>
        <v>0</v>
      </c>
      <c r="GM173">
        <f t="shared" si="130"/>
        <v>0</v>
      </c>
      <c r="GN173" s="9">
        <f t="shared" si="131"/>
        <v>0</v>
      </c>
      <c r="GO173">
        <f t="shared" si="132"/>
        <v>0</v>
      </c>
      <c r="GP173">
        <f t="shared" si="133"/>
        <v>0</v>
      </c>
      <c r="GR173">
        <v>0</v>
      </c>
      <c r="GS173">
        <v>3</v>
      </c>
      <c r="GT173">
        <v>0</v>
      </c>
      <c r="GU173" t="s">
        <v>3</v>
      </c>
      <c r="GV173">
        <f t="shared" si="134"/>
        <v>0</v>
      </c>
      <c r="GW173">
        <v>1</v>
      </c>
      <c r="GX173">
        <f t="shared" si="135"/>
        <v>0</v>
      </c>
      <c r="HA173">
        <v>0</v>
      </c>
      <c r="HB173">
        <v>0</v>
      </c>
      <c r="HC173">
        <f>0</f>
        <v>0</v>
      </c>
      <c r="HE173" t="s">
        <v>3</v>
      </c>
      <c r="HF173" t="s">
        <v>3</v>
      </c>
      <c r="HM173" t="s">
        <v>3</v>
      </c>
      <c r="HN173" t="s">
        <v>128</v>
      </c>
      <c r="HO173" t="s">
        <v>129</v>
      </c>
      <c r="HP173" t="s">
        <v>125</v>
      </c>
      <c r="HQ173" t="s">
        <v>125</v>
      </c>
      <c r="IK173">
        <v>0</v>
      </c>
    </row>
    <row r="175" spans="1:245" x14ac:dyDescent="0.25">
      <c r="A175" s="2">
        <v>51</v>
      </c>
      <c r="B175" s="2">
        <f>B162</f>
        <v>1</v>
      </c>
      <c r="C175" s="2">
        <f>A162</f>
        <v>5</v>
      </c>
      <c r="D175" s="2">
        <f>ROW(A162)</f>
        <v>162</v>
      </c>
      <c r="E175" s="2"/>
      <c r="F175" s="2" t="str">
        <f>IF(F162&lt;&gt;"",F162,"")</f>
        <v>Новый подраздел</v>
      </c>
      <c r="G175" s="2" t="str">
        <f>IF(G162&lt;&gt;"",G162,"")</f>
        <v>90.3 Демонтаж, монтаж разъединителей 110 кВ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36">ROUND(AB175,2)</f>
        <v>107363.05</v>
      </c>
      <c r="P175" s="2">
        <f t="shared" si="136"/>
        <v>0</v>
      </c>
      <c r="Q175" s="2">
        <f t="shared" si="136"/>
        <v>21987.06</v>
      </c>
      <c r="R175" s="2">
        <f t="shared" si="136"/>
        <v>19632.63</v>
      </c>
      <c r="S175" s="2">
        <f t="shared" si="136"/>
        <v>65743.360000000001</v>
      </c>
      <c r="T175" s="2">
        <f t="shared" si="136"/>
        <v>0</v>
      </c>
      <c r="U175" s="2">
        <f>AH175</f>
        <v>109.94240000000001</v>
      </c>
      <c r="V175" s="2">
        <f>AI175</f>
        <v>28.625960000000003</v>
      </c>
      <c r="W175" s="2">
        <f>ROUND(AJ175,2)</f>
        <v>0</v>
      </c>
      <c r="X175" s="2">
        <f>ROUND(AK175,2)</f>
        <v>82814.7</v>
      </c>
      <c r="Y175" s="2">
        <f>ROUND(AL175,2)</f>
        <v>43541.760000000002</v>
      </c>
      <c r="Z175" s="2"/>
      <c r="AA175" s="2"/>
      <c r="AB175" s="2">
        <f>ROUND(SUMIF(AA166:AA173,"=53276774",O166:O173),2)</f>
        <v>107363.05</v>
      </c>
      <c r="AC175" s="2">
        <f>ROUND(SUMIF(AA166:AA173,"=53276774",P166:P173),2)</f>
        <v>0</v>
      </c>
      <c r="AD175" s="2">
        <f>ROUND(SUMIF(AA166:AA173,"=53276774",Q166:Q173),2)</f>
        <v>21987.06</v>
      </c>
      <c r="AE175" s="2">
        <f>ROUND(SUMIF(AA166:AA173,"=53276774",R166:R173),2)</f>
        <v>19632.63</v>
      </c>
      <c r="AF175" s="2">
        <f>ROUND(SUMIF(AA166:AA173,"=53276774",S166:S173),2)</f>
        <v>65743.360000000001</v>
      </c>
      <c r="AG175" s="2">
        <f>ROUND(SUMIF(AA166:AA173,"=53276774",T166:T173),2)</f>
        <v>0</v>
      </c>
      <c r="AH175" s="2">
        <f>SUMIF(AA166:AA173,"=53276774",U166:U173)</f>
        <v>109.94240000000001</v>
      </c>
      <c r="AI175" s="2">
        <f>SUMIF(AA166:AA173,"=53276774",V166:V173)</f>
        <v>28.625960000000003</v>
      </c>
      <c r="AJ175" s="2">
        <f>ROUND(SUMIF(AA166:AA173,"=53276774",W166:W173),2)</f>
        <v>0</v>
      </c>
      <c r="AK175" s="2">
        <f>ROUND(SUMIF(AA166:AA173,"=53276774",X166:X173),2)</f>
        <v>82814.7</v>
      </c>
      <c r="AL175" s="2">
        <f>ROUND(SUMIF(AA166:AA173,"=53276774",Y166:Y173),2)</f>
        <v>43541.760000000002</v>
      </c>
      <c r="AM175" s="2"/>
      <c r="AN175" s="2"/>
      <c r="AO175" s="2">
        <f t="shared" ref="AO175:BD175" si="137">ROUND(BX175,2)</f>
        <v>0</v>
      </c>
      <c r="AP175" s="2">
        <f t="shared" si="137"/>
        <v>0</v>
      </c>
      <c r="AQ175" s="2">
        <f t="shared" si="137"/>
        <v>0</v>
      </c>
      <c r="AR175" s="2">
        <f t="shared" si="137"/>
        <v>233719.51</v>
      </c>
      <c r="AS175" s="2">
        <f t="shared" si="137"/>
        <v>0</v>
      </c>
      <c r="AT175" s="2">
        <f t="shared" si="137"/>
        <v>233719.51</v>
      </c>
      <c r="AU175" s="2">
        <f t="shared" si="137"/>
        <v>0</v>
      </c>
      <c r="AV175" s="2">
        <f t="shared" si="137"/>
        <v>0</v>
      </c>
      <c r="AW175" s="2">
        <f t="shared" si="137"/>
        <v>0</v>
      </c>
      <c r="AX175" s="2">
        <f t="shared" si="137"/>
        <v>0</v>
      </c>
      <c r="AY175" s="2">
        <f t="shared" si="137"/>
        <v>0</v>
      </c>
      <c r="AZ175" s="2">
        <f t="shared" si="137"/>
        <v>0</v>
      </c>
      <c r="BA175" s="2">
        <f t="shared" si="137"/>
        <v>0</v>
      </c>
      <c r="BB175" s="2">
        <f t="shared" si="137"/>
        <v>0</v>
      </c>
      <c r="BC175" s="2">
        <f t="shared" si="137"/>
        <v>0</v>
      </c>
      <c r="BD175" s="2">
        <f t="shared" si="137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>
        <f>ROUND(SUMIF(AA166:AA173,"=53276774",FQ166:FQ173),2)</f>
        <v>0</v>
      </c>
      <c r="BY175" s="2">
        <f>ROUND(SUMIF(AA166:AA173,"=53276774",FR166:FR173),2)</f>
        <v>0</v>
      </c>
      <c r="BZ175" s="2">
        <f>ROUND(SUMIF(AA166:AA173,"=53276774",GL166:GL173),2)</f>
        <v>0</v>
      </c>
      <c r="CA175" s="2">
        <f>ROUND(SUMIF(AA166:AA173,"=53276774",GM166:GM173),2)</f>
        <v>233719.51</v>
      </c>
      <c r="CB175" s="2">
        <f>ROUND(SUMIF(AA166:AA173,"=53276774",GN166:GN173),2)</f>
        <v>0</v>
      </c>
      <c r="CC175" s="2">
        <f>ROUND(SUMIF(AA166:AA173,"=53276774",GO166:GO173),2)</f>
        <v>233719.51</v>
      </c>
      <c r="CD175" s="2">
        <f>ROUND(SUMIF(AA166:AA173,"=53276774",GP166:GP173),2)</f>
        <v>0</v>
      </c>
      <c r="CE175" s="2">
        <f>AC175-BX175</f>
        <v>0</v>
      </c>
      <c r="CF175" s="2">
        <f>AC175-BY175</f>
        <v>0</v>
      </c>
      <c r="CG175" s="2">
        <f>BX175-BZ175</f>
        <v>0</v>
      </c>
      <c r="CH175" s="2">
        <f>AC175-BX175-BY175+BZ175</f>
        <v>0</v>
      </c>
      <c r="CI175" s="2">
        <f>BY175-BZ175</f>
        <v>0</v>
      </c>
      <c r="CJ175" s="2">
        <f>ROUND(SUMIF(AA166:AA173,"=53276774",GX166:GX173),2)</f>
        <v>0</v>
      </c>
      <c r="CK175" s="2">
        <f>ROUND(SUMIF(AA166:AA173,"=53276774",GY166:GY173),2)</f>
        <v>0</v>
      </c>
      <c r="CL175" s="2">
        <f>ROUND(SUMIF(AA166:AA173,"=53276774",GZ166:GZ173),2)</f>
        <v>0</v>
      </c>
      <c r="CM175" s="2">
        <f>ROUND(SUMIF(AA166:AA173,"=53276774",HD166:HD173),2)</f>
        <v>0</v>
      </c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10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107363.05</v>
      </c>
      <c r="G177" s="4" t="s">
        <v>17</v>
      </c>
      <c r="H177" s="4" t="s">
        <v>18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107363.04999999999</v>
      </c>
      <c r="X177" s="4">
        <v>1</v>
      </c>
      <c r="Y177" s="4">
        <v>107363.04999999999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0</v>
      </c>
      <c r="G178" s="4" t="s">
        <v>19</v>
      </c>
      <c r="H178" s="4" t="s">
        <v>20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21</v>
      </c>
      <c r="H179" s="4" t="s">
        <v>22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0</v>
      </c>
      <c r="G180" s="4" t="s">
        <v>23</v>
      </c>
      <c r="H180" s="4" t="s">
        <v>24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0</v>
      </c>
      <c r="G181" s="4" t="s">
        <v>25</v>
      </c>
      <c r="H181" s="4" t="s">
        <v>26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27</v>
      </c>
      <c r="H182" s="4" t="s">
        <v>28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0</v>
      </c>
      <c r="G183" s="4" t="s">
        <v>29</v>
      </c>
      <c r="H183" s="4" t="s">
        <v>30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31</v>
      </c>
      <c r="H184" s="4" t="s">
        <v>32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33</v>
      </c>
      <c r="H185" s="4" t="s">
        <v>34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35</v>
      </c>
      <c r="H186" s="4" t="s">
        <v>36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21987.06</v>
      </c>
      <c r="G187" s="4" t="s">
        <v>37</v>
      </c>
      <c r="H187" s="4" t="s">
        <v>38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21987.059999999998</v>
      </c>
      <c r="X187" s="4">
        <v>1</v>
      </c>
      <c r="Y187" s="4">
        <v>21987.059999999998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39</v>
      </c>
      <c r="H188" s="4" t="s">
        <v>40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19632.63</v>
      </c>
      <c r="G189" s="4" t="s">
        <v>41</v>
      </c>
      <c r="H189" s="4" t="s">
        <v>42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19632.629999999997</v>
      </c>
      <c r="X189" s="4">
        <v>1</v>
      </c>
      <c r="Y189" s="4">
        <v>19632.629999999997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65743.360000000001</v>
      </c>
      <c r="G190" s="4" t="s">
        <v>43</v>
      </c>
      <c r="H190" s="4" t="s">
        <v>44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65743.360000000001</v>
      </c>
      <c r="X190" s="4">
        <v>1</v>
      </c>
      <c r="Y190" s="4">
        <v>65743.360000000001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45</v>
      </c>
      <c r="H191" s="4" t="s">
        <v>46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0</v>
      </c>
      <c r="G192" s="4" t="s">
        <v>47</v>
      </c>
      <c r="H192" s="4" t="s">
        <v>48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233719.51</v>
      </c>
      <c r="G193" s="4" t="s">
        <v>49</v>
      </c>
      <c r="H193" s="4" t="s">
        <v>50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233719.51</v>
      </c>
      <c r="X193" s="4">
        <v>1</v>
      </c>
      <c r="Y193" s="4">
        <v>233719.51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0</v>
      </c>
      <c r="G194" s="4" t="s">
        <v>51</v>
      </c>
      <c r="H194" s="4" t="s">
        <v>52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53</v>
      </c>
      <c r="H195" s="4" t="s">
        <v>54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55</v>
      </c>
      <c r="H196" s="4" t="s">
        <v>56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ROUND(Source!U175,O197)</f>
        <v>109.94240000000001</v>
      </c>
      <c r="G197" s="4" t="s">
        <v>57</v>
      </c>
      <c r="H197" s="4" t="s">
        <v>58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109.94240000000001</v>
      </c>
      <c r="X197" s="4">
        <v>1</v>
      </c>
      <c r="Y197" s="4">
        <v>109.94240000000001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ROUND(Source!V175,O198)</f>
        <v>28.625959999999999</v>
      </c>
      <c r="G198" s="4" t="s">
        <v>59</v>
      </c>
      <c r="H198" s="4" t="s">
        <v>60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7</v>
      </c>
      <c r="P198" s="4"/>
      <c r="Q198" s="4"/>
      <c r="R198" s="4"/>
      <c r="S198" s="4"/>
      <c r="T198" s="4"/>
      <c r="U198" s="4"/>
      <c r="V198" s="4"/>
      <c r="W198" s="4">
        <v>28.625959999999999</v>
      </c>
      <c r="X198" s="4">
        <v>1</v>
      </c>
      <c r="Y198" s="4">
        <v>28.625959999999999</v>
      </c>
      <c r="Z198" s="4"/>
      <c r="AA198" s="4"/>
      <c r="AB198" s="4"/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61</v>
      </c>
      <c r="H199" s="4" t="s">
        <v>62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5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63</v>
      </c>
      <c r="H200" s="4" t="s">
        <v>64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82814.7</v>
      </c>
      <c r="G201" s="4" t="s">
        <v>65</v>
      </c>
      <c r="H201" s="4" t="s">
        <v>66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82814.7</v>
      </c>
      <c r="X201" s="4">
        <v>1</v>
      </c>
      <c r="Y201" s="4">
        <v>82814.7</v>
      </c>
      <c r="Z201" s="4"/>
      <c r="AA201" s="4"/>
      <c r="AB201" s="4"/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43541.760000000002</v>
      </c>
      <c r="G202" s="4" t="s">
        <v>67</v>
      </c>
      <c r="H202" s="4" t="s">
        <v>68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43541.760000000002</v>
      </c>
      <c r="X202" s="4">
        <v>1</v>
      </c>
      <c r="Y202" s="4">
        <v>43541.760000000002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233719.51</v>
      </c>
      <c r="G203" s="4" t="s">
        <v>69</v>
      </c>
      <c r="H203" s="4" t="s">
        <v>70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233719.51</v>
      </c>
      <c r="X203" s="4">
        <v>1</v>
      </c>
      <c r="Y203" s="4">
        <v>233719.51</v>
      </c>
      <c r="Z203" s="4"/>
      <c r="AA203" s="4"/>
      <c r="AB203" s="4"/>
    </row>
    <row r="205" spans="1:206" x14ac:dyDescent="0.25">
      <c r="A205" s="1">
        <v>5</v>
      </c>
      <c r="B205" s="1">
        <v>1</v>
      </c>
      <c r="C205" s="1"/>
      <c r="D205" s="1">
        <f>ROW(A218)</f>
        <v>218</v>
      </c>
      <c r="E205" s="1"/>
      <c r="F205" s="1" t="s">
        <v>72</v>
      </c>
      <c r="G205" s="1" t="s">
        <v>172</v>
      </c>
      <c r="H205" s="1" t="s">
        <v>3</v>
      </c>
      <c r="I205" s="1">
        <v>0</v>
      </c>
      <c r="J205" s="1"/>
      <c r="K205" s="1">
        <v>0</v>
      </c>
      <c r="L205" s="1"/>
      <c r="M205" s="1" t="s">
        <v>3</v>
      </c>
      <c r="N205" s="1"/>
      <c r="O205" s="1"/>
      <c r="P205" s="1"/>
      <c r="Q205" s="1"/>
      <c r="R205" s="1"/>
      <c r="S205" s="1">
        <v>0</v>
      </c>
      <c r="T205" s="1"/>
      <c r="U205" s="1" t="s">
        <v>3</v>
      </c>
      <c r="V205" s="1">
        <v>0</v>
      </c>
      <c r="W205" s="1"/>
      <c r="X205" s="1"/>
      <c r="Y205" s="1"/>
      <c r="Z205" s="1"/>
      <c r="AA205" s="1"/>
      <c r="AB205" s="1" t="s">
        <v>3</v>
      </c>
      <c r="AC205" s="1" t="s">
        <v>3</v>
      </c>
      <c r="AD205" s="1" t="s">
        <v>3</v>
      </c>
      <c r="AE205" s="1" t="s">
        <v>3</v>
      </c>
      <c r="AF205" s="1" t="s">
        <v>3</v>
      </c>
      <c r="AG205" s="1" t="s">
        <v>3</v>
      </c>
      <c r="AH205" s="1"/>
      <c r="AI205" s="1"/>
      <c r="AJ205" s="1"/>
      <c r="AK205" s="1"/>
      <c r="AL205" s="1"/>
      <c r="AM205" s="1"/>
      <c r="AN205" s="1"/>
      <c r="AO205" s="1"/>
      <c r="AP205" s="1" t="s">
        <v>3</v>
      </c>
      <c r="AQ205" s="1" t="s">
        <v>3</v>
      </c>
      <c r="AR205" s="1" t="s">
        <v>3</v>
      </c>
      <c r="AS205" s="1"/>
      <c r="AT205" s="1"/>
      <c r="AU205" s="1"/>
      <c r="AV205" s="1"/>
      <c r="AW205" s="1"/>
      <c r="AX205" s="1"/>
      <c r="AY205" s="1"/>
      <c r="AZ205" s="1" t="s">
        <v>3</v>
      </c>
      <c r="BA205" s="1"/>
      <c r="BB205" s="1" t="s">
        <v>3</v>
      </c>
      <c r="BC205" s="1" t="s">
        <v>3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3</v>
      </c>
      <c r="BJ205" s="1" t="s">
        <v>3</v>
      </c>
      <c r="BK205" s="1" t="s">
        <v>3</v>
      </c>
      <c r="BL205" s="1" t="s">
        <v>3</v>
      </c>
      <c r="BM205" s="1" t="s">
        <v>3</v>
      </c>
      <c r="BN205" s="1" t="s">
        <v>3</v>
      </c>
      <c r="BO205" s="1" t="s">
        <v>3</v>
      </c>
      <c r="BP205" s="1" t="s">
        <v>3</v>
      </c>
      <c r="BQ205" s="1"/>
      <c r="BR205" s="1"/>
      <c r="BS205" s="1"/>
      <c r="BT205" s="1"/>
      <c r="BU205" s="1"/>
      <c r="BV205" s="1"/>
      <c r="BW205" s="1"/>
      <c r="BX205" s="1">
        <v>0</v>
      </c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>
        <v>0</v>
      </c>
    </row>
    <row r="207" spans="1:206" x14ac:dyDescent="0.25">
      <c r="A207" s="2">
        <v>52</v>
      </c>
      <c r="B207" s="2">
        <f t="shared" ref="B207:G207" si="138">B218</f>
        <v>1</v>
      </c>
      <c r="C207" s="2">
        <f t="shared" si="138"/>
        <v>5</v>
      </c>
      <c r="D207" s="2">
        <f t="shared" si="138"/>
        <v>205</v>
      </c>
      <c r="E207" s="2">
        <f t="shared" si="138"/>
        <v>0</v>
      </c>
      <c r="F207" s="2" t="str">
        <f t="shared" si="138"/>
        <v>Новый подраздел</v>
      </c>
      <c r="G207" s="2" t="str">
        <f t="shared" si="138"/>
        <v>90.4 Демонтаж, монтаж разъединителей 220 кВ</v>
      </c>
      <c r="H207" s="2"/>
      <c r="I207" s="2"/>
      <c r="J207" s="2"/>
      <c r="K207" s="2"/>
      <c r="L207" s="2"/>
      <c r="M207" s="2"/>
      <c r="N207" s="2"/>
      <c r="O207" s="2">
        <f t="shared" ref="O207:AT207" si="139">O218</f>
        <v>196473.27</v>
      </c>
      <c r="P207" s="2">
        <f t="shared" si="139"/>
        <v>0</v>
      </c>
      <c r="Q207" s="2">
        <f t="shared" si="139"/>
        <v>47398.96</v>
      </c>
      <c r="R207" s="2">
        <f t="shared" si="139"/>
        <v>40143.160000000003</v>
      </c>
      <c r="S207" s="2">
        <f t="shared" si="139"/>
        <v>108931.15</v>
      </c>
      <c r="T207" s="2">
        <f t="shared" si="139"/>
        <v>0</v>
      </c>
      <c r="U207" s="2">
        <f t="shared" si="139"/>
        <v>182.1652</v>
      </c>
      <c r="V207" s="2">
        <f t="shared" si="139"/>
        <v>58.509239999999991</v>
      </c>
      <c r="W207" s="2">
        <f t="shared" si="139"/>
        <v>0</v>
      </c>
      <c r="X207" s="2">
        <f t="shared" si="139"/>
        <v>144602.07999999999</v>
      </c>
      <c r="Y207" s="2">
        <f t="shared" si="139"/>
        <v>76027.899999999994</v>
      </c>
      <c r="Z207" s="2">
        <f t="shared" si="139"/>
        <v>0</v>
      </c>
      <c r="AA207" s="2">
        <f t="shared" si="139"/>
        <v>0</v>
      </c>
      <c r="AB207" s="2">
        <f t="shared" si="139"/>
        <v>196473.27</v>
      </c>
      <c r="AC207" s="2">
        <f t="shared" si="139"/>
        <v>0</v>
      </c>
      <c r="AD207" s="2">
        <f t="shared" si="139"/>
        <v>47398.96</v>
      </c>
      <c r="AE207" s="2">
        <f t="shared" si="139"/>
        <v>40143.160000000003</v>
      </c>
      <c r="AF207" s="2">
        <f t="shared" si="139"/>
        <v>108931.15</v>
      </c>
      <c r="AG207" s="2">
        <f t="shared" si="139"/>
        <v>0</v>
      </c>
      <c r="AH207" s="2">
        <f t="shared" si="139"/>
        <v>182.1652</v>
      </c>
      <c r="AI207" s="2">
        <f t="shared" si="139"/>
        <v>58.509239999999991</v>
      </c>
      <c r="AJ207" s="2">
        <f t="shared" si="139"/>
        <v>0</v>
      </c>
      <c r="AK207" s="2">
        <f t="shared" si="139"/>
        <v>144602.07999999999</v>
      </c>
      <c r="AL207" s="2">
        <f t="shared" si="139"/>
        <v>76027.899999999994</v>
      </c>
      <c r="AM207" s="2">
        <f t="shared" si="139"/>
        <v>0</v>
      </c>
      <c r="AN207" s="2">
        <f t="shared" si="139"/>
        <v>0</v>
      </c>
      <c r="AO207" s="2">
        <f t="shared" si="139"/>
        <v>0</v>
      </c>
      <c r="AP207" s="2">
        <f t="shared" si="139"/>
        <v>0</v>
      </c>
      <c r="AQ207" s="2">
        <f t="shared" si="139"/>
        <v>0</v>
      </c>
      <c r="AR207" s="2">
        <f t="shared" si="139"/>
        <v>417103.25</v>
      </c>
      <c r="AS207" s="2">
        <f t="shared" si="139"/>
        <v>0</v>
      </c>
      <c r="AT207" s="2">
        <f t="shared" si="139"/>
        <v>417103.25</v>
      </c>
      <c r="AU207" s="2">
        <f t="shared" ref="AU207:BZ207" si="140">AU218</f>
        <v>0</v>
      </c>
      <c r="AV207" s="2">
        <f t="shared" si="140"/>
        <v>0</v>
      </c>
      <c r="AW207" s="2">
        <f t="shared" si="140"/>
        <v>0</v>
      </c>
      <c r="AX207" s="2">
        <f t="shared" si="140"/>
        <v>0</v>
      </c>
      <c r="AY207" s="2">
        <f t="shared" si="140"/>
        <v>0</v>
      </c>
      <c r="AZ207" s="2">
        <f t="shared" si="140"/>
        <v>0</v>
      </c>
      <c r="BA207" s="2">
        <f t="shared" si="140"/>
        <v>0</v>
      </c>
      <c r="BB207" s="2">
        <f t="shared" si="140"/>
        <v>0</v>
      </c>
      <c r="BC207" s="2">
        <f t="shared" si="140"/>
        <v>0</v>
      </c>
      <c r="BD207" s="2">
        <f t="shared" si="140"/>
        <v>0</v>
      </c>
      <c r="BE207" s="2">
        <f t="shared" si="140"/>
        <v>0</v>
      </c>
      <c r="BF207" s="2">
        <f t="shared" si="140"/>
        <v>0</v>
      </c>
      <c r="BG207" s="2">
        <f t="shared" si="140"/>
        <v>0</v>
      </c>
      <c r="BH207" s="2">
        <f t="shared" si="140"/>
        <v>0</v>
      </c>
      <c r="BI207" s="2">
        <f t="shared" si="140"/>
        <v>0</v>
      </c>
      <c r="BJ207" s="2">
        <f t="shared" si="140"/>
        <v>0</v>
      </c>
      <c r="BK207" s="2">
        <f t="shared" si="140"/>
        <v>0</v>
      </c>
      <c r="BL207" s="2">
        <f t="shared" si="140"/>
        <v>0</v>
      </c>
      <c r="BM207" s="2">
        <f t="shared" si="140"/>
        <v>0</v>
      </c>
      <c r="BN207" s="2">
        <f t="shared" si="140"/>
        <v>0</v>
      </c>
      <c r="BO207" s="2">
        <f t="shared" si="140"/>
        <v>0</v>
      </c>
      <c r="BP207" s="2">
        <f t="shared" si="140"/>
        <v>0</v>
      </c>
      <c r="BQ207" s="2">
        <f t="shared" si="140"/>
        <v>0</v>
      </c>
      <c r="BR207" s="2">
        <f t="shared" si="140"/>
        <v>0</v>
      </c>
      <c r="BS207" s="2">
        <f t="shared" si="140"/>
        <v>0</v>
      </c>
      <c r="BT207" s="2">
        <f t="shared" si="140"/>
        <v>0</v>
      </c>
      <c r="BU207" s="2">
        <f t="shared" si="140"/>
        <v>0</v>
      </c>
      <c r="BV207" s="2">
        <f t="shared" si="140"/>
        <v>0</v>
      </c>
      <c r="BW207" s="2">
        <f t="shared" si="140"/>
        <v>0</v>
      </c>
      <c r="BX207" s="2">
        <f t="shared" si="140"/>
        <v>0</v>
      </c>
      <c r="BY207" s="2">
        <f t="shared" si="140"/>
        <v>0</v>
      </c>
      <c r="BZ207" s="2">
        <f t="shared" si="140"/>
        <v>0</v>
      </c>
      <c r="CA207" s="2">
        <f t="shared" ref="CA207:DF207" si="141">CA218</f>
        <v>417103.25</v>
      </c>
      <c r="CB207" s="2">
        <f t="shared" si="141"/>
        <v>0</v>
      </c>
      <c r="CC207" s="2">
        <f t="shared" si="141"/>
        <v>417103.25</v>
      </c>
      <c r="CD207" s="2">
        <f t="shared" si="141"/>
        <v>0</v>
      </c>
      <c r="CE207" s="2">
        <f t="shared" si="141"/>
        <v>0</v>
      </c>
      <c r="CF207" s="2">
        <f t="shared" si="141"/>
        <v>0</v>
      </c>
      <c r="CG207" s="2">
        <f t="shared" si="141"/>
        <v>0</v>
      </c>
      <c r="CH207" s="2">
        <f t="shared" si="141"/>
        <v>0</v>
      </c>
      <c r="CI207" s="2">
        <f t="shared" si="141"/>
        <v>0</v>
      </c>
      <c r="CJ207" s="2">
        <f t="shared" si="141"/>
        <v>0</v>
      </c>
      <c r="CK207" s="2">
        <f t="shared" si="141"/>
        <v>0</v>
      </c>
      <c r="CL207" s="2">
        <f t="shared" si="141"/>
        <v>0</v>
      </c>
      <c r="CM207" s="2">
        <f t="shared" si="141"/>
        <v>0</v>
      </c>
      <c r="CN207" s="2">
        <f t="shared" si="141"/>
        <v>0</v>
      </c>
      <c r="CO207" s="2">
        <f t="shared" si="141"/>
        <v>0</v>
      </c>
      <c r="CP207" s="2">
        <f t="shared" si="141"/>
        <v>0</v>
      </c>
      <c r="CQ207" s="2">
        <f t="shared" si="141"/>
        <v>0</v>
      </c>
      <c r="CR207" s="2">
        <f t="shared" si="141"/>
        <v>0</v>
      </c>
      <c r="CS207" s="2">
        <f t="shared" si="141"/>
        <v>0</v>
      </c>
      <c r="CT207" s="2">
        <f t="shared" si="141"/>
        <v>0</v>
      </c>
      <c r="CU207" s="2">
        <f t="shared" si="141"/>
        <v>0</v>
      </c>
      <c r="CV207" s="2">
        <f t="shared" si="141"/>
        <v>0</v>
      </c>
      <c r="CW207" s="2">
        <f t="shared" si="141"/>
        <v>0</v>
      </c>
      <c r="CX207" s="2">
        <f t="shared" si="141"/>
        <v>0</v>
      </c>
      <c r="CY207" s="2">
        <f t="shared" si="141"/>
        <v>0</v>
      </c>
      <c r="CZ207" s="2">
        <f t="shared" si="141"/>
        <v>0</v>
      </c>
      <c r="DA207" s="2">
        <f t="shared" si="141"/>
        <v>0</v>
      </c>
      <c r="DB207" s="2">
        <f t="shared" si="141"/>
        <v>0</v>
      </c>
      <c r="DC207" s="2">
        <f t="shared" si="141"/>
        <v>0</v>
      </c>
      <c r="DD207" s="2">
        <f t="shared" si="141"/>
        <v>0</v>
      </c>
      <c r="DE207" s="2">
        <f t="shared" si="141"/>
        <v>0</v>
      </c>
      <c r="DF207" s="2">
        <f t="shared" si="141"/>
        <v>0</v>
      </c>
      <c r="DG207" s="3">
        <f t="shared" ref="DG207:EL207" si="142">DG218</f>
        <v>0</v>
      </c>
      <c r="DH207" s="3">
        <f t="shared" si="142"/>
        <v>0</v>
      </c>
      <c r="DI207" s="3">
        <f t="shared" si="142"/>
        <v>0</v>
      </c>
      <c r="DJ207" s="3">
        <f t="shared" si="142"/>
        <v>0</v>
      </c>
      <c r="DK207" s="3">
        <f t="shared" si="142"/>
        <v>0</v>
      </c>
      <c r="DL207" s="3">
        <f t="shared" si="142"/>
        <v>0</v>
      </c>
      <c r="DM207" s="3">
        <f t="shared" si="142"/>
        <v>0</v>
      </c>
      <c r="DN207" s="3">
        <f t="shared" si="142"/>
        <v>0</v>
      </c>
      <c r="DO207" s="3">
        <f t="shared" si="142"/>
        <v>0</v>
      </c>
      <c r="DP207" s="3">
        <f t="shared" si="142"/>
        <v>0</v>
      </c>
      <c r="DQ207" s="3">
        <f t="shared" si="142"/>
        <v>0</v>
      </c>
      <c r="DR207" s="3">
        <f t="shared" si="142"/>
        <v>0</v>
      </c>
      <c r="DS207" s="3">
        <f t="shared" si="142"/>
        <v>0</v>
      </c>
      <c r="DT207" s="3">
        <f t="shared" si="142"/>
        <v>0</v>
      </c>
      <c r="DU207" s="3">
        <f t="shared" si="142"/>
        <v>0</v>
      </c>
      <c r="DV207" s="3">
        <f t="shared" si="142"/>
        <v>0</v>
      </c>
      <c r="DW207" s="3">
        <f t="shared" si="142"/>
        <v>0</v>
      </c>
      <c r="DX207" s="3">
        <f t="shared" si="142"/>
        <v>0</v>
      </c>
      <c r="DY207" s="3">
        <f t="shared" si="142"/>
        <v>0</v>
      </c>
      <c r="DZ207" s="3">
        <f t="shared" si="142"/>
        <v>0</v>
      </c>
      <c r="EA207" s="3">
        <f t="shared" si="142"/>
        <v>0</v>
      </c>
      <c r="EB207" s="3">
        <f t="shared" si="142"/>
        <v>0</v>
      </c>
      <c r="EC207" s="3">
        <f t="shared" si="142"/>
        <v>0</v>
      </c>
      <c r="ED207" s="3">
        <f t="shared" si="142"/>
        <v>0</v>
      </c>
      <c r="EE207" s="3">
        <f t="shared" si="142"/>
        <v>0</v>
      </c>
      <c r="EF207" s="3">
        <f t="shared" si="142"/>
        <v>0</v>
      </c>
      <c r="EG207" s="3">
        <f t="shared" si="142"/>
        <v>0</v>
      </c>
      <c r="EH207" s="3">
        <f t="shared" si="142"/>
        <v>0</v>
      </c>
      <c r="EI207" s="3">
        <f t="shared" si="142"/>
        <v>0</v>
      </c>
      <c r="EJ207" s="3">
        <f t="shared" si="142"/>
        <v>0</v>
      </c>
      <c r="EK207" s="3">
        <f t="shared" si="142"/>
        <v>0</v>
      </c>
      <c r="EL207" s="3">
        <f t="shared" si="142"/>
        <v>0</v>
      </c>
      <c r="EM207" s="3">
        <f t="shared" ref="EM207:FR207" si="143">EM218</f>
        <v>0</v>
      </c>
      <c r="EN207" s="3">
        <f t="shared" si="143"/>
        <v>0</v>
      </c>
      <c r="EO207" s="3">
        <f t="shared" si="143"/>
        <v>0</v>
      </c>
      <c r="EP207" s="3">
        <f t="shared" si="143"/>
        <v>0</v>
      </c>
      <c r="EQ207" s="3">
        <f t="shared" si="143"/>
        <v>0</v>
      </c>
      <c r="ER207" s="3">
        <f t="shared" si="143"/>
        <v>0</v>
      </c>
      <c r="ES207" s="3">
        <f t="shared" si="143"/>
        <v>0</v>
      </c>
      <c r="ET207" s="3">
        <f t="shared" si="143"/>
        <v>0</v>
      </c>
      <c r="EU207" s="3">
        <f t="shared" si="143"/>
        <v>0</v>
      </c>
      <c r="EV207" s="3">
        <f t="shared" si="143"/>
        <v>0</v>
      </c>
      <c r="EW207" s="3">
        <f t="shared" si="143"/>
        <v>0</v>
      </c>
      <c r="EX207" s="3">
        <f t="shared" si="143"/>
        <v>0</v>
      </c>
      <c r="EY207" s="3">
        <f t="shared" si="143"/>
        <v>0</v>
      </c>
      <c r="EZ207" s="3">
        <f t="shared" si="143"/>
        <v>0</v>
      </c>
      <c r="FA207" s="3">
        <f t="shared" si="143"/>
        <v>0</v>
      </c>
      <c r="FB207" s="3">
        <f t="shared" si="143"/>
        <v>0</v>
      </c>
      <c r="FC207" s="3">
        <f t="shared" si="143"/>
        <v>0</v>
      </c>
      <c r="FD207" s="3">
        <f t="shared" si="143"/>
        <v>0</v>
      </c>
      <c r="FE207" s="3">
        <f t="shared" si="143"/>
        <v>0</v>
      </c>
      <c r="FF207" s="3">
        <f t="shared" si="143"/>
        <v>0</v>
      </c>
      <c r="FG207" s="3">
        <f t="shared" si="143"/>
        <v>0</v>
      </c>
      <c r="FH207" s="3">
        <f t="shared" si="143"/>
        <v>0</v>
      </c>
      <c r="FI207" s="3">
        <f t="shared" si="143"/>
        <v>0</v>
      </c>
      <c r="FJ207" s="3">
        <f t="shared" si="143"/>
        <v>0</v>
      </c>
      <c r="FK207" s="3">
        <f t="shared" si="143"/>
        <v>0</v>
      </c>
      <c r="FL207" s="3">
        <f t="shared" si="143"/>
        <v>0</v>
      </c>
      <c r="FM207" s="3">
        <f t="shared" si="143"/>
        <v>0</v>
      </c>
      <c r="FN207" s="3">
        <f t="shared" si="143"/>
        <v>0</v>
      </c>
      <c r="FO207" s="3">
        <f t="shared" si="143"/>
        <v>0</v>
      </c>
      <c r="FP207" s="3">
        <f t="shared" si="143"/>
        <v>0</v>
      </c>
      <c r="FQ207" s="3">
        <f t="shared" si="143"/>
        <v>0</v>
      </c>
      <c r="FR207" s="3">
        <f t="shared" si="143"/>
        <v>0</v>
      </c>
      <c r="FS207" s="3">
        <f t="shared" ref="FS207:GX207" si="144">FS218</f>
        <v>0</v>
      </c>
      <c r="FT207" s="3">
        <f t="shared" si="144"/>
        <v>0</v>
      </c>
      <c r="FU207" s="3">
        <f t="shared" si="144"/>
        <v>0</v>
      </c>
      <c r="FV207" s="3">
        <f t="shared" si="144"/>
        <v>0</v>
      </c>
      <c r="FW207" s="3">
        <f t="shared" si="144"/>
        <v>0</v>
      </c>
      <c r="FX207" s="3">
        <f t="shared" si="144"/>
        <v>0</v>
      </c>
      <c r="FY207" s="3">
        <f t="shared" si="144"/>
        <v>0</v>
      </c>
      <c r="FZ207" s="3">
        <f t="shared" si="144"/>
        <v>0</v>
      </c>
      <c r="GA207" s="3">
        <f t="shared" si="144"/>
        <v>0</v>
      </c>
      <c r="GB207" s="3">
        <f t="shared" si="144"/>
        <v>0</v>
      </c>
      <c r="GC207" s="3">
        <f t="shared" si="144"/>
        <v>0</v>
      </c>
      <c r="GD207" s="3">
        <f t="shared" si="144"/>
        <v>0</v>
      </c>
      <c r="GE207" s="3">
        <f t="shared" si="144"/>
        <v>0</v>
      </c>
      <c r="GF207" s="3">
        <f t="shared" si="144"/>
        <v>0</v>
      </c>
      <c r="GG207" s="3">
        <f t="shared" si="144"/>
        <v>0</v>
      </c>
      <c r="GH207" s="3">
        <f t="shared" si="144"/>
        <v>0</v>
      </c>
      <c r="GI207" s="3">
        <f t="shared" si="144"/>
        <v>0</v>
      </c>
      <c r="GJ207" s="3">
        <f t="shared" si="144"/>
        <v>0</v>
      </c>
      <c r="GK207" s="3">
        <f t="shared" si="144"/>
        <v>0</v>
      </c>
      <c r="GL207" s="3">
        <f t="shared" si="144"/>
        <v>0</v>
      </c>
      <c r="GM207" s="3">
        <f t="shared" si="144"/>
        <v>0</v>
      </c>
      <c r="GN207" s="10">
        <f t="shared" si="144"/>
        <v>0</v>
      </c>
      <c r="GO207" s="3">
        <f t="shared" si="144"/>
        <v>0</v>
      </c>
      <c r="GP207" s="3">
        <f t="shared" si="144"/>
        <v>0</v>
      </c>
      <c r="GQ207" s="3">
        <f t="shared" si="144"/>
        <v>0</v>
      </c>
      <c r="GR207" s="3">
        <f t="shared" si="144"/>
        <v>0</v>
      </c>
      <c r="GS207" s="3">
        <f t="shared" si="144"/>
        <v>0</v>
      </c>
      <c r="GT207" s="3">
        <f t="shared" si="144"/>
        <v>0</v>
      </c>
      <c r="GU207" s="3">
        <f t="shared" si="144"/>
        <v>0</v>
      </c>
      <c r="GV207" s="3">
        <f t="shared" si="144"/>
        <v>0</v>
      </c>
      <c r="GW207" s="3">
        <f t="shared" si="144"/>
        <v>0</v>
      </c>
      <c r="GX207" s="3">
        <f t="shared" si="144"/>
        <v>0</v>
      </c>
    </row>
    <row r="209" spans="1:245" x14ac:dyDescent="0.25">
      <c r="A209">
        <v>17</v>
      </c>
      <c r="B209">
        <v>1</v>
      </c>
      <c r="C209">
        <f>ROW(SmtRes!A191)</f>
        <v>191</v>
      </c>
      <c r="D209">
        <f>ROW(EtalonRes!A191)</f>
        <v>191</v>
      </c>
      <c r="E209" t="s">
        <v>173</v>
      </c>
      <c r="F209" t="s">
        <v>174</v>
      </c>
      <c r="G209" t="s">
        <v>175</v>
      </c>
      <c r="H209" t="s">
        <v>77</v>
      </c>
      <c r="I209">
        <v>1</v>
      </c>
      <c r="J209">
        <v>0</v>
      </c>
      <c r="K209">
        <v>1</v>
      </c>
      <c r="O209">
        <f>ROUND(CP209,2)</f>
        <v>34182.559999999998</v>
      </c>
      <c r="P209">
        <f>SUMIF(SmtRes!AQ179:'SmtRes'!AQ191,"=1",SmtRes!DF179:'SmtRes'!DF191)</f>
        <v>0</v>
      </c>
      <c r="Q209">
        <f>SUMIF(SmtRes!AQ179:'SmtRes'!AQ191,"=1",SmtRes!DG179:'SmtRes'!DG191)</f>
        <v>8211.619999999999</v>
      </c>
      <c r="R209">
        <f>SUMIF(SmtRes!AQ179:'SmtRes'!AQ191,"=1",SmtRes!DH179:'SmtRes'!DH191)</f>
        <v>7071.7800000000007</v>
      </c>
      <c r="S209">
        <f>SUMIF(SmtRes!AQ179:'SmtRes'!AQ191,"=1",SmtRes!DI179:'SmtRes'!DI191)</f>
        <v>18899.16</v>
      </c>
      <c r="T209">
        <f t="shared" ref="T209:T216" si="145">ROUND(CU209*I209,2)</f>
        <v>0</v>
      </c>
      <c r="U209">
        <f>SUMIF(SmtRes!AQ179:'SmtRes'!AQ191,"=1",SmtRes!CV179:'SmtRes'!CV191)</f>
        <v>31.605</v>
      </c>
      <c r="V209">
        <f>SUMIF(SmtRes!AQ179:'SmtRes'!AQ191,"=1",SmtRes!CW179:'SmtRes'!CW191)</f>
        <v>10.342359999999999</v>
      </c>
      <c r="W209">
        <f t="shared" ref="W209:W216" si="146">ROUND(CX209*I209,2)</f>
        <v>0</v>
      </c>
      <c r="X209">
        <f t="shared" ref="X209:Y216" si="147">ROUND(CY209,2)</f>
        <v>25191.81</v>
      </c>
      <c r="Y209">
        <f t="shared" si="147"/>
        <v>13245.18</v>
      </c>
      <c r="AA209">
        <v>53276774</v>
      </c>
      <c r="AB209">
        <f t="shared" ref="AB209:AB216" si="148">ROUND((AC209+AD209+AF209),6)</f>
        <v>26844.480319999999</v>
      </c>
      <c r="AC209">
        <f>ROUND((0),6)</f>
        <v>0</v>
      </c>
      <c r="AD209">
        <f>ROUND((((SUM(SmtRes!BR179:'SmtRes'!BR191))-(SUM(SmtRes!BS179:'SmtRes'!BS191)))+AE209),6)</f>
        <v>7945.3224200000004</v>
      </c>
      <c r="AE209">
        <f>ROUND((SUM(SmtRes!BS179:'SmtRes'!BS191)),6)</f>
        <v>7071.7752700000001</v>
      </c>
      <c r="AF209">
        <f>ROUND((SUM(SmtRes!BT179:'SmtRes'!BT191)),6)</f>
        <v>18899.157899999998</v>
      </c>
      <c r="AG209">
        <f t="shared" ref="AG209:AG216" si="149">ROUND((AP209),6)</f>
        <v>0</v>
      </c>
      <c r="AH209">
        <f>(SUM(SmtRes!BU179:'SmtRes'!BU191))</f>
        <v>31.605</v>
      </c>
      <c r="AI209">
        <f>(SUM(SmtRes!BV179:'SmtRes'!BV191))</f>
        <v>10.342359999999999</v>
      </c>
      <c r="AJ209">
        <f t="shared" ref="AJ209:AJ216" si="150">(AS209)</f>
        <v>0</v>
      </c>
      <c r="AK209">
        <v>58772.464599999999</v>
      </c>
      <c r="AL209">
        <v>2433.1696000000002</v>
      </c>
      <c r="AM209">
        <v>13198.209999999997</v>
      </c>
      <c r="AN209">
        <v>11747.135</v>
      </c>
      <c r="AO209">
        <v>31393.95</v>
      </c>
      <c r="AP209">
        <v>0</v>
      </c>
      <c r="AQ209">
        <v>52.5</v>
      </c>
      <c r="AR209">
        <v>17.18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176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123</v>
      </c>
      <c r="CO209">
        <v>0</v>
      </c>
      <c r="CP209">
        <f>(P209+Q209+S209+R209)</f>
        <v>34182.559999999998</v>
      </c>
      <c r="CQ209">
        <f>SUMIF(SmtRes!AQ179:'SmtRes'!AQ191,"=1",SmtRes!AA179:'SmtRes'!AA191)</f>
        <v>315978.72000000003</v>
      </c>
      <c r="CR209">
        <f>SUMIF(SmtRes!AQ179:'SmtRes'!AQ191,"=1",SmtRes!AB179:'SmtRes'!AB191)</f>
        <v>2292.0199999999995</v>
      </c>
      <c r="CS209">
        <f>SUMIF(SmtRes!AQ179:'SmtRes'!AQ191,"=1",SmtRes!AC179:'SmtRes'!AC191)</f>
        <v>1999.21</v>
      </c>
      <c r="CT209">
        <f>SUMIF(SmtRes!AQ179:'SmtRes'!AQ191,"=1",SmtRes!AD179:'SmtRes'!AD191)</f>
        <v>597.98</v>
      </c>
      <c r="CU209">
        <f>AG209</f>
        <v>0</v>
      </c>
      <c r="CV209">
        <f>SUMIF(SmtRes!AQ179:'SmtRes'!AQ191,"=1",SmtRes!BU179:'SmtRes'!BU191)</f>
        <v>31.605</v>
      </c>
      <c r="CW209">
        <f>SUMIF(SmtRes!AQ179:'SmtRes'!AQ191,"=1",SmtRes!BV179:'SmtRes'!BV191)</f>
        <v>10.342359999999999</v>
      </c>
      <c r="CX209">
        <f>AJ209</f>
        <v>0</v>
      </c>
      <c r="CY209">
        <f>(((S209+R209)*AT209)/100)</f>
        <v>25191.811800000003</v>
      </c>
      <c r="CZ209">
        <f>(((S209+R209)*AU209)/100)</f>
        <v>13245.179400000001</v>
      </c>
      <c r="DC209" t="s">
        <v>3</v>
      </c>
      <c r="DD209" t="s">
        <v>80</v>
      </c>
      <c r="DE209" t="s">
        <v>81</v>
      </c>
      <c r="DF209" t="s">
        <v>81</v>
      </c>
      <c r="DG209" t="s">
        <v>81</v>
      </c>
      <c r="DH209" t="s">
        <v>3</v>
      </c>
      <c r="DI209" t="s">
        <v>81</v>
      </c>
      <c r="DJ209" t="s">
        <v>81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77</v>
      </c>
      <c r="DW209" t="s">
        <v>77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50672987</v>
      </c>
      <c r="EF209">
        <v>3</v>
      </c>
      <c r="EG209" t="s">
        <v>124</v>
      </c>
      <c r="EH209">
        <v>0</v>
      </c>
      <c r="EI209" t="s">
        <v>3</v>
      </c>
      <c r="EJ209">
        <v>2</v>
      </c>
      <c r="EK209">
        <v>108001</v>
      </c>
      <c r="EL209" t="s">
        <v>125</v>
      </c>
      <c r="EM209" t="s">
        <v>126</v>
      </c>
      <c r="EO209" t="s">
        <v>127</v>
      </c>
      <c r="EQ209">
        <v>1310720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52.5</v>
      </c>
      <c r="EX209">
        <v>17.18</v>
      </c>
      <c r="EY209">
        <v>0</v>
      </c>
      <c r="FQ209">
        <v>0</v>
      </c>
      <c r="FR209">
        <f t="shared" ref="FR209:FR216" si="151">ROUND(IF(BI209=3,GM209,0),2)</f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-750494658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ref="GL209:GL216" si="152">ROUND(IF(AND(BH209=3,BI209=3,FS209&lt;&gt;0),P209,0),2)</f>
        <v>0</v>
      </c>
      <c r="GM209">
        <f t="shared" ref="GM209:GM216" si="153">ROUND(O209+X209+Y209,2)+GX209</f>
        <v>72619.55</v>
      </c>
      <c r="GN209" s="9">
        <f t="shared" ref="GN209:GN216" si="154">IF(OR(BI209=0,BI209=1),GM209-GX209,0)</f>
        <v>0</v>
      </c>
      <c r="GO209">
        <f t="shared" ref="GO209:GO216" si="155">IF(BI209=2,GM209-GX209,0)</f>
        <v>72619.55</v>
      </c>
      <c r="GP209">
        <f t="shared" ref="GP209:GP216" si="156">IF(BI209=4,GM209-GX209,0)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ref="GV209:GV216" si="157">ROUND((GT209),6)</f>
        <v>0</v>
      </c>
      <c r="GW209">
        <v>1</v>
      </c>
      <c r="GX209">
        <f t="shared" ref="GX209:GX216" si="158">ROUND(HC209*I209,2)</f>
        <v>0</v>
      </c>
      <c r="HA209">
        <v>0</v>
      </c>
      <c r="HB209">
        <v>0</v>
      </c>
      <c r="HC209">
        <f>GV209*GW209</f>
        <v>0</v>
      </c>
      <c r="HE209" t="s">
        <v>3</v>
      </c>
      <c r="HF209" t="s">
        <v>3</v>
      </c>
      <c r="HM209" t="s">
        <v>3</v>
      </c>
      <c r="HN209" t="s">
        <v>128</v>
      </c>
      <c r="HO209" t="s">
        <v>129</v>
      </c>
      <c r="HP209" t="s">
        <v>125</v>
      </c>
      <c r="HQ209" t="s">
        <v>125</v>
      </c>
      <c r="IK209">
        <v>0</v>
      </c>
    </row>
    <row r="210" spans="1:245" x14ac:dyDescent="0.25">
      <c r="A210">
        <v>18</v>
      </c>
      <c r="B210">
        <v>1</v>
      </c>
      <c r="C210">
        <v>191</v>
      </c>
      <c r="E210" t="s">
        <v>177</v>
      </c>
      <c r="F210" t="s">
        <v>131</v>
      </c>
      <c r="G210" t="s">
        <v>132</v>
      </c>
      <c r="H210" t="s">
        <v>133</v>
      </c>
      <c r="I210">
        <f>J210</f>
        <v>2</v>
      </c>
      <c r="J210">
        <v>2</v>
      </c>
      <c r="K210">
        <v>2</v>
      </c>
      <c r="O210">
        <f>ROUND(P210,2)</f>
        <v>0</v>
      </c>
      <c r="P210">
        <f>ROUND(ROUND((ROUND(SUMIF(SmtRes!AQ179:'SmtRes'!AQ191,"=1",SmtRes!CU179:'SmtRes'!CU191),2)*ROUND(0,7)),2)*I210/100,2)</f>
        <v>0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145"/>
        <v>0</v>
      </c>
      <c r="U210">
        <f>ROUND(CV210*I210,7)</f>
        <v>0</v>
      </c>
      <c r="V210">
        <f>ROUND(CW210*I210,7)</f>
        <v>0</v>
      </c>
      <c r="W210">
        <f t="shared" si="146"/>
        <v>0</v>
      </c>
      <c r="X210">
        <f t="shared" si="147"/>
        <v>0</v>
      </c>
      <c r="Y210">
        <f t="shared" si="147"/>
        <v>0</v>
      </c>
      <c r="AA210">
        <v>53276774</v>
      </c>
      <c r="AB210">
        <f t="shared" si="148"/>
        <v>0</v>
      </c>
      <c r="AC210">
        <f>ROUND(((ES210*ROUND(0,7))),6)</f>
        <v>0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 t="shared" si="149"/>
        <v>0</v>
      </c>
      <c r="AH210">
        <f>(EW210)</f>
        <v>0</v>
      </c>
      <c r="AI210">
        <f>(EX210)</f>
        <v>0</v>
      </c>
      <c r="AJ210">
        <f t="shared" si="150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3</v>
      </c>
      <c r="BM210">
        <v>108001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0</f>
        <v>0</v>
      </c>
      <c r="CQ210">
        <f>0</f>
        <v>0</v>
      </c>
      <c r="CR210">
        <f>0</f>
        <v>0</v>
      </c>
      <c r="CS210">
        <f>0</f>
        <v>0</v>
      </c>
      <c r="CT210">
        <f>0</f>
        <v>0</v>
      </c>
      <c r="CU210">
        <f>0</f>
        <v>0</v>
      </c>
      <c r="CV210">
        <f>0</f>
        <v>0</v>
      </c>
      <c r="CW210">
        <f>0</f>
        <v>0</v>
      </c>
      <c r="CX210">
        <f>0</f>
        <v>0</v>
      </c>
      <c r="CY210">
        <f>0</f>
        <v>0</v>
      </c>
      <c r="CZ210">
        <f>0</f>
        <v>0</v>
      </c>
      <c r="DC210" t="s">
        <v>3</v>
      </c>
      <c r="DD210" t="s">
        <v>80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133</v>
      </c>
      <c r="DW210" t="s">
        <v>133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50672987</v>
      </c>
      <c r="EF210">
        <v>3</v>
      </c>
      <c r="EG210" t="s">
        <v>124</v>
      </c>
      <c r="EH210">
        <v>0</v>
      </c>
      <c r="EI210" t="s">
        <v>3</v>
      </c>
      <c r="EJ210">
        <v>2</v>
      </c>
      <c r="EK210">
        <v>108001</v>
      </c>
      <c r="EL210" t="s">
        <v>125</v>
      </c>
      <c r="EM210" t="s">
        <v>126</v>
      </c>
      <c r="EO210" t="s">
        <v>3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151"/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274903907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52"/>
        <v>0</v>
      </c>
      <c r="GM210">
        <f t="shared" si="153"/>
        <v>0</v>
      </c>
      <c r="GN210" s="9">
        <f t="shared" si="154"/>
        <v>0</v>
      </c>
      <c r="GO210">
        <f t="shared" si="155"/>
        <v>0</v>
      </c>
      <c r="GP210">
        <f t="shared" si="156"/>
        <v>0</v>
      </c>
      <c r="GR210">
        <v>0</v>
      </c>
      <c r="GS210">
        <v>3</v>
      </c>
      <c r="GT210">
        <v>0</v>
      </c>
      <c r="GU210" t="s">
        <v>3</v>
      </c>
      <c r="GV210">
        <f t="shared" si="157"/>
        <v>0</v>
      </c>
      <c r="GW210">
        <v>1</v>
      </c>
      <c r="GX210">
        <f t="shared" si="158"/>
        <v>0</v>
      </c>
      <c r="HA210">
        <v>0</v>
      </c>
      <c r="HB210">
        <v>0</v>
      </c>
      <c r="HC210">
        <f>0</f>
        <v>0</v>
      </c>
      <c r="HE210" t="s">
        <v>3</v>
      </c>
      <c r="HF210" t="s">
        <v>3</v>
      </c>
      <c r="HM210" t="s">
        <v>3</v>
      </c>
      <c r="HN210" t="s">
        <v>128</v>
      </c>
      <c r="HO210" t="s">
        <v>129</v>
      </c>
      <c r="HP210" t="s">
        <v>125</v>
      </c>
      <c r="HQ210" t="s">
        <v>125</v>
      </c>
      <c r="IK210">
        <v>0</v>
      </c>
    </row>
    <row r="211" spans="1:245" x14ac:dyDescent="0.25">
      <c r="A211">
        <v>17</v>
      </c>
      <c r="B211">
        <v>1</v>
      </c>
      <c r="C211">
        <f>ROW(SmtRes!A204)</f>
        <v>204</v>
      </c>
      <c r="D211">
        <f>ROW(EtalonRes!A204)</f>
        <v>204</v>
      </c>
      <c r="E211" t="s">
        <v>178</v>
      </c>
      <c r="F211" t="s">
        <v>179</v>
      </c>
      <c r="G211" t="s">
        <v>180</v>
      </c>
      <c r="H211" t="s">
        <v>77</v>
      </c>
      <c r="I211">
        <v>1</v>
      </c>
      <c r="J211">
        <v>0</v>
      </c>
      <c r="K211">
        <v>1</v>
      </c>
      <c r="O211">
        <f>ROUND(CP211,2)</f>
        <v>46718.2</v>
      </c>
      <c r="P211">
        <f>SUMIF(SmtRes!AQ192:'SmtRes'!AQ204,"=1",SmtRes!DF192:'SmtRes'!DF204)</f>
        <v>0</v>
      </c>
      <c r="Q211">
        <f>SUMIF(SmtRes!AQ192:'SmtRes'!AQ204,"=1",SmtRes!DG192:'SmtRes'!DG204)</f>
        <v>11305.6</v>
      </c>
      <c r="R211">
        <f>SUMIF(SmtRes!AQ192:'SmtRes'!AQ204,"=1",SmtRes!DH192:'SmtRes'!DH204)</f>
        <v>9457.76</v>
      </c>
      <c r="S211">
        <f>SUMIF(SmtRes!AQ192:'SmtRes'!AQ204,"=1",SmtRes!DI192:'SmtRes'!DI204)</f>
        <v>25954.84</v>
      </c>
      <c r="T211">
        <f t="shared" si="145"/>
        <v>0</v>
      </c>
      <c r="U211">
        <f>SUMIF(SmtRes!AQ192:'SmtRes'!AQ204,"=1",SmtRes!CV192:'SmtRes'!CV204)</f>
        <v>43.404200000000003</v>
      </c>
      <c r="V211">
        <f>SUMIF(SmtRes!AQ192:'SmtRes'!AQ204,"=1",SmtRes!CW192:'SmtRes'!CW204)</f>
        <v>13.74968</v>
      </c>
      <c r="W211">
        <f t="shared" si="146"/>
        <v>0</v>
      </c>
      <c r="X211">
        <f t="shared" si="147"/>
        <v>34350.22</v>
      </c>
      <c r="Y211">
        <f t="shared" si="147"/>
        <v>18060.43</v>
      </c>
      <c r="AA211">
        <v>53276774</v>
      </c>
      <c r="AB211">
        <f t="shared" si="148"/>
        <v>36921.655226000003</v>
      </c>
      <c r="AC211">
        <f>ROUND((0),6)</f>
        <v>0</v>
      </c>
      <c r="AD211">
        <f>ROUND((((SUM(SmtRes!BR192:'SmtRes'!BR204))-(SUM(SmtRes!BS192:'SmtRes'!BS204)))+AE211),6)</f>
        <v>10966.81171</v>
      </c>
      <c r="AE211">
        <f>ROUND((SUM(SmtRes!BS192:'SmtRes'!BS204)),6)</f>
        <v>9457.7590459999992</v>
      </c>
      <c r="AF211">
        <f>ROUND((SUM(SmtRes!BT192:'SmtRes'!BT204)),6)</f>
        <v>25954.843516000001</v>
      </c>
      <c r="AG211">
        <f t="shared" si="149"/>
        <v>0</v>
      </c>
      <c r="AH211">
        <f>(SUM(SmtRes!BU192:'SmtRes'!BU204))</f>
        <v>43.404199999999989</v>
      </c>
      <c r="AI211">
        <f>(SUM(SmtRes!BV192:'SmtRes'!BV204))</f>
        <v>13.74968</v>
      </c>
      <c r="AJ211">
        <f t="shared" si="150"/>
        <v>0</v>
      </c>
      <c r="AK211">
        <v>79475.385999999999</v>
      </c>
      <c r="AL211">
        <v>2433.1696000000002</v>
      </c>
      <c r="AM211">
        <v>18217.2952</v>
      </c>
      <c r="AN211">
        <v>15710.563200000001</v>
      </c>
      <c r="AO211">
        <v>43114.358</v>
      </c>
      <c r="AP211">
        <v>0</v>
      </c>
      <c r="AQ211">
        <v>72.099999999999994</v>
      </c>
      <c r="AR211">
        <v>22.84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2</v>
      </c>
      <c r="BJ211" t="s">
        <v>181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123</v>
      </c>
      <c r="CO211">
        <v>0</v>
      </c>
      <c r="CP211">
        <f>(P211+Q211+S211+R211)</f>
        <v>46718.200000000004</v>
      </c>
      <c r="CQ211">
        <f>SUMIF(SmtRes!AQ192:'SmtRes'!AQ204,"=1",SmtRes!AA192:'SmtRes'!AA204)</f>
        <v>315978.72000000003</v>
      </c>
      <c r="CR211">
        <f>SUMIF(SmtRes!AQ192:'SmtRes'!AQ204,"=1",SmtRes!AB192:'SmtRes'!AB204)</f>
        <v>2292.0199999999995</v>
      </c>
      <c r="CS211">
        <f>SUMIF(SmtRes!AQ192:'SmtRes'!AQ204,"=1",SmtRes!AC192:'SmtRes'!AC204)</f>
        <v>1999.21</v>
      </c>
      <c r="CT211">
        <f>SUMIF(SmtRes!AQ192:'SmtRes'!AQ204,"=1",SmtRes!AD192:'SmtRes'!AD204)</f>
        <v>597.98</v>
      </c>
      <c r="CU211">
        <f>AG211</f>
        <v>0</v>
      </c>
      <c r="CV211">
        <f>SUMIF(SmtRes!AQ192:'SmtRes'!AQ204,"=1",SmtRes!BU192:'SmtRes'!BU204)</f>
        <v>43.404199999999989</v>
      </c>
      <c r="CW211">
        <f>SUMIF(SmtRes!AQ192:'SmtRes'!AQ204,"=1",SmtRes!BV192:'SmtRes'!BV204)</f>
        <v>13.74968</v>
      </c>
      <c r="CX211">
        <f>AJ211</f>
        <v>0</v>
      </c>
      <c r="CY211">
        <f>(((S211+R211)*AT211)/100)</f>
        <v>34350.221999999994</v>
      </c>
      <c r="CZ211">
        <f>(((S211+R211)*AU211)/100)</f>
        <v>18060.425999999999</v>
      </c>
      <c r="DC211" t="s">
        <v>3</v>
      </c>
      <c r="DD211" t="s">
        <v>80</v>
      </c>
      <c r="DE211" t="s">
        <v>81</v>
      </c>
      <c r="DF211" t="s">
        <v>81</v>
      </c>
      <c r="DG211" t="s">
        <v>81</v>
      </c>
      <c r="DH211" t="s">
        <v>3</v>
      </c>
      <c r="DI211" t="s">
        <v>81</v>
      </c>
      <c r="DJ211" t="s">
        <v>81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77</v>
      </c>
      <c r="DW211" t="s">
        <v>77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50672987</v>
      </c>
      <c r="EF211">
        <v>3</v>
      </c>
      <c r="EG211" t="s">
        <v>124</v>
      </c>
      <c r="EH211">
        <v>0</v>
      </c>
      <c r="EI211" t="s">
        <v>3</v>
      </c>
      <c r="EJ211">
        <v>2</v>
      </c>
      <c r="EK211">
        <v>108001</v>
      </c>
      <c r="EL211" t="s">
        <v>125</v>
      </c>
      <c r="EM211" t="s">
        <v>126</v>
      </c>
      <c r="EO211" t="s">
        <v>127</v>
      </c>
      <c r="EQ211">
        <v>1310720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72.099999999999994</v>
      </c>
      <c r="EX211">
        <v>22.84</v>
      </c>
      <c r="EY211">
        <v>0</v>
      </c>
      <c r="FQ211">
        <v>0</v>
      </c>
      <c r="FR211">
        <f t="shared" si="151"/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-225186103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52"/>
        <v>0</v>
      </c>
      <c r="GM211">
        <f t="shared" si="153"/>
        <v>99128.85</v>
      </c>
      <c r="GN211" s="9">
        <f t="shared" si="154"/>
        <v>0</v>
      </c>
      <c r="GO211">
        <f t="shared" si="155"/>
        <v>99128.85</v>
      </c>
      <c r="GP211">
        <f t="shared" si="156"/>
        <v>0</v>
      </c>
      <c r="GR211">
        <v>0</v>
      </c>
      <c r="GS211">
        <v>3</v>
      </c>
      <c r="GT211">
        <v>0</v>
      </c>
      <c r="GU211" t="s">
        <v>3</v>
      </c>
      <c r="GV211">
        <f t="shared" si="157"/>
        <v>0</v>
      </c>
      <c r="GW211">
        <v>1</v>
      </c>
      <c r="GX211">
        <f t="shared" si="158"/>
        <v>0</v>
      </c>
      <c r="HA211">
        <v>0</v>
      </c>
      <c r="HB211">
        <v>0</v>
      </c>
      <c r="HC211">
        <f>GV211*GW211</f>
        <v>0</v>
      </c>
      <c r="HE211" t="s">
        <v>3</v>
      </c>
      <c r="HF211" t="s">
        <v>3</v>
      </c>
      <c r="HM211" t="s">
        <v>3</v>
      </c>
      <c r="HN211" t="s">
        <v>128</v>
      </c>
      <c r="HO211" t="s">
        <v>129</v>
      </c>
      <c r="HP211" t="s">
        <v>125</v>
      </c>
      <c r="HQ211" t="s">
        <v>125</v>
      </c>
      <c r="IK211">
        <v>0</v>
      </c>
    </row>
    <row r="212" spans="1:245" x14ac:dyDescent="0.25">
      <c r="A212">
        <v>18</v>
      </c>
      <c r="B212">
        <v>1</v>
      </c>
      <c r="C212">
        <v>204</v>
      </c>
      <c r="E212" t="s">
        <v>182</v>
      </c>
      <c r="F212" t="s">
        <v>131</v>
      </c>
      <c r="G212" t="s">
        <v>132</v>
      </c>
      <c r="H212" t="s">
        <v>133</v>
      </c>
      <c r="I212">
        <f>J212</f>
        <v>2</v>
      </c>
      <c r="J212">
        <v>2</v>
      </c>
      <c r="K212">
        <v>2</v>
      </c>
      <c r="O212">
        <f>ROUND(P212,2)</f>
        <v>0</v>
      </c>
      <c r="P212">
        <f>ROUND(ROUND((ROUND(SUMIF(SmtRes!AQ192:'SmtRes'!AQ204,"=1",SmtRes!CU192:'SmtRes'!CU204),2)*ROUND(0,7)),2)*I212/100,2)</f>
        <v>0</v>
      </c>
      <c r="Q212">
        <f>ROUND(CR212*I212,2)</f>
        <v>0</v>
      </c>
      <c r="R212">
        <f>ROUND(CS212*I212,2)</f>
        <v>0</v>
      </c>
      <c r="S212">
        <f>ROUND(CT212*I212,2)</f>
        <v>0</v>
      </c>
      <c r="T212">
        <f t="shared" si="145"/>
        <v>0</v>
      </c>
      <c r="U212">
        <f>ROUND(CV212*I212,7)</f>
        <v>0</v>
      </c>
      <c r="V212">
        <f>ROUND(CW212*I212,7)</f>
        <v>0</v>
      </c>
      <c r="W212">
        <f t="shared" si="146"/>
        <v>0</v>
      </c>
      <c r="X212">
        <f t="shared" si="147"/>
        <v>0</v>
      </c>
      <c r="Y212">
        <f t="shared" si="147"/>
        <v>0</v>
      </c>
      <c r="AA212">
        <v>53276774</v>
      </c>
      <c r="AB212">
        <f t="shared" si="148"/>
        <v>0</v>
      </c>
      <c r="AC212">
        <f>ROUND(((ES212*ROUND(0,7))),6)</f>
        <v>0</v>
      </c>
      <c r="AD212">
        <f>ROUND((((ET212)-(EU212))+AE212),6)</f>
        <v>0</v>
      </c>
      <c r="AE212">
        <f>ROUND((EU212),6)</f>
        <v>0</v>
      </c>
      <c r="AF212">
        <f>ROUND((EV212),6)</f>
        <v>0</v>
      </c>
      <c r="AG212">
        <f t="shared" si="149"/>
        <v>0</v>
      </c>
      <c r="AH212">
        <f>(EW212)</f>
        <v>0</v>
      </c>
      <c r="AI212">
        <f>(EX212)</f>
        <v>0</v>
      </c>
      <c r="AJ212">
        <f t="shared" si="150"/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97</v>
      </c>
      <c r="AU212">
        <v>51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2</v>
      </c>
      <c r="BJ212" t="s">
        <v>3</v>
      </c>
      <c r="BM212">
        <v>108001</v>
      </c>
      <c r="BN212">
        <v>0</v>
      </c>
      <c r="BO212" t="s">
        <v>3</v>
      </c>
      <c r="BP212">
        <v>0</v>
      </c>
      <c r="BQ212">
        <v>3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97</v>
      </c>
      <c r="CA212">
        <v>51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0</f>
        <v>0</v>
      </c>
      <c r="CQ212">
        <f>0</f>
        <v>0</v>
      </c>
      <c r="CR212">
        <f>0</f>
        <v>0</v>
      </c>
      <c r="CS212">
        <f>0</f>
        <v>0</v>
      </c>
      <c r="CT212">
        <f>0</f>
        <v>0</v>
      </c>
      <c r="CU212">
        <f>0</f>
        <v>0</v>
      </c>
      <c r="CV212">
        <f>0</f>
        <v>0</v>
      </c>
      <c r="CW212">
        <f>0</f>
        <v>0</v>
      </c>
      <c r="CX212">
        <f>0</f>
        <v>0</v>
      </c>
      <c r="CY212">
        <f>0</f>
        <v>0</v>
      </c>
      <c r="CZ212">
        <f>0</f>
        <v>0</v>
      </c>
      <c r="DC212" t="s">
        <v>3</v>
      </c>
      <c r="DD212" t="s">
        <v>80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133</v>
      </c>
      <c r="DW212" t="s">
        <v>133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50672987</v>
      </c>
      <c r="EF212">
        <v>3</v>
      </c>
      <c r="EG212" t="s">
        <v>124</v>
      </c>
      <c r="EH212">
        <v>0</v>
      </c>
      <c r="EI212" t="s">
        <v>3</v>
      </c>
      <c r="EJ212">
        <v>2</v>
      </c>
      <c r="EK212">
        <v>108001</v>
      </c>
      <c r="EL212" t="s">
        <v>125</v>
      </c>
      <c r="EM212" t="s">
        <v>126</v>
      </c>
      <c r="EO212" t="s">
        <v>3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f t="shared" si="151"/>
        <v>0</v>
      </c>
      <c r="FS212">
        <v>0</v>
      </c>
      <c r="FX212">
        <v>97</v>
      </c>
      <c r="FY212">
        <v>51</v>
      </c>
      <c r="GA212" t="s">
        <v>3</v>
      </c>
      <c r="GD212">
        <v>1</v>
      </c>
      <c r="GF212">
        <v>274903907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52"/>
        <v>0</v>
      </c>
      <c r="GM212">
        <f t="shared" si="153"/>
        <v>0</v>
      </c>
      <c r="GN212" s="9">
        <f t="shared" si="154"/>
        <v>0</v>
      </c>
      <c r="GO212">
        <f t="shared" si="155"/>
        <v>0</v>
      </c>
      <c r="GP212">
        <f t="shared" si="156"/>
        <v>0</v>
      </c>
      <c r="GR212">
        <v>0</v>
      </c>
      <c r="GS212">
        <v>3</v>
      </c>
      <c r="GT212">
        <v>0</v>
      </c>
      <c r="GU212" t="s">
        <v>3</v>
      </c>
      <c r="GV212">
        <f t="shared" si="157"/>
        <v>0</v>
      </c>
      <c r="GW212">
        <v>1</v>
      </c>
      <c r="GX212">
        <f t="shared" si="158"/>
        <v>0</v>
      </c>
      <c r="HA212">
        <v>0</v>
      </c>
      <c r="HB212">
        <v>0</v>
      </c>
      <c r="HC212">
        <f>0</f>
        <v>0</v>
      </c>
      <c r="HE212" t="s">
        <v>3</v>
      </c>
      <c r="HF212" t="s">
        <v>3</v>
      </c>
      <c r="HM212" t="s">
        <v>3</v>
      </c>
      <c r="HN212" t="s">
        <v>128</v>
      </c>
      <c r="HO212" t="s">
        <v>129</v>
      </c>
      <c r="HP212" t="s">
        <v>125</v>
      </c>
      <c r="HQ212" t="s">
        <v>125</v>
      </c>
      <c r="IK212">
        <v>0</v>
      </c>
    </row>
    <row r="213" spans="1:245" x14ac:dyDescent="0.25">
      <c r="A213">
        <v>17</v>
      </c>
      <c r="B213">
        <v>1</v>
      </c>
      <c r="C213">
        <f>ROW(SmtRes!A217)</f>
        <v>217</v>
      </c>
      <c r="D213">
        <f>ROW(EtalonRes!A217)</f>
        <v>217</v>
      </c>
      <c r="E213" t="s">
        <v>183</v>
      </c>
      <c r="F213" t="s">
        <v>174</v>
      </c>
      <c r="G213" t="s">
        <v>175</v>
      </c>
      <c r="H213" t="s">
        <v>77</v>
      </c>
      <c r="I213">
        <v>1</v>
      </c>
      <c r="J213">
        <v>0</v>
      </c>
      <c r="K213">
        <v>1</v>
      </c>
      <c r="O213">
        <f>ROUND(CP213,2)</f>
        <v>48832.22</v>
      </c>
      <c r="P213">
        <f>SUMIF(SmtRes!AQ205:'SmtRes'!AQ217,"=1",SmtRes!DF205:'SmtRes'!DF217)</f>
        <v>0</v>
      </c>
      <c r="Q213">
        <f>SUMIF(SmtRes!AQ205:'SmtRes'!AQ217,"=1",SmtRes!DG205:'SmtRes'!DG217)</f>
        <v>11730.88</v>
      </c>
      <c r="R213">
        <f>SUMIF(SmtRes!AQ205:'SmtRes'!AQ217,"=1",SmtRes!DH205:'SmtRes'!DH217)</f>
        <v>10102.540000000001</v>
      </c>
      <c r="S213">
        <f>SUMIF(SmtRes!AQ205:'SmtRes'!AQ217,"=1",SmtRes!DI205:'SmtRes'!DI217)</f>
        <v>26998.799999999999</v>
      </c>
      <c r="T213">
        <f t="shared" si="145"/>
        <v>0</v>
      </c>
      <c r="U213">
        <f>SUMIF(SmtRes!AQ205:'SmtRes'!AQ217,"=1",SmtRes!CV205:'SmtRes'!CV217)</f>
        <v>45.15</v>
      </c>
      <c r="V213">
        <f>SUMIF(SmtRes!AQ205:'SmtRes'!AQ217,"=1",SmtRes!CW205:'SmtRes'!CW217)</f>
        <v>14.774799999999999</v>
      </c>
      <c r="W213">
        <f t="shared" si="146"/>
        <v>0</v>
      </c>
      <c r="X213">
        <f t="shared" si="147"/>
        <v>35988.300000000003</v>
      </c>
      <c r="Y213">
        <f t="shared" si="147"/>
        <v>18921.68</v>
      </c>
      <c r="AA213">
        <v>53276774</v>
      </c>
      <c r="AB213">
        <f t="shared" si="148"/>
        <v>38349.257599999997</v>
      </c>
      <c r="AC213">
        <f>ROUND((0),6)</f>
        <v>0</v>
      </c>
      <c r="AD213">
        <f>ROUND((((SUM(SmtRes!BR205:'SmtRes'!BR217))-(SUM(SmtRes!BS205:'SmtRes'!BS217)))+AE213),6)</f>
        <v>11350.4606</v>
      </c>
      <c r="AE213">
        <f>ROUND((SUM(SmtRes!BS205:'SmtRes'!BS217)),6)</f>
        <v>10102.536099999999</v>
      </c>
      <c r="AF213">
        <f>ROUND((SUM(SmtRes!BT205:'SmtRes'!BT217)),6)</f>
        <v>26998.796999999999</v>
      </c>
      <c r="AG213">
        <f t="shared" si="149"/>
        <v>0</v>
      </c>
      <c r="AH213">
        <f>(SUM(SmtRes!BU205:'SmtRes'!BU217))</f>
        <v>45.15</v>
      </c>
      <c r="AI213">
        <f>(SUM(SmtRes!BV205:'SmtRes'!BV217))</f>
        <v>14.774799999999999</v>
      </c>
      <c r="AJ213">
        <f t="shared" si="150"/>
        <v>0</v>
      </c>
      <c r="AK213">
        <v>58772.464599999999</v>
      </c>
      <c r="AL213">
        <v>2433.1696000000002</v>
      </c>
      <c r="AM213">
        <v>13198.209999999997</v>
      </c>
      <c r="AN213">
        <v>11747.135</v>
      </c>
      <c r="AO213">
        <v>31393.95</v>
      </c>
      <c r="AP213">
        <v>0</v>
      </c>
      <c r="AQ213">
        <v>52.5</v>
      </c>
      <c r="AR213">
        <v>17.18</v>
      </c>
      <c r="AS213">
        <v>0</v>
      </c>
      <c r="AT213">
        <v>97</v>
      </c>
      <c r="AU213">
        <v>51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176</v>
      </c>
      <c r="BM213">
        <v>108001</v>
      </c>
      <c r="BN213">
        <v>0</v>
      </c>
      <c r="BO213" t="s">
        <v>3</v>
      </c>
      <c r="BP213">
        <v>0</v>
      </c>
      <c r="BQ213">
        <v>3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51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(P213+Q213+S213+R213)</f>
        <v>48832.22</v>
      </c>
      <c r="CQ213">
        <f>SUMIF(SmtRes!AQ205:'SmtRes'!AQ217,"=1",SmtRes!AA205:'SmtRes'!AA217)</f>
        <v>315978.72000000003</v>
      </c>
      <c r="CR213">
        <f>SUMIF(SmtRes!AQ205:'SmtRes'!AQ217,"=1",SmtRes!AB205:'SmtRes'!AB217)</f>
        <v>2292.0199999999995</v>
      </c>
      <c r="CS213">
        <f>SUMIF(SmtRes!AQ205:'SmtRes'!AQ217,"=1",SmtRes!AC205:'SmtRes'!AC217)</f>
        <v>1999.21</v>
      </c>
      <c r="CT213">
        <f>SUMIF(SmtRes!AQ205:'SmtRes'!AQ217,"=1",SmtRes!AD205:'SmtRes'!AD217)</f>
        <v>597.98</v>
      </c>
      <c r="CU213">
        <f>AG213</f>
        <v>0</v>
      </c>
      <c r="CV213">
        <f>SUMIF(SmtRes!AQ205:'SmtRes'!AQ217,"=1",SmtRes!BU205:'SmtRes'!BU217)</f>
        <v>45.15</v>
      </c>
      <c r="CW213">
        <f>SUMIF(SmtRes!AQ205:'SmtRes'!AQ217,"=1",SmtRes!BV205:'SmtRes'!BV217)</f>
        <v>14.774799999999999</v>
      </c>
      <c r="CX213">
        <f>AJ213</f>
        <v>0</v>
      </c>
      <c r="CY213">
        <f>(((S213+R213)*AT213)/100)</f>
        <v>35988.299799999993</v>
      </c>
      <c r="CZ213">
        <f>(((S213+R213)*AU213)/100)</f>
        <v>18921.683399999998</v>
      </c>
      <c r="DC213" t="s">
        <v>3</v>
      </c>
      <c r="DD213" t="s">
        <v>80</v>
      </c>
      <c r="DE213" t="s">
        <v>111</v>
      </c>
      <c r="DF213" t="s">
        <v>111</v>
      </c>
      <c r="DG213" t="s">
        <v>111</v>
      </c>
      <c r="DH213" t="s">
        <v>3</v>
      </c>
      <c r="DI213" t="s">
        <v>111</v>
      </c>
      <c r="DJ213" t="s">
        <v>111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77</v>
      </c>
      <c r="DW213" t="s">
        <v>77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50672987</v>
      </c>
      <c r="EF213">
        <v>3</v>
      </c>
      <c r="EG213" t="s">
        <v>124</v>
      </c>
      <c r="EH213">
        <v>0</v>
      </c>
      <c r="EI213" t="s">
        <v>3</v>
      </c>
      <c r="EJ213">
        <v>2</v>
      </c>
      <c r="EK213">
        <v>108001</v>
      </c>
      <c r="EL213" t="s">
        <v>125</v>
      </c>
      <c r="EM213" t="s">
        <v>126</v>
      </c>
      <c r="EO213" t="s">
        <v>3</v>
      </c>
      <c r="EQ213">
        <v>1310720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52.5</v>
      </c>
      <c r="EX213">
        <v>17.18</v>
      </c>
      <c r="EY213">
        <v>0</v>
      </c>
      <c r="FQ213">
        <v>0</v>
      </c>
      <c r="FR213">
        <f t="shared" si="151"/>
        <v>0</v>
      </c>
      <c r="FS213">
        <v>0</v>
      </c>
      <c r="FX213">
        <v>97</v>
      </c>
      <c r="FY213">
        <v>51</v>
      </c>
      <c r="GA213" t="s">
        <v>3</v>
      </c>
      <c r="GD213">
        <v>1</v>
      </c>
      <c r="GF213">
        <v>-750494658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52"/>
        <v>0</v>
      </c>
      <c r="GM213">
        <f t="shared" si="153"/>
        <v>103742.2</v>
      </c>
      <c r="GN213" s="9">
        <f t="shared" si="154"/>
        <v>0</v>
      </c>
      <c r="GO213">
        <f t="shared" si="155"/>
        <v>103742.2</v>
      </c>
      <c r="GP213">
        <f t="shared" si="156"/>
        <v>0</v>
      </c>
      <c r="GR213">
        <v>0</v>
      </c>
      <c r="GS213">
        <v>3</v>
      </c>
      <c r="GT213">
        <v>0</v>
      </c>
      <c r="GU213" t="s">
        <v>3</v>
      </c>
      <c r="GV213">
        <f t="shared" si="157"/>
        <v>0</v>
      </c>
      <c r="GW213">
        <v>1</v>
      </c>
      <c r="GX213">
        <f t="shared" si="158"/>
        <v>0</v>
      </c>
      <c r="HA213">
        <v>0</v>
      </c>
      <c r="HB213">
        <v>0</v>
      </c>
      <c r="HC213">
        <f>GV213*GW213</f>
        <v>0</v>
      </c>
      <c r="HE213" t="s">
        <v>3</v>
      </c>
      <c r="HF213" t="s">
        <v>3</v>
      </c>
      <c r="HM213" t="s">
        <v>3</v>
      </c>
      <c r="HN213" t="s">
        <v>128</v>
      </c>
      <c r="HO213" t="s">
        <v>129</v>
      </c>
      <c r="HP213" t="s">
        <v>125</v>
      </c>
      <c r="HQ213" t="s">
        <v>125</v>
      </c>
      <c r="IK213">
        <v>0</v>
      </c>
    </row>
    <row r="214" spans="1:245" x14ac:dyDescent="0.25">
      <c r="A214">
        <v>18</v>
      </c>
      <c r="B214">
        <v>1</v>
      </c>
      <c r="C214">
        <v>217</v>
      </c>
      <c r="E214" t="s">
        <v>184</v>
      </c>
      <c r="F214" t="s">
        <v>131</v>
      </c>
      <c r="G214" t="s">
        <v>132</v>
      </c>
      <c r="H214" t="s">
        <v>133</v>
      </c>
      <c r="I214">
        <f>J214</f>
        <v>2</v>
      </c>
      <c r="J214">
        <v>2</v>
      </c>
      <c r="K214">
        <v>2</v>
      </c>
      <c r="O214">
        <f>ROUND(P214,2)</f>
        <v>0</v>
      </c>
      <c r="P214">
        <f>ROUND(ROUND((ROUND(SUMIF(SmtRes!AQ205:'SmtRes'!AQ217,"=1",SmtRes!CU205:'SmtRes'!CU217),2)*ROUND(0,7)),2)*I214/100,2)</f>
        <v>0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 t="shared" si="145"/>
        <v>0</v>
      </c>
      <c r="U214">
        <f>ROUND(CV214*I214,7)</f>
        <v>0</v>
      </c>
      <c r="V214">
        <f>ROUND(CW214*I214,7)</f>
        <v>0</v>
      </c>
      <c r="W214">
        <f t="shared" si="146"/>
        <v>0</v>
      </c>
      <c r="X214">
        <f t="shared" si="147"/>
        <v>0</v>
      </c>
      <c r="Y214">
        <f t="shared" si="147"/>
        <v>0</v>
      </c>
      <c r="AA214">
        <v>53276774</v>
      </c>
      <c r="AB214">
        <f t="shared" si="148"/>
        <v>0</v>
      </c>
      <c r="AC214">
        <f>ROUND(((ES214*ROUND(0,7))),6)</f>
        <v>0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149"/>
        <v>0</v>
      </c>
      <c r="AH214">
        <f>(EW214)</f>
        <v>0</v>
      </c>
      <c r="AI214">
        <f>(EX214)</f>
        <v>0</v>
      </c>
      <c r="AJ214">
        <f t="shared" si="150"/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97</v>
      </c>
      <c r="AU214">
        <v>51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</v>
      </c>
      <c r="BM214">
        <v>108001</v>
      </c>
      <c r="BN214">
        <v>0</v>
      </c>
      <c r="BO214" t="s">
        <v>3</v>
      </c>
      <c r="BP214">
        <v>0</v>
      </c>
      <c r="BQ214">
        <v>3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97</v>
      </c>
      <c r="CA214">
        <v>51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0</f>
        <v>0</v>
      </c>
      <c r="CQ214">
        <f>0</f>
        <v>0</v>
      </c>
      <c r="CR214">
        <f>0</f>
        <v>0</v>
      </c>
      <c r="CS214">
        <f>0</f>
        <v>0</v>
      </c>
      <c r="CT214">
        <f>0</f>
        <v>0</v>
      </c>
      <c r="CU214">
        <f>0</f>
        <v>0</v>
      </c>
      <c r="CV214">
        <f>0</f>
        <v>0</v>
      </c>
      <c r="CW214">
        <f>0</f>
        <v>0</v>
      </c>
      <c r="CX214">
        <f>0</f>
        <v>0</v>
      </c>
      <c r="CY214">
        <f>0</f>
        <v>0</v>
      </c>
      <c r="CZ214">
        <f>0</f>
        <v>0</v>
      </c>
      <c r="DC214" t="s">
        <v>3</v>
      </c>
      <c r="DD214" t="s">
        <v>80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133</v>
      </c>
      <c r="DW214" t="s">
        <v>133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50672987</v>
      </c>
      <c r="EF214">
        <v>3</v>
      </c>
      <c r="EG214" t="s">
        <v>124</v>
      </c>
      <c r="EH214">
        <v>0</v>
      </c>
      <c r="EI214" t="s">
        <v>3</v>
      </c>
      <c r="EJ214">
        <v>2</v>
      </c>
      <c r="EK214">
        <v>108001</v>
      </c>
      <c r="EL214" t="s">
        <v>125</v>
      </c>
      <c r="EM214" t="s">
        <v>126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51"/>
        <v>0</v>
      </c>
      <c r="FS214">
        <v>0</v>
      </c>
      <c r="FX214">
        <v>97</v>
      </c>
      <c r="FY214">
        <v>51</v>
      </c>
      <c r="GA214" t="s">
        <v>3</v>
      </c>
      <c r="GD214">
        <v>1</v>
      </c>
      <c r="GF214">
        <v>274903907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52"/>
        <v>0</v>
      </c>
      <c r="GM214">
        <f t="shared" si="153"/>
        <v>0</v>
      </c>
      <c r="GN214" s="9">
        <f t="shared" si="154"/>
        <v>0</v>
      </c>
      <c r="GO214">
        <f t="shared" si="155"/>
        <v>0</v>
      </c>
      <c r="GP214">
        <f t="shared" si="156"/>
        <v>0</v>
      </c>
      <c r="GR214">
        <v>0</v>
      </c>
      <c r="GS214">
        <v>3</v>
      </c>
      <c r="GT214">
        <v>0</v>
      </c>
      <c r="GU214" t="s">
        <v>3</v>
      </c>
      <c r="GV214">
        <f t="shared" si="157"/>
        <v>0</v>
      </c>
      <c r="GW214">
        <v>1</v>
      </c>
      <c r="GX214">
        <f t="shared" si="158"/>
        <v>0</v>
      </c>
      <c r="HA214">
        <v>0</v>
      </c>
      <c r="HB214">
        <v>0</v>
      </c>
      <c r="HC214">
        <f>0</f>
        <v>0</v>
      </c>
      <c r="HE214" t="s">
        <v>3</v>
      </c>
      <c r="HF214" t="s">
        <v>3</v>
      </c>
      <c r="HM214" t="s">
        <v>3</v>
      </c>
      <c r="HN214" t="s">
        <v>128</v>
      </c>
      <c r="HO214" t="s">
        <v>129</v>
      </c>
      <c r="HP214" t="s">
        <v>125</v>
      </c>
      <c r="HQ214" t="s">
        <v>125</v>
      </c>
      <c r="IK214">
        <v>0</v>
      </c>
    </row>
    <row r="215" spans="1:245" x14ac:dyDescent="0.25">
      <c r="A215">
        <v>17</v>
      </c>
      <c r="B215">
        <v>1</v>
      </c>
      <c r="C215">
        <f>ROW(SmtRes!A230)</f>
        <v>230</v>
      </c>
      <c r="D215">
        <f>ROW(EtalonRes!A230)</f>
        <v>230</v>
      </c>
      <c r="E215" t="s">
        <v>185</v>
      </c>
      <c r="F215" t="s">
        <v>179</v>
      </c>
      <c r="G215" t="s">
        <v>180</v>
      </c>
      <c r="H215" t="s">
        <v>77</v>
      </c>
      <c r="I215">
        <v>1</v>
      </c>
      <c r="J215">
        <v>0</v>
      </c>
      <c r="K215">
        <v>1</v>
      </c>
      <c r="O215">
        <f>ROUND(CP215,2)</f>
        <v>66740.289999999994</v>
      </c>
      <c r="P215">
        <f>SUMIF(SmtRes!AQ218:'SmtRes'!AQ230,"=1",SmtRes!DF218:'SmtRes'!DF230)</f>
        <v>0</v>
      </c>
      <c r="Q215">
        <f>SUMIF(SmtRes!AQ218:'SmtRes'!AQ230,"=1",SmtRes!DG218:'SmtRes'!DG230)</f>
        <v>16150.859999999999</v>
      </c>
      <c r="R215">
        <f>SUMIF(SmtRes!AQ218:'SmtRes'!AQ230,"=1",SmtRes!DH218:'SmtRes'!DH230)</f>
        <v>13511.08</v>
      </c>
      <c r="S215">
        <f>SUMIF(SmtRes!AQ218:'SmtRes'!AQ230,"=1",SmtRes!DI218:'SmtRes'!DI230)</f>
        <v>37078.35</v>
      </c>
      <c r="T215">
        <f t="shared" si="145"/>
        <v>0</v>
      </c>
      <c r="U215">
        <f>SUMIF(SmtRes!AQ218:'SmtRes'!AQ230,"=1",SmtRes!CV218:'SmtRes'!CV230)</f>
        <v>62.006</v>
      </c>
      <c r="V215">
        <f>SUMIF(SmtRes!AQ218:'SmtRes'!AQ230,"=1",SmtRes!CW218:'SmtRes'!CW230)</f>
        <v>19.642399999999999</v>
      </c>
      <c r="W215">
        <f t="shared" si="146"/>
        <v>0</v>
      </c>
      <c r="X215">
        <f t="shared" si="147"/>
        <v>49071.75</v>
      </c>
      <c r="Y215">
        <f t="shared" si="147"/>
        <v>25800.61</v>
      </c>
      <c r="AA215">
        <v>53276774</v>
      </c>
      <c r="AB215">
        <f t="shared" si="148"/>
        <v>52745.221751999998</v>
      </c>
      <c r="AC215">
        <f>ROUND((0),6)</f>
        <v>0</v>
      </c>
      <c r="AD215">
        <f>ROUND((((SUM(SmtRes!BR218:'SmtRes'!BR230))-(SUM(SmtRes!BS218:'SmtRes'!BS230)))+AE215),6)</f>
        <v>15666.873872</v>
      </c>
      <c r="AE215">
        <f>ROUND((SUM(SmtRes!BS218:'SmtRes'!BS230)),6)</f>
        <v>13511.084352</v>
      </c>
      <c r="AF215">
        <f>ROUND((SUM(SmtRes!BT218:'SmtRes'!BT230)),6)</f>
        <v>37078.347880000001</v>
      </c>
      <c r="AG215">
        <f t="shared" si="149"/>
        <v>0</v>
      </c>
      <c r="AH215">
        <f>(SUM(SmtRes!BU218:'SmtRes'!BU230))</f>
        <v>62.005999999999993</v>
      </c>
      <c r="AI215">
        <f>(SUM(SmtRes!BV218:'SmtRes'!BV230))</f>
        <v>19.642400000000002</v>
      </c>
      <c r="AJ215">
        <f t="shared" si="150"/>
        <v>0</v>
      </c>
      <c r="AK215">
        <v>79475.385999999999</v>
      </c>
      <c r="AL215">
        <v>2433.1696000000002</v>
      </c>
      <c r="AM215">
        <v>18217.2952</v>
      </c>
      <c r="AN215">
        <v>15710.563200000001</v>
      </c>
      <c r="AO215">
        <v>43114.358</v>
      </c>
      <c r="AP215">
        <v>0</v>
      </c>
      <c r="AQ215">
        <v>72.099999999999994</v>
      </c>
      <c r="AR215">
        <v>22.84</v>
      </c>
      <c r="AS215">
        <v>0</v>
      </c>
      <c r="AT215">
        <v>97</v>
      </c>
      <c r="AU215">
        <v>51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181</v>
      </c>
      <c r="BM215">
        <v>108001</v>
      </c>
      <c r="BN215">
        <v>0</v>
      </c>
      <c r="BO215" t="s">
        <v>3</v>
      </c>
      <c r="BP215">
        <v>0</v>
      </c>
      <c r="BQ215">
        <v>3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97</v>
      </c>
      <c r="CA215">
        <v>51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(P215+Q215+S215+R215)</f>
        <v>66740.289999999994</v>
      </c>
      <c r="CQ215">
        <f>SUMIF(SmtRes!AQ218:'SmtRes'!AQ230,"=1",SmtRes!AA218:'SmtRes'!AA230)</f>
        <v>315978.72000000003</v>
      </c>
      <c r="CR215">
        <f>SUMIF(SmtRes!AQ218:'SmtRes'!AQ230,"=1",SmtRes!AB218:'SmtRes'!AB230)</f>
        <v>2292.0199999999995</v>
      </c>
      <c r="CS215">
        <f>SUMIF(SmtRes!AQ218:'SmtRes'!AQ230,"=1",SmtRes!AC218:'SmtRes'!AC230)</f>
        <v>1999.21</v>
      </c>
      <c r="CT215">
        <f>SUMIF(SmtRes!AQ218:'SmtRes'!AQ230,"=1",SmtRes!AD218:'SmtRes'!AD230)</f>
        <v>597.98</v>
      </c>
      <c r="CU215">
        <f>AG215</f>
        <v>0</v>
      </c>
      <c r="CV215">
        <f>SUMIF(SmtRes!AQ218:'SmtRes'!AQ230,"=1",SmtRes!BU218:'SmtRes'!BU230)</f>
        <v>62.005999999999993</v>
      </c>
      <c r="CW215">
        <f>SUMIF(SmtRes!AQ218:'SmtRes'!AQ230,"=1",SmtRes!BV218:'SmtRes'!BV230)</f>
        <v>19.642400000000002</v>
      </c>
      <c r="CX215">
        <f>AJ215</f>
        <v>0</v>
      </c>
      <c r="CY215">
        <f>(((S215+R215)*AT215)/100)</f>
        <v>49071.747100000001</v>
      </c>
      <c r="CZ215">
        <f>(((S215+R215)*AU215)/100)</f>
        <v>25800.6093</v>
      </c>
      <c r="DC215" t="s">
        <v>3</v>
      </c>
      <c r="DD215" t="s">
        <v>80</v>
      </c>
      <c r="DE215" t="s">
        <v>111</v>
      </c>
      <c r="DF215" t="s">
        <v>111</v>
      </c>
      <c r="DG215" t="s">
        <v>111</v>
      </c>
      <c r="DH215" t="s">
        <v>3</v>
      </c>
      <c r="DI215" t="s">
        <v>111</v>
      </c>
      <c r="DJ215" t="s">
        <v>111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77</v>
      </c>
      <c r="DW215" t="s">
        <v>77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50672987</v>
      </c>
      <c r="EF215">
        <v>3</v>
      </c>
      <c r="EG215" t="s">
        <v>124</v>
      </c>
      <c r="EH215">
        <v>0</v>
      </c>
      <c r="EI215" t="s">
        <v>3</v>
      </c>
      <c r="EJ215">
        <v>2</v>
      </c>
      <c r="EK215">
        <v>108001</v>
      </c>
      <c r="EL215" t="s">
        <v>125</v>
      </c>
      <c r="EM215" t="s">
        <v>126</v>
      </c>
      <c r="EO215" t="s">
        <v>3</v>
      </c>
      <c r="EQ215">
        <v>1310720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72.099999999999994</v>
      </c>
      <c r="EX215">
        <v>22.84</v>
      </c>
      <c r="EY215">
        <v>0</v>
      </c>
      <c r="FQ215">
        <v>0</v>
      </c>
      <c r="FR215">
        <f t="shared" si="151"/>
        <v>0</v>
      </c>
      <c r="FS215">
        <v>0</v>
      </c>
      <c r="FX215">
        <v>97</v>
      </c>
      <c r="FY215">
        <v>51</v>
      </c>
      <c r="GA215" t="s">
        <v>3</v>
      </c>
      <c r="GD215">
        <v>1</v>
      </c>
      <c r="GF215">
        <v>-225186103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52"/>
        <v>0</v>
      </c>
      <c r="GM215">
        <f t="shared" si="153"/>
        <v>141612.65</v>
      </c>
      <c r="GN215" s="9">
        <f t="shared" si="154"/>
        <v>0</v>
      </c>
      <c r="GO215">
        <f t="shared" si="155"/>
        <v>141612.65</v>
      </c>
      <c r="GP215">
        <f t="shared" si="156"/>
        <v>0</v>
      </c>
      <c r="GR215">
        <v>0</v>
      </c>
      <c r="GS215">
        <v>3</v>
      </c>
      <c r="GT215">
        <v>0</v>
      </c>
      <c r="GU215" t="s">
        <v>3</v>
      </c>
      <c r="GV215">
        <f t="shared" si="157"/>
        <v>0</v>
      </c>
      <c r="GW215">
        <v>1</v>
      </c>
      <c r="GX215">
        <f t="shared" si="158"/>
        <v>0</v>
      </c>
      <c r="HA215">
        <v>0</v>
      </c>
      <c r="HB215">
        <v>0</v>
      </c>
      <c r="HC215">
        <f>GV215*GW215</f>
        <v>0</v>
      </c>
      <c r="HE215" t="s">
        <v>3</v>
      </c>
      <c r="HF215" t="s">
        <v>3</v>
      </c>
      <c r="HM215" t="s">
        <v>3</v>
      </c>
      <c r="HN215" t="s">
        <v>128</v>
      </c>
      <c r="HO215" t="s">
        <v>129</v>
      </c>
      <c r="HP215" t="s">
        <v>125</v>
      </c>
      <c r="HQ215" t="s">
        <v>125</v>
      </c>
      <c r="IK215">
        <v>0</v>
      </c>
    </row>
    <row r="216" spans="1:245" x14ac:dyDescent="0.25">
      <c r="A216">
        <v>18</v>
      </c>
      <c r="B216">
        <v>1</v>
      </c>
      <c r="C216">
        <v>230</v>
      </c>
      <c r="E216" t="s">
        <v>186</v>
      </c>
      <c r="F216" t="s">
        <v>131</v>
      </c>
      <c r="G216" t="s">
        <v>132</v>
      </c>
      <c r="H216" t="s">
        <v>133</v>
      </c>
      <c r="I216">
        <f>J216</f>
        <v>2</v>
      </c>
      <c r="J216">
        <v>2</v>
      </c>
      <c r="K216">
        <v>2</v>
      </c>
      <c r="O216">
        <f>ROUND(P216,2)</f>
        <v>0</v>
      </c>
      <c r="P216">
        <f>ROUND(ROUND((ROUND(SUMIF(SmtRes!AQ218:'SmtRes'!AQ230,"=1",SmtRes!CU218:'SmtRes'!CU230),2)*ROUND(0,7)),2)*I216/100,2)</f>
        <v>0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145"/>
        <v>0</v>
      </c>
      <c r="U216">
        <f>ROUND(CV216*I216,7)</f>
        <v>0</v>
      </c>
      <c r="V216">
        <f>ROUND(CW216*I216,7)</f>
        <v>0</v>
      </c>
      <c r="W216">
        <f t="shared" si="146"/>
        <v>0</v>
      </c>
      <c r="X216">
        <f t="shared" si="147"/>
        <v>0</v>
      </c>
      <c r="Y216">
        <f t="shared" si="147"/>
        <v>0</v>
      </c>
      <c r="AA216">
        <v>53276774</v>
      </c>
      <c r="AB216">
        <f t="shared" si="148"/>
        <v>0</v>
      </c>
      <c r="AC216">
        <f>ROUND(((ES216*ROUND(0,7))),6)</f>
        <v>0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149"/>
        <v>0</v>
      </c>
      <c r="AH216">
        <f>(EW216)</f>
        <v>0</v>
      </c>
      <c r="AI216">
        <f>(EX216)</f>
        <v>0</v>
      </c>
      <c r="AJ216">
        <f t="shared" si="150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97</v>
      </c>
      <c r="AU216">
        <v>51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2</v>
      </c>
      <c r="BJ216" t="s">
        <v>3</v>
      </c>
      <c r="BM216">
        <v>108001</v>
      </c>
      <c r="BN216">
        <v>0</v>
      </c>
      <c r="BO216" t="s">
        <v>3</v>
      </c>
      <c r="BP216">
        <v>0</v>
      </c>
      <c r="BQ216">
        <v>3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97</v>
      </c>
      <c r="CA216">
        <v>51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0</f>
        <v>0</v>
      </c>
      <c r="CQ216">
        <f>0</f>
        <v>0</v>
      </c>
      <c r="CR216">
        <f>0</f>
        <v>0</v>
      </c>
      <c r="CS216">
        <f>0</f>
        <v>0</v>
      </c>
      <c r="CT216">
        <f>0</f>
        <v>0</v>
      </c>
      <c r="CU216">
        <f>0</f>
        <v>0</v>
      </c>
      <c r="CV216">
        <f>0</f>
        <v>0</v>
      </c>
      <c r="CW216">
        <f>0</f>
        <v>0</v>
      </c>
      <c r="CX216">
        <f>0</f>
        <v>0</v>
      </c>
      <c r="CY216">
        <f>0</f>
        <v>0</v>
      </c>
      <c r="CZ216">
        <f>0</f>
        <v>0</v>
      </c>
      <c r="DC216" t="s">
        <v>3</v>
      </c>
      <c r="DD216" t="s">
        <v>80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133</v>
      </c>
      <c r="DW216" t="s">
        <v>133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50672987</v>
      </c>
      <c r="EF216">
        <v>3</v>
      </c>
      <c r="EG216" t="s">
        <v>124</v>
      </c>
      <c r="EH216">
        <v>0</v>
      </c>
      <c r="EI216" t="s">
        <v>3</v>
      </c>
      <c r="EJ216">
        <v>2</v>
      </c>
      <c r="EK216">
        <v>108001</v>
      </c>
      <c r="EL216" t="s">
        <v>125</v>
      </c>
      <c r="EM216" t="s">
        <v>126</v>
      </c>
      <c r="EO216" t="s">
        <v>3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f t="shared" si="151"/>
        <v>0</v>
      </c>
      <c r="FS216">
        <v>0</v>
      </c>
      <c r="FX216">
        <v>97</v>
      </c>
      <c r="FY216">
        <v>51</v>
      </c>
      <c r="GA216" t="s">
        <v>3</v>
      </c>
      <c r="GD216">
        <v>1</v>
      </c>
      <c r="GF216">
        <v>274903907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52"/>
        <v>0</v>
      </c>
      <c r="GM216">
        <f t="shared" si="153"/>
        <v>0</v>
      </c>
      <c r="GN216" s="9">
        <f t="shared" si="154"/>
        <v>0</v>
      </c>
      <c r="GO216">
        <f t="shared" si="155"/>
        <v>0</v>
      </c>
      <c r="GP216">
        <f t="shared" si="156"/>
        <v>0</v>
      </c>
      <c r="GR216">
        <v>0</v>
      </c>
      <c r="GS216">
        <v>3</v>
      </c>
      <c r="GT216">
        <v>0</v>
      </c>
      <c r="GU216" t="s">
        <v>3</v>
      </c>
      <c r="GV216">
        <f t="shared" si="157"/>
        <v>0</v>
      </c>
      <c r="GW216">
        <v>1</v>
      </c>
      <c r="GX216">
        <f t="shared" si="158"/>
        <v>0</v>
      </c>
      <c r="HA216">
        <v>0</v>
      </c>
      <c r="HB216">
        <v>0</v>
      </c>
      <c r="HC216">
        <f>0</f>
        <v>0</v>
      </c>
      <c r="HE216" t="s">
        <v>3</v>
      </c>
      <c r="HF216" t="s">
        <v>3</v>
      </c>
      <c r="HM216" t="s">
        <v>3</v>
      </c>
      <c r="HN216" t="s">
        <v>128</v>
      </c>
      <c r="HO216" t="s">
        <v>129</v>
      </c>
      <c r="HP216" t="s">
        <v>125</v>
      </c>
      <c r="HQ216" t="s">
        <v>125</v>
      </c>
      <c r="IK216">
        <v>0</v>
      </c>
    </row>
    <row r="218" spans="1:245" x14ac:dyDescent="0.25">
      <c r="A218" s="2">
        <v>51</v>
      </c>
      <c r="B218" s="2">
        <f>B205</f>
        <v>1</v>
      </c>
      <c r="C218" s="2">
        <f>A205</f>
        <v>5</v>
      </c>
      <c r="D218" s="2">
        <f>ROW(A205)</f>
        <v>205</v>
      </c>
      <c r="E218" s="2"/>
      <c r="F218" s="2" t="str">
        <f>IF(F205&lt;&gt;"",F205,"")</f>
        <v>Новый подраздел</v>
      </c>
      <c r="G218" s="2" t="str">
        <f>IF(G205&lt;&gt;"",G205,"")</f>
        <v>90.4 Демонтаж, монтаж разъединителей 220 кВ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159">ROUND(AB218,2)</f>
        <v>196473.27</v>
      </c>
      <c r="P218" s="2">
        <f t="shared" si="159"/>
        <v>0</v>
      </c>
      <c r="Q218" s="2">
        <f t="shared" si="159"/>
        <v>47398.96</v>
      </c>
      <c r="R218" s="2">
        <f t="shared" si="159"/>
        <v>40143.160000000003</v>
      </c>
      <c r="S218" s="2">
        <f t="shared" si="159"/>
        <v>108931.15</v>
      </c>
      <c r="T218" s="2">
        <f t="shared" si="159"/>
        <v>0</v>
      </c>
      <c r="U218" s="2">
        <f>AH218</f>
        <v>182.1652</v>
      </c>
      <c r="V218" s="2">
        <f>AI218</f>
        <v>58.509239999999991</v>
      </c>
      <c r="W218" s="2">
        <f>ROUND(AJ218,2)</f>
        <v>0</v>
      </c>
      <c r="X218" s="2">
        <f>ROUND(AK218,2)</f>
        <v>144602.07999999999</v>
      </c>
      <c r="Y218" s="2">
        <f>ROUND(AL218,2)</f>
        <v>76027.899999999994</v>
      </c>
      <c r="Z218" s="2"/>
      <c r="AA218" s="2"/>
      <c r="AB218" s="2">
        <f>ROUND(SUMIF(AA209:AA216,"=53276774",O209:O216),2)</f>
        <v>196473.27</v>
      </c>
      <c r="AC218" s="2">
        <f>ROUND(SUMIF(AA209:AA216,"=53276774",P209:P216),2)</f>
        <v>0</v>
      </c>
      <c r="AD218" s="2">
        <f>ROUND(SUMIF(AA209:AA216,"=53276774",Q209:Q216),2)</f>
        <v>47398.96</v>
      </c>
      <c r="AE218" s="2">
        <f>ROUND(SUMIF(AA209:AA216,"=53276774",R209:R216),2)</f>
        <v>40143.160000000003</v>
      </c>
      <c r="AF218" s="2">
        <f>ROUND(SUMIF(AA209:AA216,"=53276774",S209:S216),2)</f>
        <v>108931.15</v>
      </c>
      <c r="AG218" s="2">
        <f>ROUND(SUMIF(AA209:AA216,"=53276774",T209:T216),2)</f>
        <v>0</v>
      </c>
      <c r="AH218" s="2">
        <f>SUMIF(AA209:AA216,"=53276774",U209:U216)</f>
        <v>182.1652</v>
      </c>
      <c r="AI218" s="2">
        <f>SUMIF(AA209:AA216,"=53276774",V209:V216)</f>
        <v>58.509239999999991</v>
      </c>
      <c r="AJ218" s="2">
        <f>ROUND(SUMIF(AA209:AA216,"=53276774",W209:W216),2)</f>
        <v>0</v>
      </c>
      <c r="AK218" s="2">
        <f>ROUND(SUMIF(AA209:AA216,"=53276774",X209:X216),2)</f>
        <v>144602.07999999999</v>
      </c>
      <c r="AL218" s="2">
        <f>ROUND(SUMIF(AA209:AA216,"=53276774",Y209:Y216),2)</f>
        <v>76027.899999999994</v>
      </c>
      <c r="AM218" s="2"/>
      <c r="AN218" s="2"/>
      <c r="AO218" s="2">
        <f t="shared" ref="AO218:BD218" si="160">ROUND(BX218,2)</f>
        <v>0</v>
      </c>
      <c r="AP218" s="2">
        <f t="shared" si="160"/>
        <v>0</v>
      </c>
      <c r="AQ218" s="2">
        <f t="shared" si="160"/>
        <v>0</v>
      </c>
      <c r="AR218" s="2">
        <f t="shared" si="160"/>
        <v>417103.25</v>
      </c>
      <c r="AS218" s="2">
        <f t="shared" si="160"/>
        <v>0</v>
      </c>
      <c r="AT218" s="2">
        <f t="shared" si="160"/>
        <v>417103.25</v>
      </c>
      <c r="AU218" s="2">
        <f t="shared" si="160"/>
        <v>0</v>
      </c>
      <c r="AV218" s="2">
        <f t="shared" si="160"/>
        <v>0</v>
      </c>
      <c r="AW218" s="2">
        <f t="shared" si="160"/>
        <v>0</v>
      </c>
      <c r="AX218" s="2">
        <f t="shared" si="160"/>
        <v>0</v>
      </c>
      <c r="AY218" s="2">
        <f t="shared" si="160"/>
        <v>0</v>
      </c>
      <c r="AZ218" s="2">
        <f t="shared" si="160"/>
        <v>0</v>
      </c>
      <c r="BA218" s="2">
        <f t="shared" si="160"/>
        <v>0</v>
      </c>
      <c r="BB218" s="2">
        <f t="shared" si="160"/>
        <v>0</v>
      </c>
      <c r="BC218" s="2">
        <f t="shared" si="160"/>
        <v>0</v>
      </c>
      <c r="BD218" s="2">
        <f t="shared" si="160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>
        <f>ROUND(SUMIF(AA209:AA216,"=53276774",FQ209:FQ216),2)</f>
        <v>0</v>
      </c>
      <c r="BY218" s="2">
        <f>ROUND(SUMIF(AA209:AA216,"=53276774",FR209:FR216),2)</f>
        <v>0</v>
      </c>
      <c r="BZ218" s="2">
        <f>ROUND(SUMIF(AA209:AA216,"=53276774",GL209:GL216),2)</f>
        <v>0</v>
      </c>
      <c r="CA218" s="2">
        <f>ROUND(SUMIF(AA209:AA216,"=53276774",GM209:GM216),2)</f>
        <v>417103.25</v>
      </c>
      <c r="CB218" s="2">
        <f>ROUND(SUMIF(AA209:AA216,"=53276774",GN209:GN216),2)</f>
        <v>0</v>
      </c>
      <c r="CC218" s="2">
        <f>ROUND(SUMIF(AA209:AA216,"=53276774",GO209:GO216),2)</f>
        <v>417103.25</v>
      </c>
      <c r="CD218" s="2">
        <f>ROUND(SUMIF(AA209:AA216,"=53276774",GP209:GP216),2)</f>
        <v>0</v>
      </c>
      <c r="CE218" s="2">
        <f>AC218-BX218</f>
        <v>0</v>
      </c>
      <c r="CF218" s="2">
        <f>AC218-BY218</f>
        <v>0</v>
      </c>
      <c r="CG218" s="2">
        <f>BX218-BZ218</f>
        <v>0</v>
      </c>
      <c r="CH218" s="2">
        <f>AC218-BX218-BY218+BZ218</f>
        <v>0</v>
      </c>
      <c r="CI218" s="2">
        <f>BY218-BZ218</f>
        <v>0</v>
      </c>
      <c r="CJ218" s="2">
        <f>ROUND(SUMIF(AA209:AA216,"=53276774",GX209:GX216),2)</f>
        <v>0</v>
      </c>
      <c r="CK218" s="2">
        <f>ROUND(SUMIF(AA209:AA216,"=53276774",GY209:GY216),2)</f>
        <v>0</v>
      </c>
      <c r="CL218" s="2">
        <f>ROUND(SUMIF(AA209:AA216,"=53276774",GZ209:GZ216),2)</f>
        <v>0</v>
      </c>
      <c r="CM218" s="2">
        <f>ROUND(SUMIF(AA209:AA216,"=53276774",HD209:HD216),2)</f>
        <v>0</v>
      </c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10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45" x14ac:dyDescent="0.25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196473.27</v>
      </c>
      <c r="G220" s="4" t="s">
        <v>17</v>
      </c>
      <c r="H220" s="4" t="s">
        <v>18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196473.27</v>
      </c>
      <c r="X220" s="4">
        <v>1</v>
      </c>
      <c r="Y220" s="4">
        <v>196473.27</v>
      </c>
      <c r="Z220" s="4"/>
      <c r="AA220" s="4"/>
      <c r="AB220" s="4"/>
    </row>
    <row r="221" spans="1:245" x14ac:dyDescent="0.25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0</v>
      </c>
      <c r="G221" s="4" t="s">
        <v>19</v>
      </c>
      <c r="H221" s="4" t="s">
        <v>20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5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21</v>
      </c>
      <c r="H222" s="4" t="s">
        <v>22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5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0</v>
      </c>
      <c r="G223" s="4" t="s">
        <v>23</v>
      </c>
      <c r="H223" s="4" t="s">
        <v>24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5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0</v>
      </c>
      <c r="G224" s="4" t="s">
        <v>25</v>
      </c>
      <c r="H224" s="4" t="s">
        <v>26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27</v>
      </c>
      <c r="H225" s="4" t="s">
        <v>28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0</v>
      </c>
      <c r="G226" s="4" t="s">
        <v>29</v>
      </c>
      <c r="H226" s="4" t="s">
        <v>30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0</v>
      </c>
      <c r="G227" s="4" t="s">
        <v>31</v>
      </c>
      <c r="H227" s="4" t="s">
        <v>32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33</v>
      </c>
      <c r="H228" s="4" t="s">
        <v>34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0</v>
      </c>
      <c r="G229" s="4" t="s">
        <v>35</v>
      </c>
      <c r="H229" s="4" t="s">
        <v>36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47398.96</v>
      </c>
      <c r="G230" s="4" t="s">
        <v>37</v>
      </c>
      <c r="H230" s="4" t="s">
        <v>38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47398.96</v>
      </c>
      <c r="X230" s="4">
        <v>1</v>
      </c>
      <c r="Y230" s="4">
        <v>47398.96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39</v>
      </c>
      <c r="H231" s="4" t="s">
        <v>40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40143.160000000003</v>
      </c>
      <c r="G232" s="4" t="s">
        <v>41</v>
      </c>
      <c r="H232" s="4" t="s">
        <v>42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40143.160000000003</v>
      </c>
      <c r="X232" s="4">
        <v>1</v>
      </c>
      <c r="Y232" s="4">
        <v>40143.160000000003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108931.15</v>
      </c>
      <c r="G233" s="4" t="s">
        <v>43</v>
      </c>
      <c r="H233" s="4" t="s">
        <v>44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108931.15</v>
      </c>
      <c r="X233" s="4">
        <v>1</v>
      </c>
      <c r="Y233" s="4">
        <v>108931.15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45</v>
      </c>
      <c r="H234" s="4" t="s">
        <v>46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0</v>
      </c>
      <c r="G235" s="4" t="s">
        <v>47</v>
      </c>
      <c r="H235" s="4" t="s">
        <v>48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417103.25</v>
      </c>
      <c r="G236" s="4" t="s">
        <v>49</v>
      </c>
      <c r="H236" s="4" t="s">
        <v>50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417103.25</v>
      </c>
      <c r="X236" s="4">
        <v>1</v>
      </c>
      <c r="Y236" s="4">
        <v>417103.25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51</v>
      </c>
      <c r="H237" s="4" t="s">
        <v>52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5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53</v>
      </c>
      <c r="H238" s="4" t="s">
        <v>54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5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55</v>
      </c>
      <c r="H239" s="4" t="s">
        <v>56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5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ROUND(Source!U218,O240)</f>
        <v>182.1652</v>
      </c>
      <c r="G240" s="4" t="s">
        <v>57</v>
      </c>
      <c r="H240" s="4" t="s">
        <v>58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7</v>
      </c>
      <c r="P240" s="4"/>
      <c r="Q240" s="4"/>
      <c r="R240" s="4"/>
      <c r="S240" s="4"/>
      <c r="T240" s="4"/>
      <c r="U240" s="4"/>
      <c r="V240" s="4"/>
      <c r="W240" s="4">
        <v>182.1652</v>
      </c>
      <c r="X240" s="4">
        <v>1</v>
      </c>
      <c r="Y240" s="4">
        <v>182.1652</v>
      </c>
      <c r="Z240" s="4"/>
      <c r="AA240" s="4"/>
      <c r="AB240" s="4"/>
    </row>
    <row r="241" spans="1:206" x14ac:dyDescent="0.25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ROUND(Source!V218,O241)</f>
        <v>58.509239999999998</v>
      </c>
      <c r="G241" s="4" t="s">
        <v>59</v>
      </c>
      <c r="H241" s="4" t="s">
        <v>60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7</v>
      </c>
      <c r="P241" s="4"/>
      <c r="Q241" s="4"/>
      <c r="R241" s="4"/>
      <c r="S241" s="4"/>
      <c r="T241" s="4"/>
      <c r="U241" s="4"/>
      <c r="V241" s="4"/>
      <c r="W241" s="4">
        <v>58.509239999999998</v>
      </c>
      <c r="X241" s="4">
        <v>1</v>
      </c>
      <c r="Y241" s="4">
        <v>58.509239999999998</v>
      </c>
      <c r="Z241" s="4"/>
      <c r="AA241" s="4"/>
      <c r="AB241" s="4"/>
    </row>
    <row r="242" spans="1:206" x14ac:dyDescent="0.25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61</v>
      </c>
      <c r="H242" s="4" t="s">
        <v>62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5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63</v>
      </c>
      <c r="H243" s="4" t="s">
        <v>64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5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144602.07999999999</v>
      </c>
      <c r="G244" s="4" t="s">
        <v>65</v>
      </c>
      <c r="H244" s="4" t="s">
        <v>66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144602.07999999999</v>
      </c>
      <c r="X244" s="4">
        <v>1</v>
      </c>
      <c r="Y244" s="4">
        <v>144602.07999999999</v>
      </c>
      <c r="Z244" s="4"/>
      <c r="AA244" s="4"/>
      <c r="AB244" s="4"/>
    </row>
    <row r="245" spans="1:206" x14ac:dyDescent="0.25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76027.899999999994</v>
      </c>
      <c r="G245" s="4" t="s">
        <v>67</v>
      </c>
      <c r="H245" s="4" t="s">
        <v>68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76027.899999999994</v>
      </c>
      <c r="X245" s="4">
        <v>1</v>
      </c>
      <c r="Y245" s="4">
        <v>76027.899999999994</v>
      </c>
      <c r="Z245" s="4"/>
      <c r="AA245" s="4"/>
      <c r="AB245" s="4"/>
    </row>
    <row r="246" spans="1:206" x14ac:dyDescent="0.25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417103.25</v>
      </c>
      <c r="G246" s="4" t="s">
        <v>69</v>
      </c>
      <c r="H246" s="4" t="s">
        <v>70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417103.25</v>
      </c>
      <c r="X246" s="4">
        <v>1</v>
      </c>
      <c r="Y246" s="4">
        <v>417103.25</v>
      </c>
      <c r="Z246" s="4"/>
      <c r="AA246" s="4"/>
      <c r="AB246" s="4"/>
    </row>
    <row r="248" spans="1:206" x14ac:dyDescent="0.25">
      <c r="A248" s="2">
        <v>51</v>
      </c>
      <c r="B248" s="2">
        <f>B58</f>
        <v>1</v>
      </c>
      <c r="C248" s="2">
        <f>A58</f>
        <v>4</v>
      </c>
      <c r="D248" s="2">
        <f>ROW(A58)</f>
        <v>58</v>
      </c>
      <c r="E248" s="2"/>
      <c r="F248" s="2" t="str">
        <f>IF(F58&lt;&gt;"",F58,"")</f>
        <v>Новый раздел</v>
      </c>
      <c r="G248" s="2" t="str">
        <f>IF(G58&lt;&gt;"",G58,"")</f>
        <v>90.Демонтаж, монтаж разъединителей 35,110,220 кВ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161">ROUND(O81+O132+O175+O218+AB248,2)</f>
        <v>450037.07</v>
      </c>
      <c r="P248" s="2">
        <f t="shared" si="161"/>
        <v>0</v>
      </c>
      <c r="Q248" s="2">
        <f t="shared" si="161"/>
        <v>98647.15</v>
      </c>
      <c r="R248" s="2">
        <f t="shared" si="161"/>
        <v>75344.59</v>
      </c>
      <c r="S248" s="2">
        <f t="shared" si="161"/>
        <v>276045.33</v>
      </c>
      <c r="T248" s="2">
        <f t="shared" si="161"/>
        <v>0</v>
      </c>
      <c r="U248" s="2">
        <f>U81+U132+U175+U218+AH248</f>
        <v>461.14404000000002</v>
      </c>
      <c r="V248" s="2">
        <f>V81+V132+V175+V218+AI248</f>
        <v>107.03301999999999</v>
      </c>
      <c r="W248" s="2">
        <f>ROUND(W81+W132+W175+W218+AJ248,2)</f>
        <v>0</v>
      </c>
      <c r="X248" s="2">
        <f>ROUND(X81+X132+X175+X218+AK248,2)</f>
        <v>341319.35</v>
      </c>
      <c r="Y248" s="2">
        <f>ROUND(Y81+Y132+Y175+Y218+AL248,2)</f>
        <v>179915.56</v>
      </c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>
        <f t="shared" ref="AO248:BD248" si="162">ROUND(AO81+AO132+AO175+AO218+BX248,2)</f>
        <v>0</v>
      </c>
      <c r="AP248" s="2">
        <f t="shared" si="162"/>
        <v>0</v>
      </c>
      <c r="AQ248" s="2">
        <f t="shared" si="162"/>
        <v>0</v>
      </c>
      <c r="AR248" s="2">
        <f t="shared" si="162"/>
        <v>971271.98</v>
      </c>
      <c r="AS248" s="2">
        <f t="shared" si="162"/>
        <v>22384.74</v>
      </c>
      <c r="AT248" s="2">
        <f t="shared" si="162"/>
        <v>948887.24</v>
      </c>
      <c r="AU248" s="2">
        <f t="shared" si="162"/>
        <v>0</v>
      </c>
      <c r="AV248" s="2">
        <f t="shared" si="162"/>
        <v>0</v>
      </c>
      <c r="AW248" s="2">
        <f t="shared" si="162"/>
        <v>0</v>
      </c>
      <c r="AX248" s="2">
        <f t="shared" si="162"/>
        <v>0</v>
      </c>
      <c r="AY248" s="2">
        <f t="shared" si="162"/>
        <v>0</v>
      </c>
      <c r="AZ248" s="2">
        <f t="shared" si="162"/>
        <v>0</v>
      </c>
      <c r="BA248" s="2">
        <f t="shared" si="162"/>
        <v>0</v>
      </c>
      <c r="BB248" s="2">
        <f t="shared" si="162"/>
        <v>0</v>
      </c>
      <c r="BC248" s="2">
        <f t="shared" si="162"/>
        <v>0</v>
      </c>
      <c r="BD248" s="2">
        <f t="shared" si="162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10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06" x14ac:dyDescent="0.25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450037.07</v>
      </c>
      <c r="G250" s="4" t="s">
        <v>17</v>
      </c>
      <c r="H250" s="4" t="s">
        <v>18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450037.06999999995</v>
      </c>
      <c r="X250" s="4">
        <v>1</v>
      </c>
      <c r="Y250" s="4">
        <v>450037.06999999995</v>
      </c>
      <c r="Z250" s="4"/>
      <c r="AA250" s="4"/>
      <c r="AB250" s="4"/>
    </row>
    <row r="251" spans="1:206" x14ac:dyDescent="0.25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0</v>
      </c>
      <c r="G251" s="4" t="s">
        <v>19</v>
      </c>
      <c r="H251" s="4" t="s">
        <v>20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5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21</v>
      </c>
      <c r="H252" s="4" t="s">
        <v>22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5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0</v>
      </c>
      <c r="G253" s="4" t="s">
        <v>23</v>
      </c>
      <c r="H253" s="4" t="s">
        <v>24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5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0</v>
      </c>
      <c r="G254" s="4" t="s">
        <v>25</v>
      </c>
      <c r="H254" s="4" t="s">
        <v>26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5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27</v>
      </c>
      <c r="H255" s="4" t="s">
        <v>28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5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0</v>
      </c>
      <c r="G256" s="4" t="s">
        <v>29</v>
      </c>
      <c r="H256" s="4" t="s">
        <v>30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0</v>
      </c>
      <c r="G257" s="4" t="s">
        <v>31</v>
      </c>
      <c r="H257" s="4" t="s">
        <v>32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33</v>
      </c>
      <c r="H258" s="4" t="s">
        <v>34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0</v>
      </c>
      <c r="G259" s="4" t="s">
        <v>35</v>
      </c>
      <c r="H259" s="4" t="s">
        <v>36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98647.15</v>
      </c>
      <c r="G260" s="4" t="s">
        <v>37</v>
      </c>
      <c r="H260" s="4" t="s">
        <v>38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98647.15</v>
      </c>
      <c r="X260" s="4">
        <v>1</v>
      </c>
      <c r="Y260" s="4">
        <v>98647.15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39</v>
      </c>
      <c r="H261" s="4" t="s">
        <v>40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75344.59</v>
      </c>
      <c r="G262" s="4" t="s">
        <v>41</v>
      </c>
      <c r="H262" s="4" t="s">
        <v>42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75344.59</v>
      </c>
      <c r="X262" s="4">
        <v>1</v>
      </c>
      <c r="Y262" s="4">
        <v>75344.59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276045.33</v>
      </c>
      <c r="G263" s="4" t="s">
        <v>43</v>
      </c>
      <c r="H263" s="4" t="s">
        <v>44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276045.32999999996</v>
      </c>
      <c r="X263" s="4">
        <v>1</v>
      </c>
      <c r="Y263" s="4">
        <v>276045.32999999996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45</v>
      </c>
      <c r="H264" s="4" t="s">
        <v>46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22384.74</v>
      </c>
      <c r="G265" s="4" t="s">
        <v>47</v>
      </c>
      <c r="H265" s="4" t="s">
        <v>48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22384.74</v>
      </c>
      <c r="X265" s="4">
        <v>1</v>
      </c>
      <c r="Y265" s="4">
        <v>22384.74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948887.24</v>
      </c>
      <c r="G266" s="4" t="s">
        <v>49</v>
      </c>
      <c r="H266" s="4" t="s">
        <v>50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948887.24</v>
      </c>
      <c r="X266" s="4">
        <v>1</v>
      </c>
      <c r="Y266" s="4">
        <v>948887.24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0</v>
      </c>
      <c r="G267" s="4" t="s">
        <v>51</v>
      </c>
      <c r="H267" s="4" t="s">
        <v>52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53</v>
      </c>
      <c r="H268" s="4" t="s">
        <v>54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55</v>
      </c>
      <c r="H269" s="4" t="s">
        <v>56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ROUND(Source!U248,O270)</f>
        <v>461.14404000000002</v>
      </c>
      <c r="G270" s="4" t="s">
        <v>57</v>
      </c>
      <c r="H270" s="4" t="s">
        <v>58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7</v>
      </c>
      <c r="P270" s="4"/>
      <c r="Q270" s="4"/>
      <c r="R270" s="4"/>
      <c r="S270" s="4"/>
      <c r="T270" s="4"/>
      <c r="U270" s="4"/>
      <c r="V270" s="4"/>
      <c r="W270" s="4">
        <v>461.14404000000002</v>
      </c>
      <c r="X270" s="4">
        <v>1</v>
      </c>
      <c r="Y270" s="4">
        <v>461.14404000000002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ROUND(Source!V248,O271)</f>
        <v>107.03301999999999</v>
      </c>
      <c r="G271" s="4" t="s">
        <v>59</v>
      </c>
      <c r="H271" s="4" t="s">
        <v>60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7</v>
      </c>
      <c r="P271" s="4"/>
      <c r="Q271" s="4"/>
      <c r="R271" s="4"/>
      <c r="S271" s="4"/>
      <c r="T271" s="4"/>
      <c r="U271" s="4"/>
      <c r="V271" s="4"/>
      <c r="W271" s="4">
        <v>107.03301999999999</v>
      </c>
      <c r="X271" s="4">
        <v>1</v>
      </c>
      <c r="Y271" s="4">
        <v>107.03301999999999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61</v>
      </c>
      <c r="H272" s="4" t="s">
        <v>62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5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63</v>
      </c>
      <c r="H273" s="4" t="s">
        <v>64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5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341319.35</v>
      </c>
      <c r="G274" s="4" t="s">
        <v>65</v>
      </c>
      <c r="H274" s="4" t="s">
        <v>66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341319.35</v>
      </c>
      <c r="X274" s="4">
        <v>1</v>
      </c>
      <c r="Y274" s="4">
        <v>341319.35</v>
      </c>
      <c r="Z274" s="4"/>
      <c r="AA274" s="4"/>
      <c r="AB274" s="4"/>
    </row>
    <row r="275" spans="1:245" x14ac:dyDescent="0.25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179915.56</v>
      </c>
      <c r="G275" s="4" t="s">
        <v>67</v>
      </c>
      <c r="H275" s="4" t="s">
        <v>68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179915.56</v>
      </c>
      <c r="X275" s="4">
        <v>1</v>
      </c>
      <c r="Y275" s="4">
        <v>179915.56</v>
      </c>
      <c r="Z275" s="4"/>
      <c r="AA275" s="4"/>
      <c r="AB275" s="4"/>
    </row>
    <row r="276" spans="1:245" x14ac:dyDescent="0.25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971271.98</v>
      </c>
      <c r="G276" s="4" t="s">
        <v>69</v>
      </c>
      <c r="H276" s="4" t="s">
        <v>70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971271.98</v>
      </c>
      <c r="X276" s="4">
        <v>1</v>
      </c>
      <c r="Y276" s="4">
        <v>971271.98</v>
      </c>
      <c r="Z276" s="4"/>
      <c r="AA276" s="4"/>
      <c r="AB276" s="4"/>
    </row>
    <row r="278" spans="1:245" x14ac:dyDescent="0.25">
      <c r="A278" s="1">
        <v>4</v>
      </c>
      <c r="B278" s="1">
        <v>1</v>
      </c>
      <c r="C278" s="1"/>
      <c r="D278" s="1">
        <f>ROW(A372)</f>
        <v>372</v>
      </c>
      <c r="E278" s="1"/>
      <c r="F278" s="1" t="s">
        <v>15</v>
      </c>
      <c r="G278" s="1" t="s">
        <v>187</v>
      </c>
      <c r="H278" s="1" t="s">
        <v>3</v>
      </c>
      <c r="I278" s="1">
        <v>0</v>
      </c>
      <c r="J278" s="1"/>
      <c r="K278" s="1">
        <v>0</v>
      </c>
      <c r="L278" s="1"/>
      <c r="M278" s="1" t="s">
        <v>3</v>
      </c>
      <c r="N278" s="1"/>
      <c r="O278" s="1"/>
      <c r="P278" s="1"/>
      <c r="Q278" s="1"/>
      <c r="R278" s="1"/>
      <c r="S278" s="1">
        <v>0</v>
      </c>
      <c r="T278" s="1"/>
      <c r="U278" s="1" t="s">
        <v>3</v>
      </c>
      <c r="V278" s="1">
        <v>0</v>
      </c>
      <c r="W278" s="1"/>
      <c r="X278" s="1"/>
      <c r="Y278" s="1"/>
      <c r="Z278" s="1"/>
      <c r="AA278" s="1"/>
      <c r="AB278" s="1" t="s">
        <v>3</v>
      </c>
      <c r="AC278" s="1" t="s">
        <v>3</v>
      </c>
      <c r="AD278" s="1" t="s">
        <v>3</v>
      </c>
      <c r="AE278" s="1" t="s">
        <v>3</v>
      </c>
      <c r="AF278" s="1" t="s">
        <v>3</v>
      </c>
      <c r="AG278" s="1" t="s">
        <v>3</v>
      </c>
      <c r="AH278" s="1"/>
      <c r="AI278" s="1"/>
      <c r="AJ278" s="1"/>
      <c r="AK278" s="1"/>
      <c r="AL278" s="1"/>
      <c r="AM278" s="1"/>
      <c r="AN278" s="1"/>
      <c r="AO278" s="1"/>
      <c r="AP278" s="1" t="s">
        <v>3</v>
      </c>
      <c r="AQ278" s="1" t="s">
        <v>3</v>
      </c>
      <c r="AR278" s="1" t="s">
        <v>3</v>
      </c>
      <c r="AS278" s="1"/>
      <c r="AT278" s="1"/>
      <c r="AU278" s="1"/>
      <c r="AV278" s="1"/>
      <c r="AW278" s="1"/>
      <c r="AX278" s="1"/>
      <c r="AY278" s="1"/>
      <c r="AZ278" s="1" t="s">
        <v>3</v>
      </c>
      <c r="BA278" s="1"/>
      <c r="BB278" s="1" t="s">
        <v>3</v>
      </c>
      <c r="BC278" s="1" t="s">
        <v>3</v>
      </c>
      <c r="BD278" s="1" t="s">
        <v>3</v>
      </c>
      <c r="BE278" s="1" t="s">
        <v>3</v>
      </c>
      <c r="BF278" s="1" t="s">
        <v>3</v>
      </c>
      <c r="BG278" s="1" t="s">
        <v>3</v>
      </c>
      <c r="BH278" s="1" t="s">
        <v>3</v>
      </c>
      <c r="BI278" s="1" t="s">
        <v>3</v>
      </c>
      <c r="BJ278" s="1" t="s">
        <v>3</v>
      </c>
      <c r="BK278" s="1" t="s">
        <v>3</v>
      </c>
      <c r="BL278" s="1" t="s">
        <v>3</v>
      </c>
      <c r="BM278" s="1" t="s">
        <v>3</v>
      </c>
      <c r="BN278" s="1" t="s">
        <v>3</v>
      </c>
      <c r="BO278" s="1" t="s">
        <v>3</v>
      </c>
      <c r="BP278" s="1" t="s">
        <v>3</v>
      </c>
      <c r="BQ278" s="1"/>
      <c r="BR278" s="1"/>
      <c r="BS278" s="1"/>
      <c r="BT278" s="1"/>
      <c r="BU278" s="1"/>
      <c r="BV278" s="1"/>
      <c r="BW278" s="1"/>
      <c r="BX278" s="1">
        <v>0</v>
      </c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>
        <v>0</v>
      </c>
    </row>
    <row r="280" spans="1:245" x14ac:dyDescent="0.25">
      <c r="A280" s="2">
        <v>52</v>
      </c>
      <c r="B280" s="2">
        <f t="shared" ref="B280:G280" si="163">B372</f>
        <v>1</v>
      </c>
      <c r="C280" s="2">
        <f t="shared" si="163"/>
        <v>4</v>
      </c>
      <c r="D280" s="2">
        <f t="shared" si="163"/>
        <v>278</v>
      </c>
      <c r="E280" s="2">
        <f t="shared" si="163"/>
        <v>0</v>
      </c>
      <c r="F280" s="2" t="str">
        <f t="shared" si="163"/>
        <v>Новый раздел</v>
      </c>
      <c r="G280" s="2" t="str">
        <f t="shared" si="163"/>
        <v>91. Замена опорно-стержневой (подставной) изоляции</v>
      </c>
      <c r="H280" s="2"/>
      <c r="I280" s="2"/>
      <c r="J280" s="2"/>
      <c r="K280" s="2"/>
      <c r="L280" s="2"/>
      <c r="M280" s="2"/>
      <c r="N280" s="2"/>
      <c r="O280" s="2">
        <f t="shared" ref="O280:AT280" si="164">O372</f>
        <v>5826.38</v>
      </c>
      <c r="P280" s="2">
        <f t="shared" si="164"/>
        <v>0</v>
      </c>
      <c r="Q280" s="2">
        <f t="shared" si="164"/>
        <v>1278.52</v>
      </c>
      <c r="R280" s="2">
        <f t="shared" si="164"/>
        <v>850.81</v>
      </c>
      <c r="S280" s="2">
        <f t="shared" si="164"/>
        <v>3697.05</v>
      </c>
      <c r="T280" s="2">
        <f t="shared" si="164"/>
        <v>0</v>
      </c>
      <c r="U280" s="2">
        <f t="shared" si="164"/>
        <v>6.1825399999999995</v>
      </c>
      <c r="V280" s="2">
        <f t="shared" si="164"/>
        <v>1.1638379999999999</v>
      </c>
      <c r="W280" s="2">
        <f t="shared" si="164"/>
        <v>0</v>
      </c>
      <c r="X280" s="2">
        <f t="shared" si="164"/>
        <v>4411.43</v>
      </c>
      <c r="Y280" s="2">
        <f t="shared" si="164"/>
        <v>2319.41</v>
      </c>
      <c r="Z280" s="2">
        <f t="shared" si="164"/>
        <v>0</v>
      </c>
      <c r="AA280" s="2">
        <f t="shared" si="164"/>
        <v>0</v>
      </c>
      <c r="AB280" s="2">
        <f t="shared" si="164"/>
        <v>0</v>
      </c>
      <c r="AC280" s="2">
        <f t="shared" si="164"/>
        <v>0</v>
      </c>
      <c r="AD280" s="2">
        <f t="shared" si="164"/>
        <v>0</v>
      </c>
      <c r="AE280" s="2">
        <f t="shared" si="164"/>
        <v>0</v>
      </c>
      <c r="AF280" s="2">
        <f t="shared" si="164"/>
        <v>0</v>
      </c>
      <c r="AG280" s="2">
        <f t="shared" si="164"/>
        <v>0</v>
      </c>
      <c r="AH280" s="2">
        <f t="shared" si="164"/>
        <v>0</v>
      </c>
      <c r="AI280" s="2">
        <f t="shared" si="164"/>
        <v>0</v>
      </c>
      <c r="AJ280" s="2">
        <f t="shared" si="164"/>
        <v>0</v>
      </c>
      <c r="AK280" s="2">
        <f t="shared" si="164"/>
        <v>0</v>
      </c>
      <c r="AL280" s="2">
        <f t="shared" si="164"/>
        <v>0</v>
      </c>
      <c r="AM280" s="2">
        <f t="shared" si="164"/>
        <v>0</v>
      </c>
      <c r="AN280" s="2">
        <f t="shared" si="164"/>
        <v>0</v>
      </c>
      <c r="AO280" s="2">
        <f t="shared" si="164"/>
        <v>0</v>
      </c>
      <c r="AP280" s="2">
        <f t="shared" si="164"/>
        <v>0</v>
      </c>
      <c r="AQ280" s="2">
        <f t="shared" si="164"/>
        <v>0</v>
      </c>
      <c r="AR280" s="2">
        <f t="shared" si="164"/>
        <v>12557.22</v>
      </c>
      <c r="AS280" s="2">
        <f t="shared" si="164"/>
        <v>0</v>
      </c>
      <c r="AT280" s="2">
        <f t="shared" si="164"/>
        <v>12557.22</v>
      </c>
      <c r="AU280" s="2">
        <f t="shared" ref="AU280:BZ280" si="165">AU372</f>
        <v>0</v>
      </c>
      <c r="AV280" s="2">
        <f t="shared" si="165"/>
        <v>0</v>
      </c>
      <c r="AW280" s="2">
        <f t="shared" si="165"/>
        <v>0</v>
      </c>
      <c r="AX280" s="2">
        <f t="shared" si="165"/>
        <v>0</v>
      </c>
      <c r="AY280" s="2">
        <f t="shared" si="165"/>
        <v>0</v>
      </c>
      <c r="AZ280" s="2">
        <f t="shared" si="165"/>
        <v>0</v>
      </c>
      <c r="BA280" s="2">
        <f t="shared" si="165"/>
        <v>0</v>
      </c>
      <c r="BB280" s="2">
        <f t="shared" si="165"/>
        <v>0</v>
      </c>
      <c r="BC280" s="2">
        <f t="shared" si="165"/>
        <v>0</v>
      </c>
      <c r="BD280" s="2">
        <f t="shared" si="165"/>
        <v>0</v>
      </c>
      <c r="BE280" s="2">
        <f t="shared" si="165"/>
        <v>0</v>
      </c>
      <c r="BF280" s="2">
        <f t="shared" si="165"/>
        <v>0</v>
      </c>
      <c r="BG280" s="2">
        <f t="shared" si="165"/>
        <v>0</v>
      </c>
      <c r="BH280" s="2">
        <f t="shared" si="165"/>
        <v>0</v>
      </c>
      <c r="BI280" s="2">
        <f t="shared" si="165"/>
        <v>0</v>
      </c>
      <c r="BJ280" s="2">
        <f t="shared" si="165"/>
        <v>0</v>
      </c>
      <c r="BK280" s="2">
        <f t="shared" si="165"/>
        <v>0</v>
      </c>
      <c r="BL280" s="2">
        <f t="shared" si="165"/>
        <v>0</v>
      </c>
      <c r="BM280" s="2">
        <f t="shared" si="165"/>
        <v>0</v>
      </c>
      <c r="BN280" s="2">
        <f t="shared" si="165"/>
        <v>0</v>
      </c>
      <c r="BO280" s="2">
        <f t="shared" si="165"/>
        <v>0</v>
      </c>
      <c r="BP280" s="2">
        <f t="shared" si="165"/>
        <v>0</v>
      </c>
      <c r="BQ280" s="2">
        <f t="shared" si="165"/>
        <v>0</v>
      </c>
      <c r="BR280" s="2">
        <f t="shared" si="165"/>
        <v>0</v>
      </c>
      <c r="BS280" s="2">
        <f t="shared" si="165"/>
        <v>0</v>
      </c>
      <c r="BT280" s="2">
        <f t="shared" si="165"/>
        <v>0</v>
      </c>
      <c r="BU280" s="2">
        <f t="shared" si="165"/>
        <v>0</v>
      </c>
      <c r="BV280" s="2">
        <f t="shared" si="165"/>
        <v>0</v>
      </c>
      <c r="BW280" s="2">
        <f t="shared" si="165"/>
        <v>0</v>
      </c>
      <c r="BX280" s="2">
        <f t="shared" si="165"/>
        <v>0</v>
      </c>
      <c r="BY280" s="2">
        <f t="shared" si="165"/>
        <v>0</v>
      </c>
      <c r="BZ280" s="2">
        <f t="shared" si="165"/>
        <v>0</v>
      </c>
      <c r="CA280" s="2">
        <f t="shared" ref="CA280:DF280" si="166">CA372</f>
        <v>0</v>
      </c>
      <c r="CB280" s="2">
        <f t="shared" si="166"/>
        <v>0</v>
      </c>
      <c r="CC280" s="2">
        <f t="shared" si="166"/>
        <v>0</v>
      </c>
      <c r="CD280" s="2">
        <f t="shared" si="166"/>
        <v>0</v>
      </c>
      <c r="CE280" s="2">
        <f t="shared" si="166"/>
        <v>0</v>
      </c>
      <c r="CF280" s="2">
        <f t="shared" si="166"/>
        <v>0</v>
      </c>
      <c r="CG280" s="2">
        <f t="shared" si="166"/>
        <v>0</v>
      </c>
      <c r="CH280" s="2">
        <f t="shared" si="166"/>
        <v>0</v>
      </c>
      <c r="CI280" s="2">
        <f t="shared" si="166"/>
        <v>0</v>
      </c>
      <c r="CJ280" s="2">
        <f t="shared" si="166"/>
        <v>0</v>
      </c>
      <c r="CK280" s="2">
        <f t="shared" si="166"/>
        <v>0</v>
      </c>
      <c r="CL280" s="2">
        <f t="shared" si="166"/>
        <v>0</v>
      </c>
      <c r="CM280" s="2">
        <f t="shared" si="166"/>
        <v>0</v>
      </c>
      <c r="CN280" s="2">
        <f t="shared" si="166"/>
        <v>0</v>
      </c>
      <c r="CO280" s="2">
        <f t="shared" si="166"/>
        <v>0</v>
      </c>
      <c r="CP280" s="2">
        <f t="shared" si="166"/>
        <v>0</v>
      </c>
      <c r="CQ280" s="2">
        <f t="shared" si="166"/>
        <v>0</v>
      </c>
      <c r="CR280" s="2">
        <f t="shared" si="166"/>
        <v>0</v>
      </c>
      <c r="CS280" s="2">
        <f t="shared" si="166"/>
        <v>0</v>
      </c>
      <c r="CT280" s="2">
        <f t="shared" si="166"/>
        <v>0</v>
      </c>
      <c r="CU280" s="2">
        <f t="shared" si="166"/>
        <v>0</v>
      </c>
      <c r="CV280" s="2">
        <f t="shared" si="166"/>
        <v>0</v>
      </c>
      <c r="CW280" s="2">
        <f t="shared" si="166"/>
        <v>0</v>
      </c>
      <c r="CX280" s="2">
        <f t="shared" si="166"/>
        <v>0</v>
      </c>
      <c r="CY280" s="2">
        <f t="shared" si="166"/>
        <v>0</v>
      </c>
      <c r="CZ280" s="2">
        <f t="shared" si="166"/>
        <v>0</v>
      </c>
      <c r="DA280" s="2">
        <f t="shared" si="166"/>
        <v>0</v>
      </c>
      <c r="DB280" s="2">
        <f t="shared" si="166"/>
        <v>0</v>
      </c>
      <c r="DC280" s="2">
        <f t="shared" si="166"/>
        <v>0</v>
      </c>
      <c r="DD280" s="2">
        <f t="shared" si="166"/>
        <v>0</v>
      </c>
      <c r="DE280" s="2">
        <f t="shared" si="166"/>
        <v>0</v>
      </c>
      <c r="DF280" s="2">
        <f t="shared" si="166"/>
        <v>0</v>
      </c>
      <c r="DG280" s="3">
        <f t="shared" ref="DG280:EL280" si="167">DG372</f>
        <v>0</v>
      </c>
      <c r="DH280" s="3">
        <f t="shared" si="167"/>
        <v>0</v>
      </c>
      <c r="DI280" s="3">
        <f t="shared" si="167"/>
        <v>0</v>
      </c>
      <c r="DJ280" s="3">
        <f t="shared" si="167"/>
        <v>0</v>
      </c>
      <c r="DK280" s="3">
        <f t="shared" si="167"/>
        <v>0</v>
      </c>
      <c r="DL280" s="3">
        <f t="shared" si="167"/>
        <v>0</v>
      </c>
      <c r="DM280" s="3">
        <f t="shared" si="167"/>
        <v>0</v>
      </c>
      <c r="DN280" s="3">
        <f t="shared" si="167"/>
        <v>0</v>
      </c>
      <c r="DO280" s="3">
        <f t="shared" si="167"/>
        <v>0</v>
      </c>
      <c r="DP280" s="3">
        <f t="shared" si="167"/>
        <v>0</v>
      </c>
      <c r="DQ280" s="3">
        <f t="shared" si="167"/>
        <v>0</v>
      </c>
      <c r="DR280" s="3">
        <f t="shared" si="167"/>
        <v>0</v>
      </c>
      <c r="DS280" s="3">
        <f t="shared" si="167"/>
        <v>0</v>
      </c>
      <c r="DT280" s="3">
        <f t="shared" si="167"/>
        <v>0</v>
      </c>
      <c r="DU280" s="3">
        <f t="shared" si="167"/>
        <v>0</v>
      </c>
      <c r="DV280" s="3">
        <f t="shared" si="167"/>
        <v>0</v>
      </c>
      <c r="DW280" s="3">
        <f t="shared" si="167"/>
        <v>0</v>
      </c>
      <c r="DX280" s="3">
        <f t="shared" si="167"/>
        <v>0</v>
      </c>
      <c r="DY280" s="3">
        <f t="shared" si="167"/>
        <v>0</v>
      </c>
      <c r="DZ280" s="3">
        <f t="shared" si="167"/>
        <v>0</v>
      </c>
      <c r="EA280" s="3">
        <f t="shared" si="167"/>
        <v>0</v>
      </c>
      <c r="EB280" s="3">
        <f t="shared" si="167"/>
        <v>0</v>
      </c>
      <c r="EC280" s="3">
        <f t="shared" si="167"/>
        <v>0</v>
      </c>
      <c r="ED280" s="3">
        <f t="shared" si="167"/>
        <v>0</v>
      </c>
      <c r="EE280" s="3">
        <f t="shared" si="167"/>
        <v>0</v>
      </c>
      <c r="EF280" s="3">
        <f t="shared" si="167"/>
        <v>0</v>
      </c>
      <c r="EG280" s="3">
        <f t="shared" si="167"/>
        <v>0</v>
      </c>
      <c r="EH280" s="3">
        <f t="shared" si="167"/>
        <v>0</v>
      </c>
      <c r="EI280" s="3">
        <f t="shared" si="167"/>
        <v>0</v>
      </c>
      <c r="EJ280" s="3">
        <f t="shared" si="167"/>
        <v>0</v>
      </c>
      <c r="EK280" s="3">
        <f t="shared" si="167"/>
        <v>0</v>
      </c>
      <c r="EL280" s="3">
        <f t="shared" si="167"/>
        <v>0</v>
      </c>
      <c r="EM280" s="3">
        <f t="shared" ref="EM280:FR280" si="168">EM372</f>
        <v>0</v>
      </c>
      <c r="EN280" s="3">
        <f t="shared" si="168"/>
        <v>0</v>
      </c>
      <c r="EO280" s="3">
        <f t="shared" si="168"/>
        <v>0</v>
      </c>
      <c r="EP280" s="3">
        <f t="shared" si="168"/>
        <v>0</v>
      </c>
      <c r="EQ280" s="3">
        <f t="shared" si="168"/>
        <v>0</v>
      </c>
      <c r="ER280" s="3">
        <f t="shared" si="168"/>
        <v>0</v>
      </c>
      <c r="ES280" s="3">
        <f t="shared" si="168"/>
        <v>0</v>
      </c>
      <c r="ET280" s="3">
        <f t="shared" si="168"/>
        <v>0</v>
      </c>
      <c r="EU280" s="3">
        <f t="shared" si="168"/>
        <v>0</v>
      </c>
      <c r="EV280" s="3">
        <f t="shared" si="168"/>
        <v>0</v>
      </c>
      <c r="EW280" s="3">
        <f t="shared" si="168"/>
        <v>0</v>
      </c>
      <c r="EX280" s="3">
        <f t="shared" si="168"/>
        <v>0</v>
      </c>
      <c r="EY280" s="3">
        <f t="shared" si="168"/>
        <v>0</v>
      </c>
      <c r="EZ280" s="3">
        <f t="shared" si="168"/>
        <v>0</v>
      </c>
      <c r="FA280" s="3">
        <f t="shared" si="168"/>
        <v>0</v>
      </c>
      <c r="FB280" s="3">
        <f t="shared" si="168"/>
        <v>0</v>
      </c>
      <c r="FC280" s="3">
        <f t="shared" si="168"/>
        <v>0</v>
      </c>
      <c r="FD280" s="3">
        <f t="shared" si="168"/>
        <v>0</v>
      </c>
      <c r="FE280" s="3">
        <f t="shared" si="168"/>
        <v>0</v>
      </c>
      <c r="FF280" s="3">
        <f t="shared" si="168"/>
        <v>0</v>
      </c>
      <c r="FG280" s="3">
        <f t="shared" si="168"/>
        <v>0</v>
      </c>
      <c r="FH280" s="3">
        <f t="shared" si="168"/>
        <v>0</v>
      </c>
      <c r="FI280" s="3">
        <f t="shared" si="168"/>
        <v>0</v>
      </c>
      <c r="FJ280" s="3">
        <f t="shared" si="168"/>
        <v>0</v>
      </c>
      <c r="FK280" s="3">
        <f t="shared" si="168"/>
        <v>0</v>
      </c>
      <c r="FL280" s="3">
        <f t="shared" si="168"/>
        <v>0</v>
      </c>
      <c r="FM280" s="3">
        <f t="shared" si="168"/>
        <v>0</v>
      </c>
      <c r="FN280" s="3">
        <f t="shared" si="168"/>
        <v>0</v>
      </c>
      <c r="FO280" s="3">
        <f t="shared" si="168"/>
        <v>0</v>
      </c>
      <c r="FP280" s="3">
        <f t="shared" si="168"/>
        <v>0</v>
      </c>
      <c r="FQ280" s="3">
        <f t="shared" si="168"/>
        <v>0</v>
      </c>
      <c r="FR280" s="3">
        <f t="shared" si="168"/>
        <v>0</v>
      </c>
      <c r="FS280" s="3">
        <f t="shared" ref="FS280:GX280" si="169">FS372</f>
        <v>0</v>
      </c>
      <c r="FT280" s="3">
        <f t="shared" si="169"/>
        <v>0</v>
      </c>
      <c r="FU280" s="3">
        <f t="shared" si="169"/>
        <v>0</v>
      </c>
      <c r="FV280" s="3">
        <f t="shared" si="169"/>
        <v>0</v>
      </c>
      <c r="FW280" s="3">
        <f t="shared" si="169"/>
        <v>0</v>
      </c>
      <c r="FX280" s="3">
        <f t="shared" si="169"/>
        <v>0</v>
      </c>
      <c r="FY280" s="3">
        <f t="shared" si="169"/>
        <v>0</v>
      </c>
      <c r="FZ280" s="3">
        <f t="shared" si="169"/>
        <v>0</v>
      </c>
      <c r="GA280" s="3">
        <f t="shared" si="169"/>
        <v>0</v>
      </c>
      <c r="GB280" s="3">
        <f t="shared" si="169"/>
        <v>0</v>
      </c>
      <c r="GC280" s="3">
        <f t="shared" si="169"/>
        <v>0</v>
      </c>
      <c r="GD280" s="3">
        <f t="shared" si="169"/>
        <v>0</v>
      </c>
      <c r="GE280" s="3">
        <f t="shared" si="169"/>
        <v>0</v>
      </c>
      <c r="GF280" s="3">
        <f t="shared" si="169"/>
        <v>0</v>
      </c>
      <c r="GG280" s="3">
        <f t="shared" si="169"/>
        <v>0</v>
      </c>
      <c r="GH280" s="3">
        <f t="shared" si="169"/>
        <v>0</v>
      </c>
      <c r="GI280" s="3">
        <f t="shared" si="169"/>
        <v>0</v>
      </c>
      <c r="GJ280" s="3">
        <f t="shared" si="169"/>
        <v>0</v>
      </c>
      <c r="GK280" s="3">
        <f t="shared" si="169"/>
        <v>0</v>
      </c>
      <c r="GL280" s="3">
        <f t="shared" si="169"/>
        <v>0</v>
      </c>
      <c r="GM280" s="3">
        <f t="shared" si="169"/>
        <v>0</v>
      </c>
      <c r="GN280" s="10">
        <f t="shared" si="169"/>
        <v>0</v>
      </c>
      <c r="GO280" s="3">
        <f t="shared" si="169"/>
        <v>0</v>
      </c>
      <c r="GP280" s="3">
        <f t="shared" si="169"/>
        <v>0</v>
      </c>
      <c r="GQ280" s="3">
        <f t="shared" si="169"/>
        <v>0</v>
      </c>
      <c r="GR280" s="3">
        <f t="shared" si="169"/>
        <v>0</v>
      </c>
      <c r="GS280" s="3">
        <f t="shared" si="169"/>
        <v>0</v>
      </c>
      <c r="GT280" s="3">
        <f t="shared" si="169"/>
        <v>0</v>
      </c>
      <c r="GU280" s="3">
        <f t="shared" si="169"/>
        <v>0</v>
      </c>
      <c r="GV280" s="3">
        <f t="shared" si="169"/>
        <v>0</v>
      </c>
      <c r="GW280" s="3">
        <f t="shared" si="169"/>
        <v>0</v>
      </c>
      <c r="GX280" s="3">
        <f t="shared" si="169"/>
        <v>0</v>
      </c>
    </row>
    <row r="282" spans="1:245" x14ac:dyDescent="0.25">
      <c r="A282" s="1">
        <v>5</v>
      </c>
      <c r="B282" s="1">
        <v>1</v>
      </c>
      <c r="C282" s="1"/>
      <c r="D282" s="1">
        <f>ROW(A297)</f>
        <v>297</v>
      </c>
      <c r="E282" s="1"/>
      <c r="F282" s="1" t="s">
        <v>72</v>
      </c>
      <c r="G282" s="1" t="s">
        <v>188</v>
      </c>
      <c r="H282" s="1" t="s">
        <v>3</v>
      </c>
      <c r="I282" s="1">
        <v>0</v>
      </c>
      <c r="J282" s="1"/>
      <c r="K282" s="1">
        <v>-1</v>
      </c>
      <c r="L282" s="1"/>
      <c r="M282" s="1" t="s">
        <v>3</v>
      </c>
      <c r="N282" s="1"/>
      <c r="O282" s="1"/>
      <c r="P282" s="1"/>
      <c r="Q282" s="1"/>
      <c r="R282" s="1"/>
      <c r="S282" s="1">
        <v>0</v>
      </c>
      <c r="T282" s="1"/>
      <c r="U282" s="1" t="s">
        <v>3</v>
      </c>
      <c r="V282" s="1">
        <v>0</v>
      </c>
      <c r="W282" s="1"/>
      <c r="X282" s="1"/>
      <c r="Y282" s="1"/>
      <c r="Z282" s="1"/>
      <c r="AA282" s="1"/>
      <c r="AB282" s="1" t="s">
        <v>3</v>
      </c>
      <c r="AC282" s="1" t="s">
        <v>3</v>
      </c>
      <c r="AD282" s="1" t="s">
        <v>3</v>
      </c>
      <c r="AE282" s="1" t="s">
        <v>3</v>
      </c>
      <c r="AF282" s="1" t="s">
        <v>3</v>
      </c>
      <c r="AG282" s="1" t="s">
        <v>3</v>
      </c>
      <c r="AH282" s="1"/>
      <c r="AI282" s="1"/>
      <c r="AJ282" s="1"/>
      <c r="AK282" s="1"/>
      <c r="AL282" s="1"/>
      <c r="AM282" s="1"/>
      <c r="AN282" s="1"/>
      <c r="AO282" s="1"/>
      <c r="AP282" s="1" t="s">
        <v>3</v>
      </c>
      <c r="AQ282" s="1" t="s">
        <v>3</v>
      </c>
      <c r="AR282" s="1" t="s">
        <v>3</v>
      </c>
      <c r="AS282" s="1"/>
      <c r="AT282" s="1"/>
      <c r="AU282" s="1"/>
      <c r="AV282" s="1"/>
      <c r="AW282" s="1"/>
      <c r="AX282" s="1"/>
      <c r="AY282" s="1"/>
      <c r="AZ282" s="1" t="s">
        <v>3</v>
      </c>
      <c r="BA282" s="1"/>
      <c r="BB282" s="1" t="s">
        <v>3</v>
      </c>
      <c r="BC282" s="1" t="s">
        <v>3</v>
      </c>
      <c r="BD282" s="1" t="s">
        <v>3</v>
      </c>
      <c r="BE282" s="1" t="s">
        <v>3</v>
      </c>
      <c r="BF282" s="1" t="s">
        <v>3</v>
      </c>
      <c r="BG282" s="1" t="s">
        <v>3</v>
      </c>
      <c r="BH282" s="1" t="s">
        <v>3</v>
      </c>
      <c r="BI282" s="1" t="s">
        <v>3</v>
      </c>
      <c r="BJ282" s="1" t="s">
        <v>3</v>
      </c>
      <c r="BK282" s="1" t="s">
        <v>3</v>
      </c>
      <c r="BL282" s="1" t="s">
        <v>3</v>
      </c>
      <c r="BM282" s="1" t="s">
        <v>3</v>
      </c>
      <c r="BN282" s="1" t="s">
        <v>3</v>
      </c>
      <c r="BO282" s="1" t="s">
        <v>3</v>
      </c>
      <c r="BP282" s="1" t="s">
        <v>3</v>
      </c>
      <c r="BQ282" s="1"/>
      <c r="BR282" s="1"/>
      <c r="BS282" s="1"/>
      <c r="BT282" s="1"/>
      <c r="BU282" s="1"/>
      <c r="BV282" s="1"/>
      <c r="BW282" s="1"/>
      <c r="BX282" s="1">
        <v>0</v>
      </c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>
        <v>0</v>
      </c>
    </row>
    <row r="284" spans="1:245" x14ac:dyDescent="0.25">
      <c r="A284" s="2">
        <v>52</v>
      </c>
      <c r="B284" s="2">
        <f t="shared" ref="B284:G284" si="170">B297</f>
        <v>1</v>
      </c>
      <c r="C284" s="2">
        <f t="shared" si="170"/>
        <v>5</v>
      </c>
      <c r="D284" s="2">
        <f t="shared" si="170"/>
        <v>282</v>
      </c>
      <c r="E284" s="2">
        <f t="shared" si="170"/>
        <v>0</v>
      </c>
      <c r="F284" s="2" t="str">
        <f t="shared" si="170"/>
        <v>Новый подраздел</v>
      </c>
      <c r="G284" s="2" t="str">
        <f t="shared" si="170"/>
        <v>91.1 Демонтаж опорно-стержневой изоляции 10, 35, 110 кВ</v>
      </c>
      <c r="H284" s="2"/>
      <c r="I284" s="2"/>
      <c r="J284" s="2"/>
      <c r="K284" s="2"/>
      <c r="L284" s="2"/>
      <c r="M284" s="2"/>
      <c r="N284" s="2"/>
      <c r="O284" s="2">
        <f t="shared" ref="O284:AT284" si="171">O297</f>
        <v>1344.55</v>
      </c>
      <c r="P284" s="2">
        <f t="shared" si="171"/>
        <v>0</v>
      </c>
      <c r="Q284" s="2">
        <f t="shared" si="171"/>
        <v>295.04000000000002</v>
      </c>
      <c r="R284" s="2">
        <f t="shared" si="171"/>
        <v>196.34</v>
      </c>
      <c r="S284" s="2">
        <f t="shared" si="171"/>
        <v>853.17</v>
      </c>
      <c r="T284" s="2">
        <f t="shared" si="171"/>
        <v>0</v>
      </c>
      <c r="U284" s="2">
        <f t="shared" si="171"/>
        <v>1.4267399999999999</v>
      </c>
      <c r="V284" s="2">
        <f t="shared" si="171"/>
        <v>0.26857799999999998</v>
      </c>
      <c r="W284" s="2">
        <f t="shared" si="171"/>
        <v>0</v>
      </c>
      <c r="X284" s="2">
        <f t="shared" si="171"/>
        <v>1018.03</v>
      </c>
      <c r="Y284" s="2">
        <f t="shared" si="171"/>
        <v>535.24</v>
      </c>
      <c r="Z284" s="2">
        <f t="shared" si="171"/>
        <v>0</v>
      </c>
      <c r="AA284" s="2">
        <f t="shared" si="171"/>
        <v>0</v>
      </c>
      <c r="AB284" s="2">
        <f t="shared" si="171"/>
        <v>1344.55</v>
      </c>
      <c r="AC284" s="2">
        <f t="shared" si="171"/>
        <v>0</v>
      </c>
      <c r="AD284" s="2">
        <f t="shared" si="171"/>
        <v>295.04000000000002</v>
      </c>
      <c r="AE284" s="2">
        <f t="shared" si="171"/>
        <v>196.34</v>
      </c>
      <c r="AF284" s="2">
        <f t="shared" si="171"/>
        <v>853.17</v>
      </c>
      <c r="AG284" s="2">
        <f t="shared" si="171"/>
        <v>0</v>
      </c>
      <c r="AH284" s="2">
        <f t="shared" si="171"/>
        <v>1.4267399999999999</v>
      </c>
      <c r="AI284" s="2">
        <f t="shared" si="171"/>
        <v>0.26857799999999998</v>
      </c>
      <c r="AJ284" s="2">
        <f t="shared" si="171"/>
        <v>0</v>
      </c>
      <c r="AK284" s="2">
        <f t="shared" si="171"/>
        <v>1018.03</v>
      </c>
      <c r="AL284" s="2">
        <f t="shared" si="171"/>
        <v>535.24</v>
      </c>
      <c r="AM284" s="2">
        <f t="shared" si="171"/>
        <v>0</v>
      </c>
      <c r="AN284" s="2">
        <f t="shared" si="171"/>
        <v>0</v>
      </c>
      <c r="AO284" s="2">
        <f t="shared" si="171"/>
        <v>0</v>
      </c>
      <c r="AP284" s="2">
        <f t="shared" si="171"/>
        <v>0</v>
      </c>
      <c r="AQ284" s="2">
        <f t="shared" si="171"/>
        <v>0</v>
      </c>
      <c r="AR284" s="2">
        <f t="shared" si="171"/>
        <v>2897.82</v>
      </c>
      <c r="AS284" s="2">
        <f t="shared" si="171"/>
        <v>0</v>
      </c>
      <c r="AT284" s="2">
        <f t="shared" si="171"/>
        <v>2897.82</v>
      </c>
      <c r="AU284" s="2">
        <f t="shared" ref="AU284:BZ284" si="172">AU297</f>
        <v>0</v>
      </c>
      <c r="AV284" s="2">
        <f t="shared" si="172"/>
        <v>0</v>
      </c>
      <c r="AW284" s="2">
        <f t="shared" si="172"/>
        <v>0</v>
      </c>
      <c r="AX284" s="2">
        <f t="shared" si="172"/>
        <v>0</v>
      </c>
      <c r="AY284" s="2">
        <f t="shared" si="172"/>
        <v>0</v>
      </c>
      <c r="AZ284" s="2">
        <f t="shared" si="172"/>
        <v>0</v>
      </c>
      <c r="BA284" s="2">
        <f t="shared" si="172"/>
        <v>0</v>
      </c>
      <c r="BB284" s="2">
        <f t="shared" si="172"/>
        <v>0</v>
      </c>
      <c r="BC284" s="2">
        <f t="shared" si="172"/>
        <v>0</v>
      </c>
      <c r="BD284" s="2">
        <f t="shared" si="172"/>
        <v>0</v>
      </c>
      <c r="BE284" s="2">
        <f t="shared" si="172"/>
        <v>0</v>
      </c>
      <c r="BF284" s="2">
        <f t="shared" si="172"/>
        <v>0</v>
      </c>
      <c r="BG284" s="2">
        <f t="shared" si="172"/>
        <v>0</v>
      </c>
      <c r="BH284" s="2">
        <f t="shared" si="172"/>
        <v>0</v>
      </c>
      <c r="BI284" s="2">
        <f t="shared" si="172"/>
        <v>0</v>
      </c>
      <c r="BJ284" s="2">
        <f t="shared" si="172"/>
        <v>0</v>
      </c>
      <c r="BK284" s="2">
        <f t="shared" si="172"/>
        <v>0</v>
      </c>
      <c r="BL284" s="2">
        <f t="shared" si="172"/>
        <v>0</v>
      </c>
      <c r="BM284" s="2">
        <f t="shared" si="172"/>
        <v>0</v>
      </c>
      <c r="BN284" s="2">
        <f t="shared" si="172"/>
        <v>0</v>
      </c>
      <c r="BO284" s="2">
        <f t="shared" si="172"/>
        <v>0</v>
      </c>
      <c r="BP284" s="2">
        <f t="shared" si="172"/>
        <v>0</v>
      </c>
      <c r="BQ284" s="2">
        <f t="shared" si="172"/>
        <v>0</v>
      </c>
      <c r="BR284" s="2">
        <f t="shared" si="172"/>
        <v>0</v>
      </c>
      <c r="BS284" s="2">
        <f t="shared" si="172"/>
        <v>0</v>
      </c>
      <c r="BT284" s="2">
        <f t="shared" si="172"/>
        <v>0</v>
      </c>
      <c r="BU284" s="2">
        <f t="shared" si="172"/>
        <v>0</v>
      </c>
      <c r="BV284" s="2">
        <f t="shared" si="172"/>
        <v>0</v>
      </c>
      <c r="BW284" s="2">
        <f t="shared" si="172"/>
        <v>0</v>
      </c>
      <c r="BX284" s="2">
        <f t="shared" si="172"/>
        <v>0</v>
      </c>
      <c r="BY284" s="2">
        <f t="shared" si="172"/>
        <v>0</v>
      </c>
      <c r="BZ284" s="2">
        <f t="shared" si="172"/>
        <v>0</v>
      </c>
      <c r="CA284" s="2">
        <f t="shared" ref="CA284:DF284" si="173">CA297</f>
        <v>2897.82</v>
      </c>
      <c r="CB284" s="2">
        <f t="shared" si="173"/>
        <v>0</v>
      </c>
      <c r="CC284" s="2">
        <f t="shared" si="173"/>
        <v>2897.82</v>
      </c>
      <c r="CD284" s="2">
        <f t="shared" si="173"/>
        <v>0</v>
      </c>
      <c r="CE284" s="2">
        <f t="shared" si="173"/>
        <v>0</v>
      </c>
      <c r="CF284" s="2">
        <f t="shared" si="173"/>
        <v>0</v>
      </c>
      <c r="CG284" s="2">
        <f t="shared" si="173"/>
        <v>0</v>
      </c>
      <c r="CH284" s="2">
        <f t="shared" si="173"/>
        <v>0</v>
      </c>
      <c r="CI284" s="2">
        <f t="shared" si="173"/>
        <v>0</v>
      </c>
      <c r="CJ284" s="2">
        <f t="shared" si="173"/>
        <v>0</v>
      </c>
      <c r="CK284" s="2">
        <f t="shared" si="173"/>
        <v>0</v>
      </c>
      <c r="CL284" s="2">
        <f t="shared" si="173"/>
        <v>0</v>
      </c>
      <c r="CM284" s="2">
        <f t="shared" si="173"/>
        <v>0</v>
      </c>
      <c r="CN284" s="2">
        <f t="shared" si="173"/>
        <v>0</v>
      </c>
      <c r="CO284" s="2">
        <f t="shared" si="173"/>
        <v>0</v>
      </c>
      <c r="CP284" s="2">
        <f t="shared" si="173"/>
        <v>0</v>
      </c>
      <c r="CQ284" s="2">
        <f t="shared" si="173"/>
        <v>0</v>
      </c>
      <c r="CR284" s="2">
        <f t="shared" si="173"/>
        <v>0</v>
      </c>
      <c r="CS284" s="2">
        <f t="shared" si="173"/>
        <v>0</v>
      </c>
      <c r="CT284" s="2">
        <f t="shared" si="173"/>
        <v>0</v>
      </c>
      <c r="CU284" s="2">
        <f t="shared" si="173"/>
        <v>0</v>
      </c>
      <c r="CV284" s="2">
        <f t="shared" si="173"/>
        <v>0</v>
      </c>
      <c r="CW284" s="2">
        <f t="shared" si="173"/>
        <v>0</v>
      </c>
      <c r="CX284" s="2">
        <f t="shared" si="173"/>
        <v>0</v>
      </c>
      <c r="CY284" s="2">
        <f t="shared" si="173"/>
        <v>0</v>
      </c>
      <c r="CZ284" s="2">
        <f t="shared" si="173"/>
        <v>0</v>
      </c>
      <c r="DA284" s="2">
        <f t="shared" si="173"/>
        <v>0</v>
      </c>
      <c r="DB284" s="2">
        <f t="shared" si="173"/>
        <v>0</v>
      </c>
      <c r="DC284" s="2">
        <f t="shared" si="173"/>
        <v>0</v>
      </c>
      <c r="DD284" s="2">
        <f t="shared" si="173"/>
        <v>0</v>
      </c>
      <c r="DE284" s="2">
        <f t="shared" si="173"/>
        <v>0</v>
      </c>
      <c r="DF284" s="2">
        <f t="shared" si="173"/>
        <v>0</v>
      </c>
      <c r="DG284" s="3">
        <f t="shared" ref="DG284:EL284" si="174">DG297</f>
        <v>0</v>
      </c>
      <c r="DH284" s="3">
        <f t="shared" si="174"/>
        <v>0</v>
      </c>
      <c r="DI284" s="3">
        <f t="shared" si="174"/>
        <v>0</v>
      </c>
      <c r="DJ284" s="3">
        <f t="shared" si="174"/>
        <v>0</v>
      </c>
      <c r="DK284" s="3">
        <f t="shared" si="174"/>
        <v>0</v>
      </c>
      <c r="DL284" s="3">
        <f t="shared" si="174"/>
        <v>0</v>
      </c>
      <c r="DM284" s="3">
        <f t="shared" si="174"/>
        <v>0</v>
      </c>
      <c r="DN284" s="3">
        <f t="shared" si="174"/>
        <v>0</v>
      </c>
      <c r="DO284" s="3">
        <f t="shared" si="174"/>
        <v>0</v>
      </c>
      <c r="DP284" s="3">
        <f t="shared" si="174"/>
        <v>0</v>
      </c>
      <c r="DQ284" s="3">
        <f t="shared" si="174"/>
        <v>0</v>
      </c>
      <c r="DR284" s="3">
        <f t="shared" si="174"/>
        <v>0</v>
      </c>
      <c r="DS284" s="3">
        <f t="shared" si="174"/>
        <v>0</v>
      </c>
      <c r="DT284" s="3">
        <f t="shared" si="174"/>
        <v>0</v>
      </c>
      <c r="DU284" s="3">
        <f t="shared" si="174"/>
        <v>0</v>
      </c>
      <c r="DV284" s="3">
        <f t="shared" si="174"/>
        <v>0</v>
      </c>
      <c r="DW284" s="3">
        <f t="shared" si="174"/>
        <v>0</v>
      </c>
      <c r="DX284" s="3">
        <f t="shared" si="174"/>
        <v>0</v>
      </c>
      <c r="DY284" s="3">
        <f t="shared" si="174"/>
        <v>0</v>
      </c>
      <c r="DZ284" s="3">
        <f t="shared" si="174"/>
        <v>0</v>
      </c>
      <c r="EA284" s="3">
        <f t="shared" si="174"/>
        <v>0</v>
      </c>
      <c r="EB284" s="3">
        <f t="shared" si="174"/>
        <v>0</v>
      </c>
      <c r="EC284" s="3">
        <f t="shared" si="174"/>
        <v>0</v>
      </c>
      <c r="ED284" s="3">
        <f t="shared" si="174"/>
        <v>0</v>
      </c>
      <c r="EE284" s="3">
        <f t="shared" si="174"/>
        <v>0</v>
      </c>
      <c r="EF284" s="3">
        <f t="shared" si="174"/>
        <v>0</v>
      </c>
      <c r="EG284" s="3">
        <f t="shared" si="174"/>
        <v>0</v>
      </c>
      <c r="EH284" s="3">
        <f t="shared" si="174"/>
        <v>0</v>
      </c>
      <c r="EI284" s="3">
        <f t="shared" si="174"/>
        <v>0</v>
      </c>
      <c r="EJ284" s="3">
        <f t="shared" si="174"/>
        <v>0</v>
      </c>
      <c r="EK284" s="3">
        <f t="shared" si="174"/>
        <v>0</v>
      </c>
      <c r="EL284" s="3">
        <f t="shared" si="174"/>
        <v>0</v>
      </c>
      <c r="EM284" s="3">
        <f t="shared" ref="EM284:FR284" si="175">EM297</f>
        <v>0</v>
      </c>
      <c r="EN284" s="3">
        <f t="shared" si="175"/>
        <v>0</v>
      </c>
      <c r="EO284" s="3">
        <f t="shared" si="175"/>
        <v>0</v>
      </c>
      <c r="EP284" s="3">
        <f t="shared" si="175"/>
        <v>0</v>
      </c>
      <c r="EQ284" s="3">
        <f t="shared" si="175"/>
        <v>0</v>
      </c>
      <c r="ER284" s="3">
        <f t="shared" si="175"/>
        <v>0</v>
      </c>
      <c r="ES284" s="3">
        <f t="shared" si="175"/>
        <v>0</v>
      </c>
      <c r="ET284" s="3">
        <f t="shared" si="175"/>
        <v>0</v>
      </c>
      <c r="EU284" s="3">
        <f t="shared" si="175"/>
        <v>0</v>
      </c>
      <c r="EV284" s="3">
        <f t="shared" si="175"/>
        <v>0</v>
      </c>
      <c r="EW284" s="3">
        <f t="shared" si="175"/>
        <v>0</v>
      </c>
      <c r="EX284" s="3">
        <f t="shared" si="175"/>
        <v>0</v>
      </c>
      <c r="EY284" s="3">
        <f t="shared" si="175"/>
        <v>0</v>
      </c>
      <c r="EZ284" s="3">
        <f t="shared" si="175"/>
        <v>0</v>
      </c>
      <c r="FA284" s="3">
        <f t="shared" si="175"/>
        <v>0</v>
      </c>
      <c r="FB284" s="3">
        <f t="shared" si="175"/>
        <v>0</v>
      </c>
      <c r="FC284" s="3">
        <f t="shared" si="175"/>
        <v>0</v>
      </c>
      <c r="FD284" s="3">
        <f t="shared" si="175"/>
        <v>0</v>
      </c>
      <c r="FE284" s="3">
        <f t="shared" si="175"/>
        <v>0</v>
      </c>
      <c r="FF284" s="3">
        <f t="shared" si="175"/>
        <v>0</v>
      </c>
      <c r="FG284" s="3">
        <f t="shared" si="175"/>
        <v>0</v>
      </c>
      <c r="FH284" s="3">
        <f t="shared" si="175"/>
        <v>0</v>
      </c>
      <c r="FI284" s="3">
        <f t="shared" si="175"/>
        <v>0</v>
      </c>
      <c r="FJ284" s="3">
        <f t="shared" si="175"/>
        <v>0</v>
      </c>
      <c r="FK284" s="3">
        <f t="shared" si="175"/>
        <v>0</v>
      </c>
      <c r="FL284" s="3">
        <f t="shared" si="175"/>
        <v>0</v>
      </c>
      <c r="FM284" s="3">
        <f t="shared" si="175"/>
        <v>0</v>
      </c>
      <c r="FN284" s="3">
        <f t="shared" si="175"/>
        <v>0</v>
      </c>
      <c r="FO284" s="3">
        <f t="shared" si="175"/>
        <v>0</v>
      </c>
      <c r="FP284" s="3">
        <f t="shared" si="175"/>
        <v>0</v>
      </c>
      <c r="FQ284" s="3">
        <f t="shared" si="175"/>
        <v>0</v>
      </c>
      <c r="FR284" s="3">
        <f t="shared" si="175"/>
        <v>0</v>
      </c>
      <c r="FS284" s="3">
        <f t="shared" ref="FS284:GX284" si="176">FS297</f>
        <v>0</v>
      </c>
      <c r="FT284" s="3">
        <f t="shared" si="176"/>
        <v>0</v>
      </c>
      <c r="FU284" s="3">
        <f t="shared" si="176"/>
        <v>0</v>
      </c>
      <c r="FV284" s="3">
        <f t="shared" si="176"/>
        <v>0</v>
      </c>
      <c r="FW284" s="3">
        <f t="shared" si="176"/>
        <v>0</v>
      </c>
      <c r="FX284" s="3">
        <f t="shared" si="176"/>
        <v>0</v>
      </c>
      <c r="FY284" s="3">
        <f t="shared" si="176"/>
        <v>0</v>
      </c>
      <c r="FZ284" s="3">
        <f t="shared" si="176"/>
        <v>0</v>
      </c>
      <c r="GA284" s="3">
        <f t="shared" si="176"/>
        <v>0</v>
      </c>
      <c r="GB284" s="3">
        <f t="shared" si="176"/>
        <v>0</v>
      </c>
      <c r="GC284" s="3">
        <f t="shared" si="176"/>
        <v>0</v>
      </c>
      <c r="GD284" s="3">
        <f t="shared" si="176"/>
        <v>0</v>
      </c>
      <c r="GE284" s="3">
        <f t="shared" si="176"/>
        <v>0</v>
      </c>
      <c r="GF284" s="3">
        <f t="shared" si="176"/>
        <v>0</v>
      </c>
      <c r="GG284" s="3">
        <f t="shared" si="176"/>
        <v>0</v>
      </c>
      <c r="GH284" s="3">
        <f t="shared" si="176"/>
        <v>0</v>
      </c>
      <c r="GI284" s="3">
        <f t="shared" si="176"/>
        <v>0</v>
      </c>
      <c r="GJ284" s="3">
        <f t="shared" si="176"/>
        <v>0</v>
      </c>
      <c r="GK284" s="3">
        <f t="shared" si="176"/>
        <v>0</v>
      </c>
      <c r="GL284" s="3">
        <f t="shared" si="176"/>
        <v>0</v>
      </c>
      <c r="GM284" s="3">
        <f t="shared" si="176"/>
        <v>0</v>
      </c>
      <c r="GN284" s="10">
        <f t="shared" si="176"/>
        <v>0</v>
      </c>
      <c r="GO284" s="3">
        <f t="shared" si="176"/>
        <v>0</v>
      </c>
      <c r="GP284" s="3">
        <f t="shared" si="176"/>
        <v>0</v>
      </c>
      <c r="GQ284" s="3">
        <f t="shared" si="176"/>
        <v>0</v>
      </c>
      <c r="GR284" s="3">
        <f t="shared" si="176"/>
        <v>0</v>
      </c>
      <c r="GS284" s="3">
        <f t="shared" si="176"/>
        <v>0</v>
      </c>
      <c r="GT284" s="3">
        <f t="shared" si="176"/>
        <v>0</v>
      </c>
      <c r="GU284" s="3">
        <f t="shared" si="176"/>
        <v>0</v>
      </c>
      <c r="GV284" s="3">
        <f t="shared" si="176"/>
        <v>0</v>
      </c>
      <c r="GW284" s="3">
        <f t="shared" si="176"/>
        <v>0</v>
      </c>
      <c r="GX284" s="3">
        <f t="shared" si="176"/>
        <v>0</v>
      </c>
    </row>
    <row r="286" spans="1:245" x14ac:dyDescent="0.25">
      <c r="A286">
        <v>17</v>
      </c>
      <c r="B286">
        <v>1</v>
      </c>
      <c r="C286">
        <f>ROW(SmtRes!A236)</f>
        <v>236</v>
      </c>
      <c r="D286">
        <f>ROW(EtalonRes!A236)</f>
        <v>236</v>
      </c>
      <c r="E286" t="s">
        <v>189</v>
      </c>
      <c r="F286" t="s">
        <v>190</v>
      </c>
      <c r="G286" t="s">
        <v>191</v>
      </c>
      <c r="H286" t="s">
        <v>106</v>
      </c>
      <c r="I286">
        <v>1</v>
      </c>
      <c r="J286">
        <v>0</v>
      </c>
      <c r="K286">
        <v>1</v>
      </c>
      <c r="O286">
        <f>ROUND(CP286,2)</f>
        <v>65.36</v>
      </c>
      <c r="P286">
        <f>SUMIF(SmtRes!AQ231:'SmtRes'!AQ236,"=1",SmtRes!DF231:'SmtRes'!DF236)</f>
        <v>0</v>
      </c>
      <c r="Q286">
        <f>SUMIF(SmtRes!AQ231:'SmtRes'!AQ236,"=1",SmtRes!DG231:'SmtRes'!DG236)</f>
        <v>2.2000000000000002</v>
      </c>
      <c r="R286">
        <f>SUMIF(SmtRes!AQ231:'SmtRes'!AQ236,"=1",SmtRes!DH231:'SmtRes'!DH236)</f>
        <v>1.45</v>
      </c>
      <c r="S286">
        <f>SUMIF(SmtRes!AQ231:'SmtRes'!AQ236,"=1",SmtRes!DI231:'SmtRes'!DI236)</f>
        <v>61.71</v>
      </c>
      <c r="T286">
        <f t="shared" ref="T286:T295" si="177">ROUND(CU286*I286,2)</f>
        <v>0</v>
      </c>
      <c r="U286">
        <f>SUMIF(SmtRes!AQ231:'SmtRes'!AQ236,"=1",SmtRes!CV231:'SmtRes'!CV236)</f>
        <v>0.1032</v>
      </c>
      <c r="V286">
        <f>SUMIF(SmtRes!AQ231:'SmtRes'!AQ236,"=1",SmtRes!CW231:'SmtRes'!CW236)</f>
        <v>2.0639999999999999E-3</v>
      </c>
      <c r="W286">
        <f t="shared" ref="W286:W295" si="178">ROUND(CX286*I286,2)</f>
        <v>0</v>
      </c>
      <c r="X286">
        <f t="shared" ref="X286:X295" si="179">ROUND(CY286,2)</f>
        <v>61.27</v>
      </c>
      <c r="Y286">
        <f t="shared" ref="Y286:Y295" si="180">ROUND(CZ286,2)</f>
        <v>32.21</v>
      </c>
      <c r="AA286">
        <v>53276774</v>
      </c>
      <c r="AB286">
        <f t="shared" ref="AB286:AB295" si="181">ROUND((AC286+AD286+AF286),6)</f>
        <v>63.806536999999999</v>
      </c>
      <c r="AC286">
        <f>ROUND((0),6)</f>
        <v>0</v>
      </c>
      <c r="AD286">
        <f>ROUND((((SUM(SmtRes!BR231:'SmtRes'!BR236))-(SUM(SmtRes!BS231:'SmtRes'!BS236)))+AE286),6)</f>
        <v>2.0950009999999999</v>
      </c>
      <c r="AE286">
        <f>ROUND((SUM(SmtRes!BS231:'SmtRes'!BS236)),6)</f>
        <v>1.446069</v>
      </c>
      <c r="AF286">
        <f>ROUND((SUM(SmtRes!BT231:'SmtRes'!BT236)),6)</f>
        <v>61.711536000000002</v>
      </c>
      <c r="AG286">
        <f t="shared" ref="AG286:AG295" si="182">ROUND((AP286),6)</f>
        <v>0</v>
      </c>
      <c r="AH286">
        <f>(SUM(SmtRes!BU231:'SmtRes'!BU236))</f>
        <v>0.1032</v>
      </c>
      <c r="AI286">
        <f>(SUM(SmtRes!BV231:'SmtRes'!BV236))</f>
        <v>2.0639999999999999E-3</v>
      </c>
      <c r="AJ286">
        <f t="shared" ref="AJ286:AJ295" si="183">(AS286)</f>
        <v>0</v>
      </c>
      <c r="AK286">
        <v>266.91147999999998</v>
      </c>
      <c r="AL286">
        <v>13.994400000000001</v>
      </c>
      <c r="AM286">
        <v>8.1201600000000003</v>
      </c>
      <c r="AN286">
        <v>5.6049199999999999</v>
      </c>
      <c r="AO286">
        <v>239.19200000000001</v>
      </c>
      <c r="AP286">
        <v>0</v>
      </c>
      <c r="AQ286">
        <v>0.4</v>
      </c>
      <c r="AR286">
        <v>8.0000000000000002E-3</v>
      </c>
      <c r="AS286">
        <v>0</v>
      </c>
      <c r="AT286">
        <v>97</v>
      </c>
      <c r="AU286">
        <v>51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192</v>
      </c>
      <c r="BM286">
        <v>108001</v>
      </c>
      <c r="BN286">
        <v>0</v>
      </c>
      <c r="BO286" t="s">
        <v>3</v>
      </c>
      <c r="BP286">
        <v>0</v>
      </c>
      <c r="BQ286">
        <v>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193</v>
      </c>
      <c r="CO286">
        <v>0</v>
      </c>
      <c r="CP286">
        <f>(P286+Q286+S286+R286)</f>
        <v>65.36</v>
      </c>
      <c r="CQ286">
        <f>SUMIF(SmtRes!AQ231:'SmtRes'!AQ236,"=1",SmtRes!AA231:'SmtRes'!AA236)</f>
        <v>201.17</v>
      </c>
      <c r="CR286">
        <f>SUMIF(SmtRes!AQ231:'SmtRes'!AQ236,"=1",SmtRes!AB231:'SmtRes'!AB236)</f>
        <v>2135.1799999999998</v>
      </c>
      <c r="CS286">
        <f>SUMIF(SmtRes!AQ231:'SmtRes'!AQ236,"=1",SmtRes!AC231:'SmtRes'!AC236)</f>
        <v>1401.23</v>
      </c>
      <c r="CT286">
        <f>SUMIF(SmtRes!AQ231:'SmtRes'!AQ236,"=1",SmtRes!AD231:'SmtRes'!AD236)</f>
        <v>597.98</v>
      </c>
      <c r="CU286">
        <f>AG286</f>
        <v>0</v>
      </c>
      <c r="CV286">
        <f>SUMIF(SmtRes!AQ231:'SmtRes'!AQ236,"=1",SmtRes!BU231:'SmtRes'!BU236)</f>
        <v>0.1032</v>
      </c>
      <c r="CW286">
        <f>SUMIF(SmtRes!AQ231:'SmtRes'!AQ236,"=1",SmtRes!BV231:'SmtRes'!BV236)</f>
        <v>2.0639999999999999E-3</v>
      </c>
      <c r="CX286">
        <f>AJ286</f>
        <v>0</v>
      </c>
      <c r="CY286">
        <f>(((S286+R286)*AT286)/100)</f>
        <v>61.265200000000007</v>
      </c>
      <c r="CZ286">
        <f>(((S286+R286)*AU286)/100)</f>
        <v>32.211600000000004</v>
      </c>
      <c r="DC286" t="s">
        <v>3</v>
      </c>
      <c r="DD286" t="s">
        <v>80</v>
      </c>
      <c r="DE286" t="s">
        <v>194</v>
      </c>
      <c r="DF286" t="s">
        <v>194</v>
      </c>
      <c r="DG286" t="s">
        <v>194</v>
      </c>
      <c r="DH286" t="s">
        <v>3</v>
      </c>
      <c r="DI286" t="s">
        <v>194</v>
      </c>
      <c r="DJ286" t="s">
        <v>194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106</v>
      </c>
      <c r="DW286" t="s">
        <v>106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50672987</v>
      </c>
      <c r="EF286">
        <v>3</v>
      </c>
      <c r="EG286" t="s">
        <v>124</v>
      </c>
      <c r="EH286">
        <v>0</v>
      </c>
      <c r="EI286" t="s">
        <v>3</v>
      </c>
      <c r="EJ286">
        <v>2</v>
      </c>
      <c r="EK286">
        <v>108001</v>
      </c>
      <c r="EL286" t="s">
        <v>125</v>
      </c>
      <c r="EM286" t="s">
        <v>126</v>
      </c>
      <c r="EO286" t="s">
        <v>195</v>
      </c>
      <c r="EQ286">
        <v>1310720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0.4</v>
      </c>
      <c r="EX286">
        <v>0.01</v>
      </c>
      <c r="EY286">
        <v>0</v>
      </c>
      <c r="FQ286">
        <v>0</v>
      </c>
      <c r="FR286">
        <f t="shared" ref="FR286:FR295" si="184">ROUND(IF(BI286=3,GM286,0),2)</f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754575033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ref="GL286:GL295" si="185">ROUND(IF(AND(BH286=3,BI286=3,FS286&lt;&gt;0),P286,0),2)</f>
        <v>0</v>
      </c>
      <c r="GM286">
        <f t="shared" ref="GM286:GM295" si="186">ROUND(O286+X286+Y286,2)+GX286</f>
        <v>158.84</v>
      </c>
      <c r="GN286" s="9">
        <f t="shared" ref="GN286:GN295" si="187">IF(OR(BI286=0,BI286=1),GM286-GX286,0)</f>
        <v>0</v>
      </c>
      <c r="GO286">
        <f t="shared" ref="GO286:GO295" si="188">IF(BI286=2,GM286-GX286,0)</f>
        <v>158.84</v>
      </c>
      <c r="GP286">
        <f t="shared" ref="GP286:GP295" si="189">IF(BI286=4,GM286-GX286,0)</f>
        <v>0</v>
      </c>
      <c r="GR286">
        <v>0</v>
      </c>
      <c r="GS286">
        <v>3</v>
      </c>
      <c r="GT286">
        <v>0</v>
      </c>
      <c r="GU286" t="s">
        <v>3</v>
      </c>
      <c r="GV286">
        <f t="shared" ref="GV286:GV295" si="190">ROUND((GT286),6)</f>
        <v>0</v>
      </c>
      <c r="GW286">
        <v>1</v>
      </c>
      <c r="GX286">
        <f t="shared" ref="GX286:GX295" si="191">ROUND(HC286*I286,2)</f>
        <v>0</v>
      </c>
      <c r="HA286">
        <v>0</v>
      </c>
      <c r="HB286">
        <v>0</v>
      </c>
      <c r="HC286">
        <f>GV286*GW286</f>
        <v>0</v>
      </c>
      <c r="HE286" t="s">
        <v>3</v>
      </c>
      <c r="HF286" t="s">
        <v>3</v>
      </c>
      <c r="HM286" t="s">
        <v>3</v>
      </c>
      <c r="HN286" t="s">
        <v>128</v>
      </c>
      <c r="HO286" t="s">
        <v>129</v>
      </c>
      <c r="HP286" t="s">
        <v>125</v>
      </c>
      <c r="HQ286" t="s">
        <v>125</v>
      </c>
      <c r="IK286">
        <v>0</v>
      </c>
    </row>
    <row r="287" spans="1:245" x14ac:dyDescent="0.25">
      <c r="A287">
        <v>18</v>
      </c>
      <c r="B287">
        <v>1</v>
      </c>
      <c r="C287">
        <v>236</v>
      </c>
      <c r="E287" t="s">
        <v>196</v>
      </c>
      <c r="F287" t="s">
        <v>131</v>
      </c>
      <c r="G287" t="s">
        <v>132</v>
      </c>
      <c r="H287" t="s">
        <v>133</v>
      </c>
      <c r="I287">
        <f>J287</f>
        <v>2</v>
      </c>
      <c r="J287">
        <v>2</v>
      </c>
      <c r="K287">
        <v>2</v>
      </c>
      <c r="O287">
        <f>ROUND(P287,2)</f>
        <v>0</v>
      </c>
      <c r="P287">
        <f>ROUND(ROUND((ROUND(SUMIF(SmtRes!AQ231:'SmtRes'!AQ236,"=1",SmtRes!CU231:'SmtRes'!CU236),2)*ROUND(0,7)),2)*I287/100,2)</f>
        <v>0</v>
      </c>
      <c r="Q287">
        <f>ROUND(CR287*I287,2)</f>
        <v>0</v>
      </c>
      <c r="R287">
        <f>ROUND(CS287*I287,2)</f>
        <v>0</v>
      </c>
      <c r="S287">
        <f>ROUND(CT287*I287,2)</f>
        <v>0</v>
      </c>
      <c r="T287">
        <f t="shared" si="177"/>
        <v>0</v>
      </c>
      <c r="U287">
        <f>ROUND(CV287*I287,7)</f>
        <v>0</v>
      </c>
      <c r="V287">
        <f>ROUND(CW287*I287,7)</f>
        <v>0</v>
      </c>
      <c r="W287">
        <f t="shared" si="178"/>
        <v>0</v>
      </c>
      <c r="X287">
        <f t="shared" si="179"/>
        <v>0</v>
      </c>
      <c r="Y287">
        <f t="shared" si="180"/>
        <v>0</v>
      </c>
      <c r="AA287">
        <v>53276774</v>
      </c>
      <c r="AB287">
        <f t="shared" si="181"/>
        <v>0</v>
      </c>
      <c r="AC287">
        <f>ROUND(((ES287*ROUND(0,7))),6)</f>
        <v>0</v>
      </c>
      <c r="AD287">
        <f>ROUND((((ET287)-(EU287))+AE287),6)</f>
        <v>0</v>
      </c>
      <c r="AE287">
        <f>ROUND((EU287),6)</f>
        <v>0</v>
      </c>
      <c r="AF287">
        <f>ROUND((EV287),6)</f>
        <v>0</v>
      </c>
      <c r="AG287">
        <f t="shared" si="182"/>
        <v>0</v>
      </c>
      <c r="AH287">
        <f>(EW287)</f>
        <v>0</v>
      </c>
      <c r="AI287">
        <f>(EX287)</f>
        <v>0</v>
      </c>
      <c r="AJ287">
        <f t="shared" si="183"/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97</v>
      </c>
      <c r="AU287">
        <v>51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2</v>
      </c>
      <c r="BJ287" t="s">
        <v>3</v>
      </c>
      <c r="BM287">
        <v>108001</v>
      </c>
      <c r="BN287">
        <v>0</v>
      </c>
      <c r="BO287" t="s">
        <v>3</v>
      </c>
      <c r="BP287">
        <v>0</v>
      </c>
      <c r="BQ287">
        <v>3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97</v>
      </c>
      <c r="CA287">
        <v>51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>0</f>
        <v>0</v>
      </c>
      <c r="CQ287">
        <f>0</f>
        <v>0</v>
      </c>
      <c r="CR287">
        <f>0</f>
        <v>0</v>
      </c>
      <c r="CS287">
        <f>0</f>
        <v>0</v>
      </c>
      <c r="CT287">
        <f>0</f>
        <v>0</v>
      </c>
      <c r="CU287">
        <f>0</f>
        <v>0</v>
      </c>
      <c r="CV287">
        <f>0</f>
        <v>0</v>
      </c>
      <c r="CW287">
        <f>0</f>
        <v>0</v>
      </c>
      <c r="CX287">
        <f>0</f>
        <v>0</v>
      </c>
      <c r="CY287">
        <f>0</f>
        <v>0</v>
      </c>
      <c r="CZ287">
        <f>0</f>
        <v>0</v>
      </c>
      <c r="DC287" t="s">
        <v>3</v>
      </c>
      <c r="DD287" t="s">
        <v>80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133</v>
      </c>
      <c r="DW287" t="s">
        <v>133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50672987</v>
      </c>
      <c r="EF287">
        <v>3</v>
      </c>
      <c r="EG287" t="s">
        <v>124</v>
      </c>
      <c r="EH287">
        <v>0</v>
      </c>
      <c r="EI287" t="s">
        <v>3</v>
      </c>
      <c r="EJ287">
        <v>2</v>
      </c>
      <c r="EK287">
        <v>108001</v>
      </c>
      <c r="EL287" t="s">
        <v>125</v>
      </c>
      <c r="EM287" t="s">
        <v>126</v>
      </c>
      <c r="EO287" t="s">
        <v>3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FQ287">
        <v>0</v>
      </c>
      <c r="FR287">
        <f t="shared" si="184"/>
        <v>0</v>
      </c>
      <c r="FS287">
        <v>0</v>
      </c>
      <c r="FX287">
        <v>97</v>
      </c>
      <c r="FY287">
        <v>51</v>
      </c>
      <c r="GA287" t="s">
        <v>3</v>
      </c>
      <c r="GD287">
        <v>1</v>
      </c>
      <c r="GF287">
        <v>274903907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185"/>
        <v>0</v>
      </c>
      <c r="GM287">
        <f t="shared" si="186"/>
        <v>0</v>
      </c>
      <c r="GN287" s="9">
        <f t="shared" si="187"/>
        <v>0</v>
      </c>
      <c r="GO287">
        <f t="shared" si="188"/>
        <v>0</v>
      </c>
      <c r="GP287">
        <f t="shared" si="189"/>
        <v>0</v>
      </c>
      <c r="GR287">
        <v>0</v>
      </c>
      <c r="GS287">
        <v>3</v>
      </c>
      <c r="GT287">
        <v>0</v>
      </c>
      <c r="GU287" t="s">
        <v>3</v>
      </c>
      <c r="GV287">
        <f t="shared" si="190"/>
        <v>0</v>
      </c>
      <c r="GW287">
        <v>1</v>
      </c>
      <c r="GX287">
        <f t="shared" si="191"/>
        <v>0</v>
      </c>
      <c r="HA287">
        <v>0</v>
      </c>
      <c r="HB287">
        <v>0</v>
      </c>
      <c r="HC287">
        <f>0</f>
        <v>0</v>
      </c>
      <c r="HE287" t="s">
        <v>3</v>
      </c>
      <c r="HF287" t="s">
        <v>3</v>
      </c>
      <c r="HM287" t="s">
        <v>3</v>
      </c>
      <c r="HN287" t="s">
        <v>128</v>
      </c>
      <c r="HO287" t="s">
        <v>129</v>
      </c>
      <c r="HP287" t="s">
        <v>125</v>
      </c>
      <c r="HQ287" t="s">
        <v>125</v>
      </c>
      <c r="IK287">
        <v>0</v>
      </c>
    </row>
    <row r="288" spans="1:245" x14ac:dyDescent="0.25">
      <c r="A288">
        <v>17</v>
      </c>
      <c r="B288">
        <v>1</v>
      </c>
      <c r="C288">
        <f>ROW(SmtRes!A242)</f>
        <v>242</v>
      </c>
      <c r="D288">
        <f>ROW(EtalonRes!A242)</f>
        <v>242</v>
      </c>
      <c r="E288" t="s">
        <v>197</v>
      </c>
      <c r="F288" t="s">
        <v>198</v>
      </c>
      <c r="G288" t="s">
        <v>199</v>
      </c>
      <c r="H288" t="s">
        <v>106</v>
      </c>
      <c r="I288">
        <v>1</v>
      </c>
      <c r="J288">
        <v>0</v>
      </c>
      <c r="K288">
        <v>1</v>
      </c>
      <c r="O288">
        <f>ROUND(CP288,2)</f>
        <v>68.09</v>
      </c>
      <c r="P288">
        <f>SUMIF(SmtRes!AQ237:'SmtRes'!AQ242,"=1",SmtRes!DF237:'SmtRes'!DF242)</f>
        <v>0</v>
      </c>
      <c r="Q288">
        <f>SUMIF(SmtRes!AQ237:'SmtRes'!AQ242,"=1",SmtRes!DG237:'SmtRes'!DG242)</f>
        <v>3.8499999999999996</v>
      </c>
      <c r="R288">
        <f>SUMIF(SmtRes!AQ237:'SmtRes'!AQ242,"=1",SmtRes!DH237:'SmtRes'!DH242)</f>
        <v>2.5300000000000002</v>
      </c>
      <c r="S288">
        <f>SUMIF(SmtRes!AQ237:'SmtRes'!AQ242,"=1",SmtRes!DI237:'SmtRes'!DI242)</f>
        <v>61.71</v>
      </c>
      <c r="T288">
        <f t="shared" si="177"/>
        <v>0</v>
      </c>
      <c r="U288">
        <f>SUMIF(SmtRes!AQ237:'SmtRes'!AQ242,"=1",SmtRes!CV237:'SmtRes'!CV242)</f>
        <v>0.1032</v>
      </c>
      <c r="V288">
        <f>SUMIF(SmtRes!AQ237:'SmtRes'!AQ242,"=1",SmtRes!CW237:'SmtRes'!CW242)</f>
        <v>3.6120000000000002E-3</v>
      </c>
      <c r="W288">
        <f t="shared" si="178"/>
        <v>0</v>
      </c>
      <c r="X288">
        <f t="shared" si="179"/>
        <v>62.31</v>
      </c>
      <c r="Y288">
        <f t="shared" si="180"/>
        <v>32.76</v>
      </c>
      <c r="AA288">
        <v>53276774</v>
      </c>
      <c r="AB288">
        <f t="shared" si="181"/>
        <v>65.377787999999995</v>
      </c>
      <c r="AC288">
        <f>ROUND((0),6)</f>
        <v>0</v>
      </c>
      <c r="AD288">
        <f>ROUND((((SUM(SmtRes!BR237:'SmtRes'!BR242))-(SUM(SmtRes!BS237:'SmtRes'!BS242)))+AE288),6)</f>
        <v>3.6662520000000001</v>
      </c>
      <c r="AE288">
        <f>ROUND((SUM(SmtRes!BS237:'SmtRes'!BS242)),6)</f>
        <v>2.530621</v>
      </c>
      <c r="AF288">
        <f>ROUND((SUM(SmtRes!BT237:'SmtRes'!BT242)),6)</f>
        <v>61.711536000000002</v>
      </c>
      <c r="AG288">
        <f t="shared" si="182"/>
        <v>0</v>
      </c>
      <c r="AH288">
        <f>(SUM(SmtRes!BU237:'SmtRes'!BU242))</f>
        <v>0.1032</v>
      </c>
      <c r="AI288">
        <f>(SUM(SmtRes!BV237:'SmtRes'!BV242))</f>
        <v>3.6119999999999998E-3</v>
      </c>
      <c r="AJ288">
        <f t="shared" si="183"/>
        <v>0</v>
      </c>
      <c r="AK288">
        <v>277.20528999999999</v>
      </c>
      <c r="AL288">
        <v>13.994400000000001</v>
      </c>
      <c r="AM288">
        <v>14.210279999999999</v>
      </c>
      <c r="AN288">
        <v>9.8086099999999998</v>
      </c>
      <c r="AO288">
        <v>239.19200000000001</v>
      </c>
      <c r="AP288">
        <v>0</v>
      </c>
      <c r="AQ288">
        <v>0.4</v>
      </c>
      <c r="AR288">
        <v>1.4E-2</v>
      </c>
      <c r="AS288">
        <v>0</v>
      </c>
      <c r="AT288">
        <v>97</v>
      </c>
      <c r="AU288">
        <v>51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200</v>
      </c>
      <c r="BM288">
        <v>108001</v>
      </c>
      <c r="BN288">
        <v>0</v>
      </c>
      <c r="BO288" t="s">
        <v>3</v>
      </c>
      <c r="BP288">
        <v>0</v>
      </c>
      <c r="BQ288">
        <v>3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193</v>
      </c>
      <c r="CO288">
        <v>0</v>
      </c>
      <c r="CP288">
        <f>(P288+Q288+S288+R288)</f>
        <v>68.09</v>
      </c>
      <c r="CQ288">
        <f>SUMIF(SmtRes!AQ237:'SmtRes'!AQ242,"=1",SmtRes!AA237:'SmtRes'!AA242)</f>
        <v>201.17</v>
      </c>
      <c r="CR288">
        <f>SUMIF(SmtRes!AQ237:'SmtRes'!AQ242,"=1",SmtRes!AB237:'SmtRes'!AB242)</f>
        <v>2135.1799999999998</v>
      </c>
      <c r="CS288">
        <f>SUMIF(SmtRes!AQ237:'SmtRes'!AQ242,"=1",SmtRes!AC237:'SmtRes'!AC242)</f>
        <v>1401.23</v>
      </c>
      <c r="CT288">
        <f>SUMIF(SmtRes!AQ237:'SmtRes'!AQ242,"=1",SmtRes!AD237:'SmtRes'!AD242)</f>
        <v>597.98</v>
      </c>
      <c r="CU288">
        <f>AG288</f>
        <v>0</v>
      </c>
      <c r="CV288">
        <f>SUMIF(SmtRes!AQ237:'SmtRes'!AQ242,"=1",SmtRes!BU237:'SmtRes'!BU242)</f>
        <v>0.1032</v>
      </c>
      <c r="CW288">
        <f>SUMIF(SmtRes!AQ237:'SmtRes'!AQ242,"=1",SmtRes!BV237:'SmtRes'!BV242)</f>
        <v>3.6119999999999998E-3</v>
      </c>
      <c r="CX288">
        <f>AJ288</f>
        <v>0</v>
      </c>
      <c r="CY288">
        <f>(((S288+R288)*AT288)/100)</f>
        <v>62.312799999999996</v>
      </c>
      <c r="CZ288">
        <f>(((S288+R288)*AU288)/100)</f>
        <v>32.7624</v>
      </c>
      <c r="DC288" t="s">
        <v>3</v>
      </c>
      <c r="DD288" t="s">
        <v>80</v>
      </c>
      <c r="DE288" t="s">
        <v>194</v>
      </c>
      <c r="DF288" t="s">
        <v>194</v>
      </c>
      <c r="DG288" t="s">
        <v>194</v>
      </c>
      <c r="DH288" t="s">
        <v>3</v>
      </c>
      <c r="DI288" t="s">
        <v>194</v>
      </c>
      <c r="DJ288" t="s">
        <v>194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106</v>
      </c>
      <c r="DW288" t="s">
        <v>106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50672987</v>
      </c>
      <c r="EF288">
        <v>3</v>
      </c>
      <c r="EG288" t="s">
        <v>124</v>
      </c>
      <c r="EH288">
        <v>0</v>
      </c>
      <c r="EI288" t="s">
        <v>3</v>
      </c>
      <c r="EJ288">
        <v>2</v>
      </c>
      <c r="EK288">
        <v>108001</v>
      </c>
      <c r="EL288" t="s">
        <v>125</v>
      </c>
      <c r="EM288" t="s">
        <v>126</v>
      </c>
      <c r="EO288" t="s">
        <v>195</v>
      </c>
      <c r="EQ288">
        <v>1310720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0.4</v>
      </c>
      <c r="EX288">
        <v>0.01</v>
      </c>
      <c r="EY288">
        <v>0</v>
      </c>
      <c r="FQ288">
        <v>0</v>
      </c>
      <c r="FR288">
        <f t="shared" si="184"/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1862344600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185"/>
        <v>0</v>
      </c>
      <c r="GM288">
        <f t="shared" si="186"/>
        <v>163.16</v>
      </c>
      <c r="GN288" s="9">
        <f t="shared" si="187"/>
        <v>0</v>
      </c>
      <c r="GO288">
        <f t="shared" si="188"/>
        <v>163.16</v>
      </c>
      <c r="GP288">
        <f t="shared" si="189"/>
        <v>0</v>
      </c>
      <c r="GR288">
        <v>0</v>
      </c>
      <c r="GS288">
        <v>3</v>
      </c>
      <c r="GT288">
        <v>0</v>
      </c>
      <c r="GU288" t="s">
        <v>3</v>
      </c>
      <c r="GV288">
        <f t="shared" si="190"/>
        <v>0</v>
      </c>
      <c r="GW288">
        <v>1</v>
      </c>
      <c r="GX288">
        <f t="shared" si="191"/>
        <v>0</v>
      </c>
      <c r="HA288">
        <v>0</v>
      </c>
      <c r="HB288">
        <v>0</v>
      </c>
      <c r="HC288">
        <f>GV288*GW288</f>
        <v>0</v>
      </c>
      <c r="HE288" t="s">
        <v>3</v>
      </c>
      <c r="HF288" t="s">
        <v>3</v>
      </c>
      <c r="HM288" t="s">
        <v>3</v>
      </c>
      <c r="HN288" t="s">
        <v>128</v>
      </c>
      <c r="HO288" t="s">
        <v>129</v>
      </c>
      <c r="HP288" t="s">
        <v>125</v>
      </c>
      <c r="HQ288" t="s">
        <v>125</v>
      </c>
      <c r="IK288">
        <v>0</v>
      </c>
    </row>
    <row r="289" spans="1:245" x14ac:dyDescent="0.25">
      <c r="A289">
        <v>18</v>
      </c>
      <c r="B289">
        <v>1</v>
      </c>
      <c r="C289">
        <v>242</v>
      </c>
      <c r="E289" t="s">
        <v>201</v>
      </c>
      <c r="F289" t="s">
        <v>131</v>
      </c>
      <c r="G289" t="s">
        <v>132</v>
      </c>
      <c r="H289" t="s">
        <v>133</v>
      </c>
      <c r="I289">
        <f>J289</f>
        <v>2</v>
      </c>
      <c r="J289">
        <v>2</v>
      </c>
      <c r="K289">
        <v>2</v>
      </c>
      <c r="O289">
        <f>ROUND(P289,2)</f>
        <v>0</v>
      </c>
      <c r="P289">
        <f>ROUND(ROUND((ROUND(SUMIF(SmtRes!AQ237:'SmtRes'!AQ242,"=1",SmtRes!CU237:'SmtRes'!CU242),2)*ROUND(0,7)),2)*I289/100,2)</f>
        <v>0</v>
      </c>
      <c r="Q289">
        <f>ROUND(CR289*I289,2)</f>
        <v>0</v>
      </c>
      <c r="R289">
        <f>ROUND(CS289*I289,2)</f>
        <v>0</v>
      </c>
      <c r="S289">
        <f>ROUND(CT289*I289,2)</f>
        <v>0</v>
      </c>
      <c r="T289">
        <f t="shared" si="177"/>
        <v>0</v>
      </c>
      <c r="U289">
        <f>ROUND(CV289*I289,7)</f>
        <v>0</v>
      </c>
      <c r="V289">
        <f>ROUND(CW289*I289,7)</f>
        <v>0</v>
      </c>
      <c r="W289">
        <f t="shared" si="178"/>
        <v>0</v>
      </c>
      <c r="X289">
        <f t="shared" si="179"/>
        <v>0</v>
      </c>
      <c r="Y289">
        <f t="shared" si="180"/>
        <v>0</v>
      </c>
      <c r="AA289">
        <v>53276774</v>
      </c>
      <c r="AB289">
        <f t="shared" si="181"/>
        <v>0</v>
      </c>
      <c r="AC289">
        <f>ROUND(((ES289*ROUND(0,7))),6)</f>
        <v>0</v>
      </c>
      <c r="AD289">
        <f>ROUND((((ET289)-(EU289))+AE289),6)</f>
        <v>0</v>
      </c>
      <c r="AE289">
        <f>ROUND((EU289),6)</f>
        <v>0</v>
      </c>
      <c r="AF289">
        <f>ROUND((EV289),6)</f>
        <v>0</v>
      </c>
      <c r="AG289">
        <f t="shared" si="182"/>
        <v>0</v>
      </c>
      <c r="AH289">
        <f>(EW289)</f>
        <v>0</v>
      </c>
      <c r="AI289">
        <f>(EX289)</f>
        <v>0</v>
      </c>
      <c r="AJ289">
        <f t="shared" si="183"/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97</v>
      </c>
      <c r="AU289">
        <v>51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2</v>
      </c>
      <c r="BJ289" t="s">
        <v>3</v>
      </c>
      <c r="BM289">
        <v>108001</v>
      </c>
      <c r="BN289">
        <v>0</v>
      </c>
      <c r="BO289" t="s">
        <v>3</v>
      </c>
      <c r="BP289">
        <v>0</v>
      </c>
      <c r="BQ289">
        <v>3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97</v>
      </c>
      <c r="CA289">
        <v>51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>0</f>
        <v>0</v>
      </c>
      <c r="CQ289">
        <f>0</f>
        <v>0</v>
      </c>
      <c r="CR289">
        <f>0</f>
        <v>0</v>
      </c>
      <c r="CS289">
        <f>0</f>
        <v>0</v>
      </c>
      <c r="CT289">
        <f>0</f>
        <v>0</v>
      </c>
      <c r="CU289">
        <f>0</f>
        <v>0</v>
      </c>
      <c r="CV289">
        <f>0</f>
        <v>0</v>
      </c>
      <c r="CW289">
        <f>0</f>
        <v>0</v>
      </c>
      <c r="CX289">
        <f>0</f>
        <v>0</v>
      </c>
      <c r="CY289">
        <f>0</f>
        <v>0</v>
      </c>
      <c r="CZ289">
        <f>0</f>
        <v>0</v>
      </c>
      <c r="DC289" t="s">
        <v>3</v>
      </c>
      <c r="DD289" t="s">
        <v>80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133</v>
      </c>
      <c r="DW289" t="s">
        <v>133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50672987</v>
      </c>
      <c r="EF289">
        <v>3</v>
      </c>
      <c r="EG289" t="s">
        <v>124</v>
      </c>
      <c r="EH289">
        <v>0</v>
      </c>
      <c r="EI289" t="s">
        <v>3</v>
      </c>
      <c r="EJ289">
        <v>2</v>
      </c>
      <c r="EK289">
        <v>108001</v>
      </c>
      <c r="EL289" t="s">
        <v>125</v>
      </c>
      <c r="EM289" t="s">
        <v>126</v>
      </c>
      <c r="EO289" t="s">
        <v>3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FQ289">
        <v>0</v>
      </c>
      <c r="FR289">
        <f t="shared" si="184"/>
        <v>0</v>
      </c>
      <c r="FS289">
        <v>0</v>
      </c>
      <c r="FX289">
        <v>97</v>
      </c>
      <c r="FY289">
        <v>51</v>
      </c>
      <c r="GA289" t="s">
        <v>3</v>
      </c>
      <c r="GD289">
        <v>1</v>
      </c>
      <c r="GF289">
        <v>274903907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185"/>
        <v>0</v>
      </c>
      <c r="GM289">
        <f t="shared" si="186"/>
        <v>0</v>
      </c>
      <c r="GN289" s="9">
        <f t="shared" si="187"/>
        <v>0</v>
      </c>
      <c r="GO289">
        <f t="shared" si="188"/>
        <v>0</v>
      </c>
      <c r="GP289">
        <f t="shared" si="189"/>
        <v>0</v>
      </c>
      <c r="GR289">
        <v>0</v>
      </c>
      <c r="GS289">
        <v>3</v>
      </c>
      <c r="GT289">
        <v>0</v>
      </c>
      <c r="GU289" t="s">
        <v>3</v>
      </c>
      <c r="GV289">
        <f t="shared" si="190"/>
        <v>0</v>
      </c>
      <c r="GW289">
        <v>1</v>
      </c>
      <c r="GX289">
        <f t="shared" si="191"/>
        <v>0</v>
      </c>
      <c r="HA289">
        <v>0</v>
      </c>
      <c r="HB289">
        <v>0</v>
      </c>
      <c r="HC289">
        <f>0</f>
        <v>0</v>
      </c>
      <c r="HE289" t="s">
        <v>3</v>
      </c>
      <c r="HF289" t="s">
        <v>3</v>
      </c>
      <c r="HM289" t="s">
        <v>3</v>
      </c>
      <c r="HN289" t="s">
        <v>128</v>
      </c>
      <c r="HO289" t="s">
        <v>129</v>
      </c>
      <c r="HP289" t="s">
        <v>125</v>
      </c>
      <c r="HQ289" t="s">
        <v>125</v>
      </c>
      <c r="IK289">
        <v>0</v>
      </c>
    </row>
    <row r="290" spans="1:245" x14ac:dyDescent="0.25">
      <c r="A290">
        <v>17</v>
      </c>
      <c r="B290">
        <v>1</v>
      </c>
      <c r="C290">
        <f>ROW(SmtRes!A249)</f>
        <v>249</v>
      </c>
      <c r="D290">
        <f>ROW(EtalonRes!A249)</f>
        <v>249</v>
      </c>
      <c r="E290" t="s">
        <v>202</v>
      </c>
      <c r="F290" t="s">
        <v>203</v>
      </c>
      <c r="G290" t="s">
        <v>204</v>
      </c>
      <c r="H290" t="s">
        <v>106</v>
      </c>
      <c r="I290">
        <v>1</v>
      </c>
      <c r="J290">
        <v>0</v>
      </c>
      <c r="K290">
        <v>1</v>
      </c>
      <c r="O290">
        <f>ROUND(CP290,2)</f>
        <v>108.28</v>
      </c>
      <c r="P290">
        <f>SUMIF(SmtRes!AQ243:'SmtRes'!AQ249,"=1",SmtRes!DF243:'SmtRes'!DF249)</f>
        <v>0</v>
      </c>
      <c r="Q290">
        <f>SUMIF(SmtRes!AQ243:'SmtRes'!AQ249,"=1",SmtRes!DG243:'SmtRes'!DG249)</f>
        <v>8.9600000000000009</v>
      </c>
      <c r="R290">
        <f>SUMIF(SmtRes!AQ243:'SmtRes'!AQ249,"=1",SmtRes!DH243:'SmtRes'!DH249)</f>
        <v>6.75</v>
      </c>
      <c r="S290">
        <f>SUMIF(SmtRes!AQ243:'SmtRes'!AQ249,"=1",SmtRes!DI243:'SmtRes'!DI249)</f>
        <v>92.57</v>
      </c>
      <c r="T290">
        <f t="shared" si="177"/>
        <v>0</v>
      </c>
      <c r="U290">
        <f>SUMIF(SmtRes!AQ243:'SmtRes'!AQ249,"=1",SmtRes!CV243:'SmtRes'!CV249)</f>
        <v>0.15479999999999999</v>
      </c>
      <c r="V290">
        <f>SUMIF(SmtRes!AQ243:'SmtRes'!AQ249,"=1",SmtRes!CW243:'SmtRes'!CW249)</f>
        <v>1.0062E-2</v>
      </c>
      <c r="W290">
        <f t="shared" si="178"/>
        <v>0</v>
      </c>
      <c r="X290">
        <f t="shared" si="179"/>
        <v>96.34</v>
      </c>
      <c r="Y290">
        <f t="shared" si="180"/>
        <v>50.65</v>
      </c>
      <c r="AA290">
        <v>53276774</v>
      </c>
      <c r="AB290">
        <f t="shared" si="181"/>
        <v>101.04804799999999</v>
      </c>
      <c r="AC290">
        <f>ROUND((0),6)</f>
        <v>0</v>
      </c>
      <c r="AD290">
        <f>ROUND((((SUM(SmtRes!BR243:'SmtRes'!BR249))-(SUM(SmtRes!BS243:'SmtRes'!BS249)))+AE290),6)</f>
        <v>8.4807439999999996</v>
      </c>
      <c r="AE290">
        <f>ROUND((SUM(SmtRes!BS243:'SmtRes'!BS249)),6)</f>
        <v>6.7433360000000002</v>
      </c>
      <c r="AF290">
        <f>ROUND((SUM(SmtRes!BT243:'SmtRes'!BT249)),6)</f>
        <v>92.567303999999993</v>
      </c>
      <c r="AG290">
        <f t="shared" si="182"/>
        <v>0</v>
      </c>
      <c r="AH290">
        <f>(SUM(SmtRes!BU243:'SmtRes'!BU249))</f>
        <v>0.15479999999999999</v>
      </c>
      <c r="AI290">
        <f>(SUM(SmtRes!BV243:'SmtRes'!BV249))</f>
        <v>1.0062E-2</v>
      </c>
      <c r="AJ290">
        <f t="shared" si="183"/>
        <v>0</v>
      </c>
      <c r="AK290">
        <v>461.52856000000003</v>
      </c>
      <c r="AL290">
        <v>43.732500000000002</v>
      </c>
      <c r="AM290">
        <v>32.871099999999998</v>
      </c>
      <c r="AN290">
        <v>26.136960000000002</v>
      </c>
      <c r="AO290">
        <v>358.78800000000001</v>
      </c>
      <c r="AP290">
        <v>0</v>
      </c>
      <c r="AQ290">
        <v>0.6</v>
      </c>
      <c r="AR290">
        <v>3.9E-2</v>
      </c>
      <c r="AS290">
        <v>0</v>
      </c>
      <c r="AT290">
        <v>97</v>
      </c>
      <c r="AU290">
        <v>51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205</v>
      </c>
      <c r="BM290">
        <v>108001</v>
      </c>
      <c r="BN290">
        <v>0</v>
      </c>
      <c r="BO290" t="s">
        <v>3</v>
      </c>
      <c r="BP290">
        <v>0</v>
      </c>
      <c r="BQ290">
        <v>3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193</v>
      </c>
      <c r="CO290">
        <v>0</v>
      </c>
      <c r="CP290">
        <f>(P290+Q290+S290+R290)</f>
        <v>108.28</v>
      </c>
      <c r="CQ290">
        <f>SUMIF(SmtRes!AQ243:'SmtRes'!AQ249,"=1",SmtRes!AA243:'SmtRes'!AA249)</f>
        <v>201.17</v>
      </c>
      <c r="CR290">
        <f>SUMIF(SmtRes!AQ243:'SmtRes'!AQ249,"=1",SmtRes!AB243:'SmtRes'!AB249)</f>
        <v>2212.16</v>
      </c>
      <c r="CS290">
        <f>SUMIF(SmtRes!AQ243:'SmtRes'!AQ249,"=1",SmtRes!AC243:'SmtRes'!AC249)</f>
        <v>1932.27</v>
      </c>
      <c r="CT290">
        <f>SUMIF(SmtRes!AQ243:'SmtRes'!AQ249,"=1",SmtRes!AD243:'SmtRes'!AD249)</f>
        <v>597.98</v>
      </c>
      <c r="CU290">
        <f>AG290</f>
        <v>0</v>
      </c>
      <c r="CV290">
        <f>SUMIF(SmtRes!AQ243:'SmtRes'!AQ249,"=1",SmtRes!BU243:'SmtRes'!BU249)</f>
        <v>0.15479999999999999</v>
      </c>
      <c r="CW290">
        <f>SUMIF(SmtRes!AQ243:'SmtRes'!AQ249,"=1",SmtRes!BV243:'SmtRes'!BV249)</f>
        <v>1.0062E-2</v>
      </c>
      <c r="CX290">
        <f>AJ290</f>
        <v>0</v>
      </c>
      <c r="CY290">
        <f>(((S290+R290)*AT290)/100)</f>
        <v>96.340399999999988</v>
      </c>
      <c r="CZ290">
        <f>(((S290+R290)*AU290)/100)</f>
        <v>50.653199999999998</v>
      </c>
      <c r="DC290" t="s">
        <v>3</v>
      </c>
      <c r="DD290" t="s">
        <v>80</v>
      </c>
      <c r="DE290" t="s">
        <v>194</v>
      </c>
      <c r="DF290" t="s">
        <v>194</v>
      </c>
      <c r="DG290" t="s">
        <v>194</v>
      </c>
      <c r="DH290" t="s">
        <v>3</v>
      </c>
      <c r="DI290" t="s">
        <v>194</v>
      </c>
      <c r="DJ290" t="s">
        <v>194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106</v>
      </c>
      <c r="DW290" t="s">
        <v>106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50672987</v>
      </c>
      <c r="EF290">
        <v>3</v>
      </c>
      <c r="EG290" t="s">
        <v>124</v>
      </c>
      <c r="EH290">
        <v>0</v>
      </c>
      <c r="EI290" t="s">
        <v>3</v>
      </c>
      <c r="EJ290">
        <v>2</v>
      </c>
      <c r="EK290">
        <v>108001</v>
      </c>
      <c r="EL290" t="s">
        <v>125</v>
      </c>
      <c r="EM290" t="s">
        <v>126</v>
      </c>
      <c r="EO290" t="s">
        <v>195</v>
      </c>
      <c r="EQ290">
        <v>1310720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0.6</v>
      </c>
      <c r="EX290">
        <v>0.04</v>
      </c>
      <c r="EY290">
        <v>0</v>
      </c>
      <c r="FQ290">
        <v>0</v>
      </c>
      <c r="FR290">
        <f t="shared" si="184"/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679888365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185"/>
        <v>0</v>
      </c>
      <c r="GM290">
        <f t="shared" si="186"/>
        <v>255.27</v>
      </c>
      <c r="GN290" s="9">
        <f t="shared" si="187"/>
        <v>0</v>
      </c>
      <c r="GO290">
        <f t="shared" si="188"/>
        <v>255.27</v>
      </c>
      <c r="GP290">
        <f t="shared" si="189"/>
        <v>0</v>
      </c>
      <c r="GR290">
        <v>0</v>
      </c>
      <c r="GS290">
        <v>3</v>
      </c>
      <c r="GT290">
        <v>0</v>
      </c>
      <c r="GU290" t="s">
        <v>3</v>
      </c>
      <c r="GV290">
        <f t="shared" si="190"/>
        <v>0</v>
      </c>
      <c r="GW290">
        <v>1</v>
      </c>
      <c r="GX290">
        <f t="shared" si="191"/>
        <v>0</v>
      </c>
      <c r="HA290">
        <v>0</v>
      </c>
      <c r="HB290">
        <v>0</v>
      </c>
      <c r="HC290">
        <f>GV290*GW290</f>
        <v>0</v>
      </c>
      <c r="HE290" t="s">
        <v>3</v>
      </c>
      <c r="HF290" t="s">
        <v>3</v>
      </c>
      <c r="HM290" t="s">
        <v>3</v>
      </c>
      <c r="HN290" t="s">
        <v>128</v>
      </c>
      <c r="HO290" t="s">
        <v>129</v>
      </c>
      <c r="HP290" t="s">
        <v>125</v>
      </c>
      <c r="HQ290" t="s">
        <v>125</v>
      </c>
      <c r="IK290">
        <v>0</v>
      </c>
    </row>
    <row r="291" spans="1:245" x14ac:dyDescent="0.25">
      <c r="A291">
        <v>18</v>
      </c>
      <c r="B291">
        <v>1</v>
      </c>
      <c r="C291">
        <v>249</v>
      </c>
      <c r="E291" t="s">
        <v>206</v>
      </c>
      <c r="F291" t="s">
        <v>131</v>
      </c>
      <c r="G291" t="s">
        <v>132</v>
      </c>
      <c r="H291" t="s">
        <v>133</v>
      </c>
      <c r="I291">
        <f>J291</f>
        <v>2</v>
      </c>
      <c r="J291">
        <v>2</v>
      </c>
      <c r="K291">
        <v>2</v>
      </c>
      <c r="O291">
        <f>ROUND(P291,2)</f>
        <v>0</v>
      </c>
      <c r="P291">
        <f>ROUND(ROUND((ROUND(SUMIF(SmtRes!AQ243:'SmtRes'!AQ249,"=1",SmtRes!CU243:'SmtRes'!CU249),2)*ROUND(0,7)),2)*I291/100,2)</f>
        <v>0</v>
      </c>
      <c r="Q291">
        <f>ROUND(CR291*I291,2)</f>
        <v>0</v>
      </c>
      <c r="R291">
        <f>ROUND(CS291*I291,2)</f>
        <v>0</v>
      </c>
      <c r="S291">
        <f>ROUND(CT291*I291,2)</f>
        <v>0</v>
      </c>
      <c r="T291">
        <f t="shared" si="177"/>
        <v>0</v>
      </c>
      <c r="U291">
        <f>ROUND(CV291*I291,7)</f>
        <v>0</v>
      </c>
      <c r="V291">
        <f>ROUND(CW291*I291,7)</f>
        <v>0</v>
      </c>
      <c r="W291">
        <f t="shared" si="178"/>
        <v>0</v>
      </c>
      <c r="X291">
        <f t="shared" si="179"/>
        <v>0</v>
      </c>
      <c r="Y291">
        <f t="shared" si="180"/>
        <v>0</v>
      </c>
      <c r="AA291">
        <v>53276774</v>
      </c>
      <c r="AB291">
        <f t="shared" si="181"/>
        <v>0</v>
      </c>
      <c r="AC291">
        <f>ROUND(((ES291*ROUND(0,7))),6)</f>
        <v>0</v>
      </c>
      <c r="AD291">
        <f>ROUND((((ET291)-(EU291))+AE291),6)</f>
        <v>0</v>
      </c>
      <c r="AE291">
        <f>ROUND((EU291),6)</f>
        <v>0</v>
      </c>
      <c r="AF291">
        <f>ROUND((EV291),6)</f>
        <v>0</v>
      </c>
      <c r="AG291">
        <f t="shared" si="182"/>
        <v>0</v>
      </c>
      <c r="AH291">
        <f>(EW291)</f>
        <v>0</v>
      </c>
      <c r="AI291">
        <f>(EX291)</f>
        <v>0</v>
      </c>
      <c r="AJ291">
        <f t="shared" si="183"/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97</v>
      </c>
      <c r="AU291">
        <v>51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2</v>
      </c>
      <c r="BJ291" t="s">
        <v>3</v>
      </c>
      <c r="BM291">
        <v>108001</v>
      </c>
      <c r="BN291">
        <v>0</v>
      </c>
      <c r="BO291" t="s">
        <v>3</v>
      </c>
      <c r="BP291">
        <v>0</v>
      </c>
      <c r="BQ291">
        <v>3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97</v>
      </c>
      <c r="CA291">
        <v>51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>0</f>
        <v>0</v>
      </c>
      <c r="CQ291">
        <f>0</f>
        <v>0</v>
      </c>
      <c r="CR291">
        <f>0</f>
        <v>0</v>
      </c>
      <c r="CS291">
        <f>0</f>
        <v>0</v>
      </c>
      <c r="CT291">
        <f>0</f>
        <v>0</v>
      </c>
      <c r="CU291">
        <f>0</f>
        <v>0</v>
      </c>
      <c r="CV291">
        <f>0</f>
        <v>0</v>
      </c>
      <c r="CW291">
        <f>0</f>
        <v>0</v>
      </c>
      <c r="CX291">
        <f>0</f>
        <v>0</v>
      </c>
      <c r="CY291">
        <f>0</f>
        <v>0</v>
      </c>
      <c r="CZ291">
        <f>0</f>
        <v>0</v>
      </c>
      <c r="DC291" t="s">
        <v>3</v>
      </c>
      <c r="DD291" t="s">
        <v>80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133</v>
      </c>
      <c r="DW291" t="s">
        <v>133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50672987</v>
      </c>
      <c r="EF291">
        <v>3</v>
      </c>
      <c r="EG291" t="s">
        <v>124</v>
      </c>
      <c r="EH291">
        <v>0</v>
      </c>
      <c r="EI291" t="s">
        <v>3</v>
      </c>
      <c r="EJ291">
        <v>2</v>
      </c>
      <c r="EK291">
        <v>108001</v>
      </c>
      <c r="EL291" t="s">
        <v>125</v>
      </c>
      <c r="EM291" t="s">
        <v>126</v>
      </c>
      <c r="EO291" t="s">
        <v>3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FQ291">
        <v>0</v>
      </c>
      <c r="FR291">
        <f t="shared" si="184"/>
        <v>0</v>
      </c>
      <c r="FS291">
        <v>0</v>
      </c>
      <c r="FX291">
        <v>97</v>
      </c>
      <c r="FY291">
        <v>51</v>
      </c>
      <c r="GA291" t="s">
        <v>3</v>
      </c>
      <c r="GD291">
        <v>1</v>
      </c>
      <c r="GF291">
        <v>274903907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185"/>
        <v>0</v>
      </c>
      <c r="GM291">
        <f t="shared" si="186"/>
        <v>0</v>
      </c>
      <c r="GN291" s="9">
        <f t="shared" si="187"/>
        <v>0</v>
      </c>
      <c r="GO291">
        <f t="shared" si="188"/>
        <v>0</v>
      </c>
      <c r="GP291">
        <f t="shared" si="189"/>
        <v>0</v>
      </c>
      <c r="GR291">
        <v>0</v>
      </c>
      <c r="GS291">
        <v>3</v>
      </c>
      <c r="GT291">
        <v>0</v>
      </c>
      <c r="GU291" t="s">
        <v>3</v>
      </c>
      <c r="GV291">
        <f t="shared" si="190"/>
        <v>0</v>
      </c>
      <c r="GW291">
        <v>1</v>
      </c>
      <c r="GX291">
        <f t="shared" si="191"/>
        <v>0</v>
      </c>
      <c r="HA291">
        <v>0</v>
      </c>
      <c r="HB291">
        <v>0</v>
      </c>
      <c r="HC291">
        <f>0</f>
        <v>0</v>
      </c>
      <c r="HE291" t="s">
        <v>3</v>
      </c>
      <c r="HF291" t="s">
        <v>3</v>
      </c>
      <c r="HM291" t="s">
        <v>3</v>
      </c>
      <c r="HN291" t="s">
        <v>128</v>
      </c>
      <c r="HO291" t="s">
        <v>129</v>
      </c>
      <c r="HP291" t="s">
        <v>125</v>
      </c>
      <c r="HQ291" t="s">
        <v>125</v>
      </c>
      <c r="IK291">
        <v>0</v>
      </c>
    </row>
    <row r="292" spans="1:245" x14ac:dyDescent="0.25">
      <c r="A292">
        <v>17</v>
      </c>
      <c r="B292">
        <v>1</v>
      </c>
      <c r="C292">
        <f>ROW(SmtRes!A262)</f>
        <v>262</v>
      </c>
      <c r="D292">
        <f>ROW(EtalonRes!A262)</f>
        <v>262</v>
      </c>
      <c r="E292" t="s">
        <v>207</v>
      </c>
      <c r="F292" t="s">
        <v>208</v>
      </c>
      <c r="G292" t="s">
        <v>209</v>
      </c>
      <c r="H292" t="s">
        <v>106</v>
      </c>
      <c r="I292">
        <v>1</v>
      </c>
      <c r="J292">
        <v>0</v>
      </c>
      <c r="K292">
        <v>1</v>
      </c>
      <c r="O292">
        <f>ROUND(CP292,2)</f>
        <v>523.08000000000004</v>
      </c>
      <c r="P292">
        <f>SUMIF(SmtRes!AQ250:'SmtRes'!AQ262,"=1",SmtRes!DF250:'SmtRes'!DF262)</f>
        <v>0</v>
      </c>
      <c r="Q292">
        <f>SUMIF(SmtRes!AQ250:'SmtRes'!AQ262,"=1",SmtRes!DG250:'SmtRes'!DG262)</f>
        <v>127.66</v>
      </c>
      <c r="R292">
        <f>SUMIF(SmtRes!AQ250:'SmtRes'!AQ262,"=1",SmtRes!DH250:'SmtRes'!DH262)</f>
        <v>82.23</v>
      </c>
      <c r="S292">
        <f>SUMIF(SmtRes!AQ250:'SmtRes'!AQ262,"=1",SmtRes!DI250:'SmtRes'!DI262)</f>
        <v>313.19</v>
      </c>
      <c r="T292">
        <f t="shared" si="177"/>
        <v>0</v>
      </c>
      <c r="U292">
        <f>SUMIF(SmtRes!AQ250:'SmtRes'!AQ262,"=1",SmtRes!CV250:'SmtRes'!CV262)</f>
        <v>0.52373999999999998</v>
      </c>
      <c r="V292">
        <f>SUMIF(SmtRes!AQ250:'SmtRes'!AQ262,"=1",SmtRes!CW250:'SmtRes'!CW262)</f>
        <v>0.11094</v>
      </c>
      <c r="W292">
        <f t="shared" si="178"/>
        <v>0</v>
      </c>
      <c r="X292">
        <f t="shared" si="179"/>
        <v>383.56</v>
      </c>
      <c r="Y292">
        <f t="shared" si="180"/>
        <v>201.66</v>
      </c>
      <c r="AA292">
        <v>53276774</v>
      </c>
      <c r="AB292">
        <f t="shared" si="181"/>
        <v>439.62340799999998</v>
      </c>
      <c r="AC292">
        <f>ROUND((0),6)</f>
        <v>0</v>
      </c>
      <c r="AD292">
        <f>ROUND((((SUM(SmtRes!BR250:'SmtRes'!BR262))-(SUM(SmtRes!BS250:'SmtRes'!BS262)))+AE292),6)</f>
        <v>126.437363</v>
      </c>
      <c r="AE292">
        <f>ROUND((SUM(SmtRes!BS250:'SmtRes'!BS262)),6)</f>
        <v>82.227799000000005</v>
      </c>
      <c r="AF292">
        <f>ROUND((SUM(SmtRes!BT250:'SmtRes'!BT262)),6)</f>
        <v>313.18604499999998</v>
      </c>
      <c r="AG292">
        <f t="shared" si="182"/>
        <v>0</v>
      </c>
      <c r="AH292">
        <f>(SUM(SmtRes!BU250:'SmtRes'!BU262))</f>
        <v>0.52373999999999987</v>
      </c>
      <c r="AI292">
        <f>(SUM(SmtRes!BV250:'SmtRes'!BV262))</f>
        <v>0.11094</v>
      </c>
      <c r="AJ292">
        <f t="shared" si="183"/>
        <v>0</v>
      </c>
      <c r="AK292">
        <v>2439.5536609999999</v>
      </c>
      <c r="AL292">
        <v>416.87456100000003</v>
      </c>
      <c r="AM292">
        <v>490.06729999999999</v>
      </c>
      <c r="AN292">
        <v>318.7124</v>
      </c>
      <c r="AO292">
        <v>1213.8994</v>
      </c>
      <c r="AP292">
        <v>0</v>
      </c>
      <c r="AQ292">
        <v>2.0299999999999998</v>
      </c>
      <c r="AR292">
        <v>0.43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210</v>
      </c>
      <c r="BM292">
        <v>108001</v>
      </c>
      <c r="BN292">
        <v>0</v>
      </c>
      <c r="BO292" t="s">
        <v>3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193</v>
      </c>
      <c r="CO292">
        <v>0</v>
      </c>
      <c r="CP292">
        <f>(P292+Q292+S292+R292)</f>
        <v>523.08000000000004</v>
      </c>
      <c r="CQ292">
        <f>SUMIF(SmtRes!AQ250:'SmtRes'!AQ262,"=1",SmtRes!AA250:'SmtRes'!AA262)</f>
        <v>315978.72000000003</v>
      </c>
      <c r="CR292">
        <f>SUMIF(SmtRes!AQ250:'SmtRes'!AQ262,"=1",SmtRes!AB250:'SmtRes'!AB262)</f>
        <v>2292.0199999999995</v>
      </c>
      <c r="CS292">
        <f>SUMIF(SmtRes!AQ250:'SmtRes'!AQ262,"=1",SmtRes!AC250:'SmtRes'!AC262)</f>
        <v>1999.21</v>
      </c>
      <c r="CT292">
        <f>SUMIF(SmtRes!AQ250:'SmtRes'!AQ262,"=1",SmtRes!AD250:'SmtRes'!AD262)</f>
        <v>597.98</v>
      </c>
      <c r="CU292">
        <f>AG292</f>
        <v>0</v>
      </c>
      <c r="CV292">
        <f>SUMIF(SmtRes!AQ250:'SmtRes'!AQ262,"=1",SmtRes!BU250:'SmtRes'!BU262)</f>
        <v>0.52373999999999987</v>
      </c>
      <c r="CW292">
        <f>SUMIF(SmtRes!AQ250:'SmtRes'!AQ262,"=1",SmtRes!BV250:'SmtRes'!BV262)</f>
        <v>0.11094</v>
      </c>
      <c r="CX292">
        <f>AJ292</f>
        <v>0</v>
      </c>
      <c r="CY292">
        <f>(((S292+R292)*AT292)/100)</f>
        <v>383.55739999999997</v>
      </c>
      <c r="CZ292">
        <f>(((S292+R292)*AU292)/100)</f>
        <v>201.66420000000002</v>
      </c>
      <c r="DC292" t="s">
        <v>3</v>
      </c>
      <c r="DD292" t="s">
        <v>80</v>
      </c>
      <c r="DE292" t="s">
        <v>194</v>
      </c>
      <c r="DF292" t="s">
        <v>194</v>
      </c>
      <c r="DG292" t="s">
        <v>194</v>
      </c>
      <c r="DH292" t="s">
        <v>3</v>
      </c>
      <c r="DI292" t="s">
        <v>194</v>
      </c>
      <c r="DJ292" t="s">
        <v>194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106</v>
      </c>
      <c r="DW292" t="s">
        <v>106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50672987</v>
      </c>
      <c r="EF292">
        <v>3</v>
      </c>
      <c r="EG292" t="s">
        <v>124</v>
      </c>
      <c r="EH292">
        <v>0</v>
      </c>
      <c r="EI292" t="s">
        <v>3</v>
      </c>
      <c r="EJ292">
        <v>2</v>
      </c>
      <c r="EK292">
        <v>108001</v>
      </c>
      <c r="EL292" t="s">
        <v>125</v>
      </c>
      <c r="EM292" t="s">
        <v>126</v>
      </c>
      <c r="EO292" t="s">
        <v>195</v>
      </c>
      <c r="EQ292">
        <v>1310720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2.0299999999999998</v>
      </c>
      <c r="EX292">
        <v>0.43</v>
      </c>
      <c r="EY292">
        <v>0</v>
      </c>
      <c r="FQ292">
        <v>0</v>
      </c>
      <c r="FR292">
        <f t="shared" si="184"/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64942466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185"/>
        <v>0</v>
      </c>
      <c r="GM292">
        <f t="shared" si="186"/>
        <v>1108.3</v>
      </c>
      <c r="GN292" s="9">
        <f t="shared" si="187"/>
        <v>0</v>
      </c>
      <c r="GO292">
        <f t="shared" si="188"/>
        <v>1108.3</v>
      </c>
      <c r="GP292">
        <f t="shared" si="189"/>
        <v>0</v>
      </c>
      <c r="GR292">
        <v>0</v>
      </c>
      <c r="GS292">
        <v>3</v>
      </c>
      <c r="GT292">
        <v>0</v>
      </c>
      <c r="GU292" t="s">
        <v>3</v>
      </c>
      <c r="GV292">
        <f t="shared" si="190"/>
        <v>0</v>
      </c>
      <c r="GW292">
        <v>1</v>
      </c>
      <c r="GX292">
        <f t="shared" si="191"/>
        <v>0</v>
      </c>
      <c r="HA292">
        <v>0</v>
      </c>
      <c r="HB292">
        <v>0</v>
      </c>
      <c r="HC292">
        <f>GV292*GW292</f>
        <v>0</v>
      </c>
      <c r="HE292" t="s">
        <v>3</v>
      </c>
      <c r="HF292" t="s">
        <v>3</v>
      </c>
      <c r="HM292" t="s">
        <v>3</v>
      </c>
      <c r="HN292" t="s">
        <v>128</v>
      </c>
      <c r="HO292" t="s">
        <v>129</v>
      </c>
      <c r="HP292" t="s">
        <v>125</v>
      </c>
      <c r="HQ292" t="s">
        <v>125</v>
      </c>
      <c r="IK292">
        <v>0</v>
      </c>
    </row>
    <row r="293" spans="1:245" x14ac:dyDescent="0.25">
      <c r="A293">
        <v>18</v>
      </c>
      <c r="B293">
        <v>1</v>
      </c>
      <c r="C293">
        <v>262</v>
      </c>
      <c r="E293" t="s">
        <v>211</v>
      </c>
      <c r="F293" t="s">
        <v>131</v>
      </c>
      <c r="G293" t="s">
        <v>132</v>
      </c>
      <c r="H293" t="s">
        <v>133</v>
      </c>
      <c r="I293">
        <f>J293</f>
        <v>2</v>
      </c>
      <c r="J293">
        <v>2</v>
      </c>
      <c r="K293">
        <v>2</v>
      </c>
      <c r="O293">
        <f>ROUND(P293,2)</f>
        <v>0</v>
      </c>
      <c r="P293">
        <f>ROUND(ROUND((ROUND(SUMIF(SmtRes!AQ250:'SmtRes'!AQ262,"=1",SmtRes!CU250:'SmtRes'!CU262),2)*ROUND(0,7)),2)*I293/100,2)</f>
        <v>0</v>
      </c>
      <c r="Q293">
        <f>ROUND(CR293*I293,2)</f>
        <v>0</v>
      </c>
      <c r="R293">
        <f>ROUND(CS293*I293,2)</f>
        <v>0</v>
      </c>
      <c r="S293">
        <f>ROUND(CT293*I293,2)</f>
        <v>0</v>
      </c>
      <c r="T293">
        <f t="shared" si="177"/>
        <v>0</v>
      </c>
      <c r="U293">
        <f>ROUND(CV293*I293,7)</f>
        <v>0</v>
      </c>
      <c r="V293">
        <f>ROUND(CW293*I293,7)</f>
        <v>0</v>
      </c>
      <c r="W293">
        <f t="shared" si="178"/>
        <v>0</v>
      </c>
      <c r="X293">
        <f t="shared" si="179"/>
        <v>0</v>
      </c>
      <c r="Y293">
        <f t="shared" si="180"/>
        <v>0</v>
      </c>
      <c r="AA293">
        <v>53276774</v>
      </c>
      <c r="AB293">
        <f t="shared" si="181"/>
        <v>0</v>
      </c>
      <c r="AC293">
        <f>ROUND(((ES293*ROUND(0,7))),6)</f>
        <v>0</v>
      </c>
      <c r="AD293">
        <f>ROUND((((ET293)-(EU293))+AE293),6)</f>
        <v>0</v>
      </c>
      <c r="AE293">
        <f>ROUND((EU293),6)</f>
        <v>0</v>
      </c>
      <c r="AF293">
        <f>ROUND((EV293),6)</f>
        <v>0</v>
      </c>
      <c r="AG293">
        <f t="shared" si="182"/>
        <v>0</v>
      </c>
      <c r="AH293">
        <f>(EW293)</f>
        <v>0</v>
      </c>
      <c r="AI293">
        <f>(EX293)</f>
        <v>0</v>
      </c>
      <c r="AJ293">
        <f t="shared" si="183"/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97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2</v>
      </c>
      <c r="BJ293" t="s">
        <v>3</v>
      </c>
      <c r="BM293">
        <v>108001</v>
      </c>
      <c r="BN293">
        <v>0</v>
      </c>
      <c r="BO293" t="s">
        <v>3</v>
      </c>
      <c r="BP293">
        <v>0</v>
      </c>
      <c r="BQ293">
        <v>3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745</v>
      </c>
      <c r="CO293">
        <v>0</v>
      </c>
      <c r="CP293">
        <f>0</f>
        <v>0</v>
      </c>
      <c r="CQ293">
        <f>0</f>
        <v>0</v>
      </c>
      <c r="CR293">
        <f>0</f>
        <v>0</v>
      </c>
      <c r="CS293">
        <f>0</f>
        <v>0</v>
      </c>
      <c r="CT293">
        <f>0</f>
        <v>0</v>
      </c>
      <c r="CU293">
        <f>0</f>
        <v>0</v>
      </c>
      <c r="CV293">
        <f>0</f>
        <v>0</v>
      </c>
      <c r="CW293">
        <f>0</f>
        <v>0</v>
      </c>
      <c r="CX293">
        <f>0</f>
        <v>0</v>
      </c>
      <c r="CY293">
        <f>0</f>
        <v>0</v>
      </c>
      <c r="CZ293">
        <f>0</f>
        <v>0</v>
      </c>
      <c r="DC293" t="s">
        <v>3</v>
      </c>
      <c r="DD293" t="s">
        <v>80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133</v>
      </c>
      <c r="DW293" t="s">
        <v>133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50672987</v>
      </c>
      <c r="EF293">
        <v>3</v>
      </c>
      <c r="EG293" t="s">
        <v>124</v>
      </c>
      <c r="EH293">
        <v>0</v>
      </c>
      <c r="EI293" t="s">
        <v>3</v>
      </c>
      <c r="EJ293">
        <v>2</v>
      </c>
      <c r="EK293">
        <v>108001</v>
      </c>
      <c r="EL293" t="s">
        <v>125</v>
      </c>
      <c r="EM293" t="s">
        <v>126</v>
      </c>
      <c r="EO293" t="s">
        <v>212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FQ293">
        <v>0</v>
      </c>
      <c r="FR293">
        <f t="shared" si="184"/>
        <v>0</v>
      </c>
      <c r="FS293">
        <v>0</v>
      </c>
      <c r="FX293">
        <v>97</v>
      </c>
      <c r="FY293">
        <v>51</v>
      </c>
      <c r="GA293" t="s">
        <v>3</v>
      </c>
      <c r="GD293">
        <v>1</v>
      </c>
      <c r="GF293">
        <v>274903907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185"/>
        <v>0</v>
      </c>
      <c r="GM293">
        <f t="shared" si="186"/>
        <v>0</v>
      </c>
      <c r="GN293" s="9">
        <f t="shared" si="187"/>
        <v>0</v>
      </c>
      <c r="GO293">
        <f t="shared" si="188"/>
        <v>0</v>
      </c>
      <c r="GP293">
        <f t="shared" si="189"/>
        <v>0</v>
      </c>
      <c r="GR293">
        <v>0</v>
      </c>
      <c r="GS293">
        <v>3</v>
      </c>
      <c r="GT293">
        <v>0</v>
      </c>
      <c r="GU293" t="s">
        <v>3</v>
      </c>
      <c r="GV293">
        <f t="shared" si="190"/>
        <v>0</v>
      </c>
      <c r="GW293">
        <v>1</v>
      </c>
      <c r="GX293">
        <f t="shared" si="191"/>
        <v>0</v>
      </c>
      <c r="HA293">
        <v>0</v>
      </c>
      <c r="HB293">
        <v>0</v>
      </c>
      <c r="HC293">
        <f>0</f>
        <v>0</v>
      </c>
      <c r="HE293" t="s">
        <v>3</v>
      </c>
      <c r="HF293" t="s">
        <v>3</v>
      </c>
      <c r="HM293" t="s">
        <v>3</v>
      </c>
      <c r="HN293" t="s">
        <v>128</v>
      </c>
      <c r="HO293" t="s">
        <v>129</v>
      </c>
      <c r="HP293" t="s">
        <v>125</v>
      </c>
      <c r="HQ293" t="s">
        <v>125</v>
      </c>
      <c r="IK293">
        <v>0</v>
      </c>
    </row>
    <row r="294" spans="1:245" x14ac:dyDescent="0.25">
      <c r="A294">
        <v>17</v>
      </c>
      <c r="B294">
        <v>1</v>
      </c>
      <c r="C294">
        <f>ROW(SmtRes!A275)</f>
        <v>275</v>
      </c>
      <c r="D294">
        <f>ROW(EtalonRes!A275)</f>
        <v>275</v>
      </c>
      <c r="E294" t="s">
        <v>213</v>
      </c>
      <c r="F294" t="s">
        <v>214</v>
      </c>
      <c r="G294" t="s">
        <v>215</v>
      </c>
      <c r="H294" t="s">
        <v>106</v>
      </c>
      <c r="I294">
        <v>1</v>
      </c>
      <c r="J294">
        <v>0</v>
      </c>
      <c r="K294">
        <v>1</v>
      </c>
      <c r="O294">
        <f>ROUND(CP294,2)</f>
        <v>579.74</v>
      </c>
      <c r="P294">
        <f>SUMIF(SmtRes!AQ263:'SmtRes'!AQ275,"=1",SmtRes!DF263:'SmtRes'!DF275)</f>
        <v>0</v>
      </c>
      <c r="Q294">
        <f>SUMIF(SmtRes!AQ263:'SmtRes'!AQ275,"=1",SmtRes!DG263:'SmtRes'!DG275)</f>
        <v>152.37000000000003</v>
      </c>
      <c r="R294">
        <f>SUMIF(SmtRes!AQ263:'SmtRes'!AQ275,"=1",SmtRes!DH263:'SmtRes'!DH275)</f>
        <v>103.38000000000001</v>
      </c>
      <c r="S294">
        <f>SUMIF(SmtRes!AQ263:'SmtRes'!AQ275,"=1",SmtRes!DI263:'SmtRes'!DI275)</f>
        <v>323.99</v>
      </c>
      <c r="T294">
        <f t="shared" si="177"/>
        <v>0</v>
      </c>
      <c r="U294">
        <f>SUMIF(SmtRes!AQ263:'SmtRes'!AQ275,"=1",SmtRes!CV263:'SmtRes'!CV275)</f>
        <v>0.54179999999999995</v>
      </c>
      <c r="V294">
        <f>SUMIF(SmtRes!AQ263:'SmtRes'!AQ275,"=1",SmtRes!CW263:'SmtRes'!CW275)</f>
        <v>0.1419</v>
      </c>
      <c r="W294">
        <f t="shared" si="178"/>
        <v>0</v>
      </c>
      <c r="X294">
        <f t="shared" si="179"/>
        <v>414.55</v>
      </c>
      <c r="Y294">
        <f t="shared" si="180"/>
        <v>217.96</v>
      </c>
      <c r="AA294">
        <v>53276774</v>
      </c>
      <c r="AB294">
        <f t="shared" si="181"/>
        <v>474.265714</v>
      </c>
      <c r="AC294">
        <f>ROUND((0),6)</f>
        <v>0</v>
      </c>
      <c r="AD294">
        <f>ROUND((((SUM(SmtRes!BR263:'SmtRes'!BR275))-(SUM(SmtRes!BS263:'SmtRes'!BS275)))+AE294),6)</f>
        <v>150.28014999999999</v>
      </c>
      <c r="AE294">
        <f>ROUND((SUM(SmtRes!BS263:'SmtRes'!BS275)),6)</f>
        <v>103.38924299999999</v>
      </c>
      <c r="AF294">
        <f>ROUND((SUM(SmtRes!BT263:'SmtRes'!BT275)),6)</f>
        <v>323.98556400000001</v>
      </c>
      <c r="AG294">
        <f t="shared" si="182"/>
        <v>0</v>
      </c>
      <c r="AH294">
        <f>(SUM(SmtRes!BU263:'SmtRes'!BU275))</f>
        <v>0.54179999999999995</v>
      </c>
      <c r="AI294">
        <f>(SUM(SmtRes!BV263:'SmtRes'!BV275))</f>
        <v>0.14189999999999997</v>
      </c>
      <c r="AJ294">
        <f t="shared" si="183"/>
        <v>0</v>
      </c>
      <c r="AK294">
        <v>3015.7481309999998</v>
      </c>
      <c r="AL294">
        <v>776.77543100000003</v>
      </c>
      <c r="AM294">
        <v>582.48119999999994</v>
      </c>
      <c r="AN294">
        <v>400.73349999999999</v>
      </c>
      <c r="AO294">
        <v>1255.758</v>
      </c>
      <c r="AP294">
        <v>0</v>
      </c>
      <c r="AQ294">
        <v>2.1</v>
      </c>
      <c r="AR294">
        <v>0.55000000000000004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216</v>
      </c>
      <c r="BM294">
        <v>108001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193</v>
      </c>
      <c r="CO294">
        <v>0</v>
      </c>
      <c r="CP294">
        <f>(P294+Q294+S294+R294)</f>
        <v>579.74</v>
      </c>
      <c r="CQ294">
        <f>SUMIF(SmtRes!AQ263:'SmtRes'!AQ275,"=1",SmtRes!AA263:'SmtRes'!AA275)</f>
        <v>315978.72000000003</v>
      </c>
      <c r="CR294">
        <f>SUMIF(SmtRes!AQ263:'SmtRes'!AQ275,"=1",SmtRes!AB263:'SmtRes'!AB275)</f>
        <v>2292.0199999999995</v>
      </c>
      <c r="CS294">
        <f>SUMIF(SmtRes!AQ263:'SmtRes'!AQ275,"=1",SmtRes!AC263:'SmtRes'!AC275)</f>
        <v>1999.21</v>
      </c>
      <c r="CT294">
        <f>SUMIF(SmtRes!AQ263:'SmtRes'!AQ275,"=1",SmtRes!AD263:'SmtRes'!AD275)</f>
        <v>597.98</v>
      </c>
      <c r="CU294">
        <f>AG294</f>
        <v>0</v>
      </c>
      <c r="CV294">
        <f>SUMIF(SmtRes!AQ263:'SmtRes'!AQ275,"=1",SmtRes!BU263:'SmtRes'!BU275)</f>
        <v>0.54179999999999995</v>
      </c>
      <c r="CW294">
        <f>SUMIF(SmtRes!AQ263:'SmtRes'!AQ275,"=1",SmtRes!BV263:'SmtRes'!BV275)</f>
        <v>0.14189999999999997</v>
      </c>
      <c r="CX294">
        <f>AJ294</f>
        <v>0</v>
      </c>
      <c r="CY294">
        <f>(((S294+R294)*AT294)/100)</f>
        <v>414.5489</v>
      </c>
      <c r="CZ294">
        <f>(((S294+R294)*AU294)/100)</f>
        <v>217.95869999999999</v>
      </c>
      <c r="DC294" t="s">
        <v>3</v>
      </c>
      <c r="DD294" t="s">
        <v>80</v>
      </c>
      <c r="DE294" t="s">
        <v>194</v>
      </c>
      <c r="DF294" t="s">
        <v>194</v>
      </c>
      <c r="DG294" t="s">
        <v>194</v>
      </c>
      <c r="DH294" t="s">
        <v>3</v>
      </c>
      <c r="DI294" t="s">
        <v>194</v>
      </c>
      <c r="DJ294" t="s">
        <v>194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106</v>
      </c>
      <c r="DW294" t="s">
        <v>106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50672987</v>
      </c>
      <c r="EF294">
        <v>3</v>
      </c>
      <c r="EG294" t="s">
        <v>124</v>
      </c>
      <c r="EH294">
        <v>0</v>
      </c>
      <c r="EI294" t="s">
        <v>3</v>
      </c>
      <c r="EJ294">
        <v>2</v>
      </c>
      <c r="EK294">
        <v>108001</v>
      </c>
      <c r="EL294" t="s">
        <v>125</v>
      </c>
      <c r="EM294" t="s">
        <v>126</v>
      </c>
      <c r="EO294" t="s">
        <v>195</v>
      </c>
      <c r="EQ294">
        <v>1310720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2.1</v>
      </c>
      <c r="EX294">
        <v>0.55000000000000004</v>
      </c>
      <c r="EY294">
        <v>0</v>
      </c>
      <c r="FQ294">
        <v>0</v>
      </c>
      <c r="FR294">
        <f t="shared" si="184"/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459044853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185"/>
        <v>0</v>
      </c>
      <c r="GM294">
        <f t="shared" si="186"/>
        <v>1212.25</v>
      </c>
      <c r="GN294" s="9">
        <f t="shared" si="187"/>
        <v>0</v>
      </c>
      <c r="GO294">
        <f t="shared" si="188"/>
        <v>1212.25</v>
      </c>
      <c r="GP294">
        <f t="shared" si="189"/>
        <v>0</v>
      </c>
      <c r="GR294">
        <v>0</v>
      </c>
      <c r="GS294">
        <v>3</v>
      </c>
      <c r="GT294">
        <v>0</v>
      </c>
      <c r="GU294" t="s">
        <v>3</v>
      </c>
      <c r="GV294">
        <f t="shared" si="190"/>
        <v>0</v>
      </c>
      <c r="GW294">
        <v>1</v>
      </c>
      <c r="GX294">
        <f t="shared" si="191"/>
        <v>0</v>
      </c>
      <c r="HA294">
        <v>0</v>
      </c>
      <c r="HB294">
        <v>0</v>
      </c>
      <c r="HC294">
        <f>GV294*GW294</f>
        <v>0</v>
      </c>
      <c r="HE294" t="s">
        <v>3</v>
      </c>
      <c r="HF294" t="s">
        <v>3</v>
      </c>
      <c r="HM294" t="s">
        <v>3</v>
      </c>
      <c r="HN294" t="s">
        <v>128</v>
      </c>
      <c r="HO294" t="s">
        <v>129</v>
      </c>
      <c r="HP294" t="s">
        <v>125</v>
      </c>
      <c r="HQ294" t="s">
        <v>125</v>
      </c>
      <c r="IK294">
        <v>0</v>
      </c>
    </row>
    <row r="295" spans="1:245" x14ac:dyDescent="0.25">
      <c r="A295">
        <v>18</v>
      </c>
      <c r="B295">
        <v>1</v>
      </c>
      <c r="C295">
        <v>275</v>
      </c>
      <c r="E295" t="s">
        <v>217</v>
      </c>
      <c r="F295" t="s">
        <v>131</v>
      </c>
      <c r="G295" t="s">
        <v>132</v>
      </c>
      <c r="H295" t="s">
        <v>133</v>
      </c>
      <c r="I295">
        <f>J295</f>
        <v>2</v>
      </c>
      <c r="J295">
        <v>2</v>
      </c>
      <c r="K295">
        <v>2</v>
      </c>
      <c r="O295">
        <f>ROUND(P295,2)</f>
        <v>0</v>
      </c>
      <c r="P295">
        <f>ROUND(ROUND((ROUND(SUMIF(SmtRes!AQ263:'SmtRes'!AQ275,"=1",SmtRes!CU263:'SmtRes'!CU275),2)*ROUND(0,7)),2)*I295/100,2)</f>
        <v>0</v>
      </c>
      <c r="Q295">
        <f>ROUND(CR295*I295,2)</f>
        <v>0</v>
      </c>
      <c r="R295">
        <f>ROUND(CS295*I295,2)</f>
        <v>0</v>
      </c>
      <c r="S295">
        <f>ROUND(CT295*I295,2)</f>
        <v>0</v>
      </c>
      <c r="T295">
        <f t="shared" si="177"/>
        <v>0</v>
      </c>
      <c r="U295">
        <f>ROUND(CV295*I295,7)</f>
        <v>0</v>
      </c>
      <c r="V295">
        <f>ROUND(CW295*I295,7)</f>
        <v>0</v>
      </c>
      <c r="W295">
        <f t="shared" si="178"/>
        <v>0</v>
      </c>
      <c r="X295">
        <f t="shared" si="179"/>
        <v>0</v>
      </c>
      <c r="Y295">
        <f t="shared" si="180"/>
        <v>0</v>
      </c>
      <c r="AA295">
        <v>53276774</v>
      </c>
      <c r="AB295">
        <f t="shared" si="181"/>
        <v>0</v>
      </c>
      <c r="AC295">
        <f>ROUND(((ES295*ROUND(0,7))),6)</f>
        <v>0</v>
      </c>
      <c r="AD295">
        <f>ROUND((((ET295)-(EU295))+AE295),6)</f>
        <v>0</v>
      </c>
      <c r="AE295">
        <f>ROUND((EU295),6)</f>
        <v>0</v>
      </c>
      <c r="AF295">
        <f>ROUND((EV295),6)</f>
        <v>0</v>
      </c>
      <c r="AG295">
        <f t="shared" si="182"/>
        <v>0</v>
      </c>
      <c r="AH295">
        <f>(EW295)</f>
        <v>0</v>
      </c>
      <c r="AI295">
        <f>(EX295)</f>
        <v>0</v>
      </c>
      <c r="AJ295">
        <f t="shared" si="183"/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97</v>
      </c>
      <c r="AU295">
        <v>51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2</v>
      </c>
      <c r="BJ295" t="s">
        <v>3</v>
      </c>
      <c r="BM295">
        <v>108001</v>
      </c>
      <c r="BN295">
        <v>0</v>
      </c>
      <c r="BO295" t="s">
        <v>3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97</v>
      </c>
      <c r="CA295">
        <v>51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>0</f>
        <v>0</v>
      </c>
      <c r="CQ295">
        <f>0</f>
        <v>0</v>
      </c>
      <c r="CR295">
        <f>0</f>
        <v>0</v>
      </c>
      <c r="CS295">
        <f>0</f>
        <v>0</v>
      </c>
      <c r="CT295">
        <f>0</f>
        <v>0</v>
      </c>
      <c r="CU295">
        <f>0</f>
        <v>0</v>
      </c>
      <c r="CV295">
        <f>0</f>
        <v>0</v>
      </c>
      <c r="CW295">
        <f>0</f>
        <v>0</v>
      </c>
      <c r="CX295">
        <f>0</f>
        <v>0</v>
      </c>
      <c r="CY295">
        <f>0</f>
        <v>0</v>
      </c>
      <c r="CZ295">
        <f>0</f>
        <v>0</v>
      </c>
      <c r="DC295" t="s">
        <v>3</v>
      </c>
      <c r="DD295" t="s">
        <v>80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133</v>
      </c>
      <c r="DW295" t="s">
        <v>133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50672987</v>
      </c>
      <c r="EF295">
        <v>3</v>
      </c>
      <c r="EG295" t="s">
        <v>124</v>
      </c>
      <c r="EH295">
        <v>0</v>
      </c>
      <c r="EI295" t="s">
        <v>3</v>
      </c>
      <c r="EJ295">
        <v>2</v>
      </c>
      <c r="EK295">
        <v>108001</v>
      </c>
      <c r="EL295" t="s">
        <v>125</v>
      </c>
      <c r="EM295" t="s">
        <v>126</v>
      </c>
      <c r="EO295" t="s">
        <v>3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FQ295">
        <v>0</v>
      </c>
      <c r="FR295">
        <f t="shared" si="184"/>
        <v>0</v>
      </c>
      <c r="FS295">
        <v>0</v>
      </c>
      <c r="FX295">
        <v>97</v>
      </c>
      <c r="FY295">
        <v>51</v>
      </c>
      <c r="GA295" t="s">
        <v>3</v>
      </c>
      <c r="GD295">
        <v>1</v>
      </c>
      <c r="GF295">
        <v>274903907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185"/>
        <v>0</v>
      </c>
      <c r="GM295">
        <f t="shared" si="186"/>
        <v>0</v>
      </c>
      <c r="GN295" s="9">
        <f t="shared" si="187"/>
        <v>0</v>
      </c>
      <c r="GO295">
        <f t="shared" si="188"/>
        <v>0</v>
      </c>
      <c r="GP295">
        <f t="shared" si="189"/>
        <v>0</v>
      </c>
      <c r="GR295">
        <v>0</v>
      </c>
      <c r="GS295">
        <v>3</v>
      </c>
      <c r="GT295">
        <v>0</v>
      </c>
      <c r="GU295" t="s">
        <v>3</v>
      </c>
      <c r="GV295">
        <f t="shared" si="190"/>
        <v>0</v>
      </c>
      <c r="GW295">
        <v>1</v>
      </c>
      <c r="GX295">
        <f t="shared" si="191"/>
        <v>0</v>
      </c>
      <c r="HA295">
        <v>0</v>
      </c>
      <c r="HB295">
        <v>0</v>
      </c>
      <c r="HC295">
        <f>0</f>
        <v>0</v>
      </c>
      <c r="HE295" t="s">
        <v>3</v>
      </c>
      <c r="HF295" t="s">
        <v>3</v>
      </c>
      <c r="HM295" t="s">
        <v>3</v>
      </c>
      <c r="HN295" t="s">
        <v>128</v>
      </c>
      <c r="HO295" t="s">
        <v>129</v>
      </c>
      <c r="HP295" t="s">
        <v>125</v>
      </c>
      <c r="HQ295" t="s">
        <v>125</v>
      </c>
      <c r="IK295">
        <v>0</v>
      </c>
    </row>
    <row r="297" spans="1:245" x14ac:dyDescent="0.25">
      <c r="A297" s="2">
        <v>51</v>
      </c>
      <c r="B297" s="2">
        <f>B282</f>
        <v>1</v>
      </c>
      <c r="C297" s="2">
        <f>A282</f>
        <v>5</v>
      </c>
      <c r="D297" s="2">
        <f>ROW(A282)</f>
        <v>282</v>
      </c>
      <c r="E297" s="2"/>
      <c r="F297" s="2" t="str">
        <f>IF(F282&lt;&gt;"",F282,"")</f>
        <v>Новый подраздел</v>
      </c>
      <c r="G297" s="2" t="str">
        <f>IF(G282&lt;&gt;"",G282,"")</f>
        <v>91.1 Демонтаж опорно-стержневой изоляции 10, 35, 110 кВ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192">ROUND(AB297,2)</f>
        <v>1344.55</v>
      </c>
      <c r="P297" s="2">
        <f t="shared" si="192"/>
        <v>0</v>
      </c>
      <c r="Q297" s="2">
        <f t="shared" si="192"/>
        <v>295.04000000000002</v>
      </c>
      <c r="R297" s="2">
        <f t="shared" si="192"/>
        <v>196.34</v>
      </c>
      <c r="S297" s="2">
        <f t="shared" si="192"/>
        <v>853.17</v>
      </c>
      <c r="T297" s="2">
        <f t="shared" si="192"/>
        <v>0</v>
      </c>
      <c r="U297" s="2">
        <f>AH297</f>
        <v>1.4267399999999999</v>
      </c>
      <c r="V297" s="2">
        <f>AI297</f>
        <v>0.26857799999999998</v>
      </c>
      <c r="W297" s="2">
        <f>ROUND(AJ297,2)</f>
        <v>0</v>
      </c>
      <c r="X297" s="2">
        <f>ROUND(AK297,2)</f>
        <v>1018.03</v>
      </c>
      <c r="Y297" s="2">
        <f>ROUND(AL297,2)</f>
        <v>535.24</v>
      </c>
      <c r="Z297" s="2"/>
      <c r="AA297" s="2"/>
      <c r="AB297" s="2">
        <f>ROUND(SUMIF(AA286:AA295,"=53276774",O286:O295),2)</f>
        <v>1344.55</v>
      </c>
      <c r="AC297" s="2">
        <f>ROUND(SUMIF(AA286:AA295,"=53276774",P286:P295),2)</f>
        <v>0</v>
      </c>
      <c r="AD297" s="2">
        <f>ROUND(SUMIF(AA286:AA295,"=53276774",Q286:Q295),2)</f>
        <v>295.04000000000002</v>
      </c>
      <c r="AE297" s="2">
        <f>ROUND(SUMIF(AA286:AA295,"=53276774",R286:R295),2)</f>
        <v>196.34</v>
      </c>
      <c r="AF297" s="2">
        <f>ROUND(SUMIF(AA286:AA295,"=53276774",S286:S295),2)</f>
        <v>853.17</v>
      </c>
      <c r="AG297" s="2">
        <f>ROUND(SUMIF(AA286:AA295,"=53276774",T286:T295),2)</f>
        <v>0</v>
      </c>
      <c r="AH297" s="2">
        <f>SUMIF(AA286:AA295,"=53276774",U286:U295)</f>
        <v>1.4267399999999999</v>
      </c>
      <c r="AI297" s="2">
        <f>SUMIF(AA286:AA295,"=53276774",V286:V295)</f>
        <v>0.26857799999999998</v>
      </c>
      <c r="AJ297" s="2">
        <f>ROUND(SUMIF(AA286:AA295,"=53276774",W286:W295),2)</f>
        <v>0</v>
      </c>
      <c r="AK297" s="2">
        <f>ROUND(SUMIF(AA286:AA295,"=53276774",X286:X295),2)</f>
        <v>1018.03</v>
      </c>
      <c r="AL297" s="2">
        <f>ROUND(SUMIF(AA286:AA295,"=53276774",Y286:Y295),2)</f>
        <v>535.24</v>
      </c>
      <c r="AM297" s="2"/>
      <c r="AN297" s="2"/>
      <c r="AO297" s="2">
        <f t="shared" ref="AO297:BD297" si="193">ROUND(BX297,2)</f>
        <v>0</v>
      </c>
      <c r="AP297" s="2">
        <f t="shared" si="193"/>
        <v>0</v>
      </c>
      <c r="AQ297" s="2">
        <f t="shared" si="193"/>
        <v>0</v>
      </c>
      <c r="AR297" s="2">
        <f t="shared" si="193"/>
        <v>2897.82</v>
      </c>
      <c r="AS297" s="2">
        <f t="shared" si="193"/>
        <v>0</v>
      </c>
      <c r="AT297" s="2">
        <f t="shared" si="193"/>
        <v>2897.82</v>
      </c>
      <c r="AU297" s="2">
        <f t="shared" si="193"/>
        <v>0</v>
      </c>
      <c r="AV297" s="2">
        <f t="shared" si="193"/>
        <v>0</v>
      </c>
      <c r="AW297" s="2">
        <f t="shared" si="193"/>
        <v>0</v>
      </c>
      <c r="AX297" s="2">
        <f t="shared" si="193"/>
        <v>0</v>
      </c>
      <c r="AY297" s="2">
        <f t="shared" si="193"/>
        <v>0</v>
      </c>
      <c r="AZ297" s="2">
        <f t="shared" si="193"/>
        <v>0</v>
      </c>
      <c r="BA297" s="2">
        <f t="shared" si="193"/>
        <v>0</v>
      </c>
      <c r="BB297" s="2">
        <f t="shared" si="193"/>
        <v>0</v>
      </c>
      <c r="BC297" s="2">
        <f t="shared" si="193"/>
        <v>0</v>
      </c>
      <c r="BD297" s="2">
        <f t="shared" si="193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>
        <f>ROUND(SUMIF(AA286:AA295,"=53276774",FQ286:FQ295),2)</f>
        <v>0</v>
      </c>
      <c r="BY297" s="2">
        <f>ROUND(SUMIF(AA286:AA295,"=53276774",FR286:FR295),2)</f>
        <v>0</v>
      </c>
      <c r="BZ297" s="2">
        <f>ROUND(SUMIF(AA286:AA295,"=53276774",GL286:GL295),2)</f>
        <v>0</v>
      </c>
      <c r="CA297" s="2">
        <f>ROUND(SUMIF(AA286:AA295,"=53276774",GM286:GM295),2)</f>
        <v>2897.82</v>
      </c>
      <c r="CB297" s="2">
        <f>ROUND(SUMIF(AA286:AA295,"=53276774",GN286:GN295),2)</f>
        <v>0</v>
      </c>
      <c r="CC297" s="2">
        <f>ROUND(SUMIF(AA286:AA295,"=53276774",GO286:GO295),2)</f>
        <v>2897.82</v>
      </c>
      <c r="CD297" s="2">
        <f>ROUND(SUMIF(AA286:AA295,"=53276774",GP286:GP295),2)</f>
        <v>0</v>
      </c>
      <c r="CE297" s="2">
        <f>AC297-BX297</f>
        <v>0</v>
      </c>
      <c r="CF297" s="2">
        <f>AC297-BY297</f>
        <v>0</v>
      </c>
      <c r="CG297" s="2">
        <f>BX297-BZ297</f>
        <v>0</v>
      </c>
      <c r="CH297" s="2">
        <f>AC297-BX297-BY297+BZ297</f>
        <v>0</v>
      </c>
      <c r="CI297" s="2">
        <f>BY297-BZ297</f>
        <v>0</v>
      </c>
      <c r="CJ297" s="2">
        <f>ROUND(SUMIF(AA286:AA295,"=53276774",GX286:GX295),2)</f>
        <v>0</v>
      </c>
      <c r="CK297" s="2">
        <f>ROUND(SUMIF(AA286:AA295,"=53276774",GY286:GY295),2)</f>
        <v>0</v>
      </c>
      <c r="CL297" s="2">
        <f>ROUND(SUMIF(AA286:AA295,"=53276774",GZ286:GZ295),2)</f>
        <v>0</v>
      </c>
      <c r="CM297" s="2">
        <f>ROUND(SUMIF(AA286:AA295,"=53276774",HD286:HD295),2)</f>
        <v>0</v>
      </c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10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45" x14ac:dyDescent="0.25">
      <c r="A299" s="4">
        <v>50</v>
      </c>
      <c r="B299" s="4">
        <v>0</v>
      </c>
      <c r="C299" s="4">
        <v>0</v>
      </c>
      <c r="D299" s="4">
        <v>1</v>
      </c>
      <c r="E299" s="4">
        <v>201</v>
      </c>
      <c r="F299" s="4">
        <f>ROUND(Source!O297,O299)</f>
        <v>1344.55</v>
      </c>
      <c r="G299" s="4" t="s">
        <v>17</v>
      </c>
      <c r="H299" s="4" t="s">
        <v>18</v>
      </c>
      <c r="I299" s="4"/>
      <c r="J299" s="4"/>
      <c r="K299" s="4">
        <v>201</v>
      </c>
      <c r="L299" s="4">
        <v>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1344.5500000000002</v>
      </c>
      <c r="X299" s="4">
        <v>1</v>
      </c>
      <c r="Y299" s="4">
        <v>1344.5500000000002</v>
      </c>
      <c r="Z299" s="4"/>
      <c r="AA299" s="4"/>
      <c r="AB299" s="4"/>
    </row>
    <row r="300" spans="1:245" x14ac:dyDescent="0.25">
      <c r="A300" s="4">
        <v>50</v>
      </c>
      <c r="B300" s="4">
        <v>0</v>
      </c>
      <c r="C300" s="4">
        <v>0</v>
      </c>
      <c r="D300" s="4">
        <v>1</v>
      </c>
      <c r="E300" s="4">
        <v>202</v>
      </c>
      <c r="F300" s="4">
        <f>ROUND(Source!P297,O300)</f>
        <v>0</v>
      </c>
      <c r="G300" s="4" t="s">
        <v>19</v>
      </c>
      <c r="H300" s="4" t="s">
        <v>20</v>
      </c>
      <c r="I300" s="4"/>
      <c r="J300" s="4"/>
      <c r="K300" s="4">
        <v>202</v>
      </c>
      <c r="L300" s="4">
        <v>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5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21</v>
      </c>
      <c r="H301" s="4" t="s">
        <v>22</v>
      </c>
      <c r="I301" s="4"/>
      <c r="J301" s="4"/>
      <c r="K301" s="4">
        <v>222</v>
      </c>
      <c r="L301" s="4">
        <v>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5">
      <c r="A302" s="4">
        <v>50</v>
      </c>
      <c r="B302" s="4">
        <v>0</v>
      </c>
      <c r="C302" s="4">
        <v>0</v>
      </c>
      <c r="D302" s="4">
        <v>1</v>
      </c>
      <c r="E302" s="4">
        <v>225</v>
      </c>
      <c r="F302" s="4">
        <f>ROUND(Source!AV297,O302)</f>
        <v>0</v>
      </c>
      <c r="G302" s="4" t="s">
        <v>23</v>
      </c>
      <c r="H302" s="4" t="s">
        <v>24</v>
      </c>
      <c r="I302" s="4"/>
      <c r="J302" s="4"/>
      <c r="K302" s="4">
        <v>225</v>
      </c>
      <c r="L302" s="4">
        <v>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5">
      <c r="A303" s="4">
        <v>50</v>
      </c>
      <c r="B303" s="4">
        <v>0</v>
      </c>
      <c r="C303" s="4">
        <v>0</v>
      </c>
      <c r="D303" s="4">
        <v>1</v>
      </c>
      <c r="E303" s="4">
        <v>226</v>
      </c>
      <c r="F303" s="4">
        <f>ROUND(Source!AW297,O303)</f>
        <v>0</v>
      </c>
      <c r="G303" s="4" t="s">
        <v>25</v>
      </c>
      <c r="H303" s="4" t="s">
        <v>26</v>
      </c>
      <c r="I303" s="4"/>
      <c r="J303" s="4"/>
      <c r="K303" s="4">
        <v>226</v>
      </c>
      <c r="L303" s="4">
        <v>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5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27</v>
      </c>
      <c r="H304" s="4" t="s">
        <v>28</v>
      </c>
      <c r="I304" s="4"/>
      <c r="J304" s="4"/>
      <c r="K304" s="4">
        <v>227</v>
      </c>
      <c r="L304" s="4">
        <v>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5">
      <c r="A305" s="4">
        <v>50</v>
      </c>
      <c r="B305" s="4">
        <v>0</v>
      </c>
      <c r="C305" s="4">
        <v>0</v>
      </c>
      <c r="D305" s="4">
        <v>1</v>
      </c>
      <c r="E305" s="4">
        <v>228</v>
      </c>
      <c r="F305" s="4">
        <f>ROUND(Source!AY297,O305)</f>
        <v>0</v>
      </c>
      <c r="G305" s="4" t="s">
        <v>29</v>
      </c>
      <c r="H305" s="4" t="s">
        <v>30</v>
      </c>
      <c r="I305" s="4"/>
      <c r="J305" s="4"/>
      <c r="K305" s="4">
        <v>228</v>
      </c>
      <c r="L305" s="4">
        <v>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5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0</v>
      </c>
      <c r="G306" s="4" t="s">
        <v>31</v>
      </c>
      <c r="H306" s="4" t="s">
        <v>32</v>
      </c>
      <c r="I306" s="4"/>
      <c r="J306" s="4"/>
      <c r="K306" s="4">
        <v>216</v>
      </c>
      <c r="L306" s="4">
        <v>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5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33</v>
      </c>
      <c r="H307" s="4" t="s">
        <v>34</v>
      </c>
      <c r="I307" s="4"/>
      <c r="J307" s="4"/>
      <c r="K307" s="4">
        <v>223</v>
      </c>
      <c r="L307" s="4">
        <v>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5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0</v>
      </c>
      <c r="G308" s="4" t="s">
        <v>35</v>
      </c>
      <c r="H308" s="4" t="s">
        <v>36</v>
      </c>
      <c r="I308" s="4"/>
      <c r="J308" s="4"/>
      <c r="K308" s="4">
        <v>229</v>
      </c>
      <c r="L308" s="4">
        <v>10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5">
      <c r="A309" s="4">
        <v>50</v>
      </c>
      <c r="B309" s="4">
        <v>0</v>
      </c>
      <c r="C309" s="4">
        <v>0</v>
      </c>
      <c r="D309" s="4">
        <v>1</v>
      </c>
      <c r="E309" s="4">
        <v>203</v>
      </c>
      <c r="F309" s="4">
        <f>ROUND(Source!Q297,O309)</f>
        <v>295.04000000000002</v>
      </c>
      <c r="G309" s="4" t="s">
        <v>37</v>
      </c>
      <c r="H309" s="4" t="s">
        <v>38</v>
      </c>
      <c r="I309" s="4"/>
      <c r="J309" s="4"/>
      <c r="K309" s="4">
        <v>203</v>
      </c>
      <c r="L309" s="4">
        <v>11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295.04000000000002</v>
      </c>
      <c r="X309" s="4">
        <v>1</v>
      </c>
      <c r="Y309" s="4">
        <v>295.04000000000002</v>
      </c>
      <c r="Z309" s="4"/>
      <c r="AA309" s="4"/>
      <c r="AB309" s="4"/>
    </row>
    <row r="310" spans="1:28" x14ac:dyDescent="0.25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39</v>
      </c>
      <c r="H310" s="4" t="s">
        <v>40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5">
      <c r="A311" s="4">
        <v>50</v>
      </c>
      <c r="B311" s="4">
        <v>0</v>
      </c>
      <c r="C311" s="4">
        <v>0</v>
      </c>
      <c r="D311" s="4">
        <v>1</v>
      </c>
      <c r="E311" s="4">
        <v>204</v>
      </c>
      <c r="F311" s="4">
        <f>ROUND(Source!R297,O311)</f>
        <v>196.34</v>
      </c>
      <c r="G311" s="4" t="s">
        <v>41</v>
      </c>
      <c r="H311" s="4" t="s">
        <v>42</v>
      </c>
      <c r="I311" s="4"/>
      <c r="J311" s="4"/>
      <c r="K311" s="4">
        <v>204</v>
      </c>
      <c r="L311" s="4">
        <v>13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196.34000000000003</v>
      </c>
      <c r="X311" s="4">
        <v>1</v>
      </c>
      <c r="Y311" s="4">
        <v>196.34000000000003</v>
      </c>
      <c r="Z311" s="4"/>
      <c r="AA311" s="4"/>
      <c r="AB311" s="4"/>
    </row>
    <row r="312" spans="1:28" x14ac:dyDescent="0.25">
      <c r="A312" s="4">
        <v>50</v>
      </c>
      <c r="B312" s="4">
        <v>0</v>
      </c>
      <c r="C312" s="4">
        <v>0</v>
      </c>
      <c r="D312" s="4">
        <v>1</v>
      </c>
      <c r="E312" s="4">
        <v>205</v>
      </c>
      <c r="F312" s="4">
        <f>ROUND(Source!S297,O312)</f>
        <v>853.17</v>
      </c>
      <c r="G312" s="4" t="s">
        <v>43</v>
      </c>
      <c r="H312" s="4" t="s">
        <v>44</v>
      </c>
      <c r="I312" s="4"/>
      <c r="J312" s="4"/>
      <c r="K312" s="4">
        <v>205</v>
      </c>
      <c r="L312" s="4">
        <v>14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853.17000000000007</v>
      </c>
      <c r="X312" s="4">
        <v>1</v>
      </c>
      <c r="Y312" s="4">
        <v>853.17000000000007</v>
      </c>
      <c r="Z312" s="4"/>
      <c r="AA312" s="4"/>
      <c r="AB312" s="4"/>
    </row>
    <row r="313" spans="1:28" x14ac:dyDescent="0.25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45</v>
      </c>
      <c r="H313" s="4" t="s">
        <v>46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5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0</v>
      </c>
      <c r="G314" s="4" t="s">
        <v>47</v>
      </c>
      <c r="H314" s="4" t="s">
        <v>48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5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2897.82</v>
      </c>
      <c r="G315" s="4" t="s">
        <v>49</v>
      </c>
      <c r="H315" s="4" t="s">
        <v>50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2897.82</v>
      </c>
      <c r="X315" s="4">
        <v>1</v>
      </c>
      <c r="Y315" s="4">
        <v>2897.82</v>
      </c>
      <c r="Z315" s="4"/>
      <c r="AA315" s="4"/>
      <c r="AB315" s="4"/>
    </row>
    <row r="316" spans="1:28" x14ac:dyDescent="0.25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0</v>
      </c>
      <c r="G316" s="4" t="s">
        <v>51</v>
      </c>
      <c r="H316" s="4" t="s">
        <v>52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5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53</v>
      </c>
      <c r="H317" s="4" t="s">
        <v>54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5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55</v>
      </c>
      <c r="H318" s="4" t="s">
        <v>56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5">
      <c r="A319" s="4">
        <v>50</v>
      </c>
      <c r="B319" s="4">
        <v>0</v>
      </c>
      <c r="C319" s="4">
        <v>0</v>
      </c>
      <c r="D319" s="4">
        <v>1</v>
      </c>
      <c r="E319" s="4">
        <v>207</v>
      </c>
      <c r="F319" s="4">
        <f>ROUND(Source!U297,O319)</f>
        <v>1.4267399999999999</v>
      </c>
      <c r="G319" s="4" t="s">
        <v>57</v>
      </c>
      <c r="H319" s="4" t="s">
        <v>58</v>
      </c>
      <c r="I319" s="4"/>
      <c r="J319" s="4"/>
      <c r="K319" s="4">
        <v>207</v>
      </c>
      <c r="L319" s="4">
        <v>21</v>
      </c>
      <c r="M319" s="4">
        <v>3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1.4267399999999999</v>
      </c>
      <c r="X319" s="4">
        <v>1</v>
      </c>
      <c r="Y319" s="4">
        <v>1.4267399999999999</v>
      </c>
      <c r="Z319" s="4"/>
      <c r="AA319" s="4"/>
      <c r="AB319" s="4"/>
    </row>
    <row r="320" spans="1:28" x14ac:dyDescent="0.25">
      <c r="A320" s="4">
        <v>50</v>
      </c>
      <c r="B320" s="4">
        <v>0</v>
      </c>
      <c r="C320" s="4">
        <v>0</v>
      </c>
      <c r="D320" s="4">
        <v>1</v>
      </c>
      <c r="E320" s="4">
        <v>208</v>
      </c>
      <c r="F320" s="4">
        <f>ROUND(Source!V297,O320)</f>
        <v>0.26857799999999998</v>
      </c>
      <c r="G320" s="4" t="s">
        <v>59</v>
      </c>
      <c r="H320" s="4" t="s">
        <v>60</v>
      </c>
      <c r="I320" s="4"/>
      <c r="J320" s="4"/>
      <c r="K320" s="4">
        <v>208</v>
      </c>
      <c r="L320" s="4">
        <v>22</v>
      </c>
      <c r="M320" s="4">
        <v>3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0.26857799999999998</v>
      </c>
      <c r="X320" s="4">
        <v>1</v>
      </c>
      <c r="Y320" s="4">
        <v>0.26857799999999998</v>
      </c>
      <c r="Z320" s="4"/>
      <c r="AA320" s="4"/>
      <c r="AB320" s="4"/>
    </row>
    <row r="321" spans="1:245" x14ac:dyDescent="0.25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61</v>
      </c>
      <c r="H321" s="4" t="s">
        <v>62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5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63</v>
      </c>
      <c r="H322" s="4" t="s">
        <v>64</v>
      </c>
      <c r="I322" s="4"/>
      <c r="J322" s="4"/>
      <c r="K322" s="4">
        <v>233</v>
      </c>
      <c r="L322" s="4">
        <v>24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5">
      <c r="A323" s="4">
        <v>50</v>
      </c>
      <c r="B323" s="4">
        <v>0</v>
      </c>
      <c r="C323" s="4">
        <v>0</v>
      </c>
      <c r="D323" s="4">
        <v>1</v>
      </c>
      <c r="E323" s="4">
        <v>210</v>
      </c>
      <c r="F323" s="4">
        <f>ROUND(Source!X297,O323)</f>
        <v>1018.03</v>
      </c>
      <c r="G323" s="4" t="s">
        <v>65</v>
      </c>
      <c r="H323" s="4" t="s">
        <v>66</v>
      </c>
      <c r="I323" s="4"/>
      <c r="J323" s="4"/>
      <c r="K323" s="4">
        <v>210</v>
      </c>
      <c r="L323" s="4">
        <v>25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1018.03</v>
      </c>
      <c r="X323" s="4">
        <v>1</v>
      </c>
      <c r="Y323" s="4">
        <v>1018.03</v>
      </c>
      <c r="Z323" s="4"/>
      <c r="AA323" s="4"/>
      <c r="AB323" s="4"/>
    </row>
    <row r="324" spans="1:245" x14ac:dyDescent="0.25">
      <c r="A324" s="4">
        <v>50</v>
      </c>
      <c r="B324" s="4">
        <v>0</v>
      </c>
      <c r="C324" s="4">
        <v>0</v>
      </c>
      <c r="D324" s="4">
        <v>1</v>
      </c>
      <c r="E324" s="4">
        <v>211</v>
      </c>
      <c r="F324" s="4">
        <f>ROUND(Source!Y297,O324)</f>
        <v>535.24</v>
      </c>
      <c r="G324" s="4" t="s">
        <v>67</v>
      </c>
      <c r="H324" s="4" t="s">
        <v>68</v>
      </c>
      <c r="I324" s="4"/>
      <c r="J324" s="4"/>
      <c r="K324" s="4">
        <v>211</v>
      </c>
      <c r="L324" s="4">
        <v>26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535.24</v>
      </c>
      <c r="X324" s="4">
        <v>1</v>
      </c>
      <c r="Y324" s="4">
        <v>535.24</v>
      </c>
      <c r="Z324" s="4"/>
      <c r="AA324" s="4"/>
      <c r="AB324" s="4"/>
    </row>
    <row r="325" spans="1:245" x14ac:dyDescent="0.25">
      <c r="A325" s="4">
        <v>50</v>
      </c>
      <c r="B325" s="4">
        <v>0</v>
      </c>
      <c r="C325" s="4">
        <v>0</v>
      </c>
      <c r="D325" s="4">
        <v>1</v>
      </c>
      <c r="E325" s="4">
        <v>224</v>
      </c>
      <c r="F325" s="4">
        <f>ROUND(Source!AR297,O325)</f>
        <v>2897.82</v>
      </c>
      <c r="G325" s="4" t="s">
        <v>69</v>
      </c>
      <c r="H325" s="4" t="s">
        <v>70</v>
      </c>
      <c r="I325" s="4"/>
      <c r="J325" s="4"/>
      <c r="K325" s="4">
        <v>224</v>
      </c>
      <c r="L325" s="4">
        <v>27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2897.8199999999997</v>
      </c>
      <c r="X325" s="4">
        <v>1</v>
      </c>
      <c r="Y325" s="4">
        <v>2897.8199999999997</v>
      </c>
      <c r="Z325" s="4"/>
      <c r="AA325" s="4"/>
      <c r="AB325" s="4"/>
    </row>
    <row r="327" spans="1:245" x14ac:dyDescent="0.25">
      <c r="A327" s="1">
        <v>5</v>
      </c>
      <c r="B327" s="1">
        <v>1</v>
      </c>
      <c r="C327" s="1"/>
      <c r="D327" s="1">
        <f>ROW(A342)</f>
        <v>342</v>
      </c>
      <c r="E327" s="1"/>
      <c r="F327" s="1" t="s">
        <v>72</v>
      </c>
      <c r="G327" s="1" t="s">
        <v>218</v>
      </c>
      <c r="H327" s="1" t="s">
        <v>3</v>
      </c>
      <c r="I327" s="1">
        <v>0</v>
      </c>
      <c r="J327" s="1"/>
      <c r="K327" s="1">
        <v>-1</v>
      </c>
      <c r="L327" s="1"/>
      <c r="M327" s="1" t="s">
        <v>3</v>
      </c>
      <c r="N327" s="1"/>
      <c r="O327" s="1"/>
      <c r="P327" s="1"/>
      <c r="Q327" s="1"/>
      <c r="R327" s="1"/>
      <c r="S327" s="1">
        <v>0</v>
      </c>
      <c r="T327" s="1"/>
      <c r="U327" s="1" t="s">
        <v>3</v>
      </c>
      <c r="V327" s="1">
        <v>0</v>
      </c>
      <c r="W327" s="1"/>
      <c r="X327" s="1"/>
      <c r="Y327" s="1"/>
      <c r="Z327" s="1"/>
      <c r="AA327" s="1"/>
      <c r="AB327" s="1" t="s">
        <v>3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3</v>
      </c>
      <c r="AH327" s="1"/>
      <c r="AI327" s="1"/>
      <c r="AJ327" s="1"/>
      <c r="AK327" s="1"/>
      <c r="AL327" s="1"/>
      <c r="AM327" s="1"/>
      <c r="AN327" s="1"/>
      <c r="AO327" s="1"/>
      <c r="AP327" s="1" t="s">
        <v>3</v>
      </c>
      <c r="AQ327" s="1" t="s">
        <v>3</v>
      </c>
      <c r="AR327" s="1" t="s">
        <v>3</v>
      </c>
      <c r="AS327" s="1"/>
      <c r="AT327" s="1"/>
      <c r="AU327" s="1"/>
      <c r="AV327" s="1"/>
      <c r="AW327" s="1"/>
      <c r="AX327" s="1"/>
      <c r="AY327" s="1"/>
      <c r="AZ327" s="1" t="s">
        <v>3</v>
      </c>
      <c r="BA327" s="1"/>
      <c r="BB327" s="1" t="s">
        <v>3</v>
      </c>
      <c r="BC327" s="1" t="s">
        <v>3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3</v>
      </c>
      <c r="BJ327" s="1" t="s">
        <v>3</v>
      </c>
      <c r="BK327" s="1" t="s">
        <v>3</v>
      </c>
      <c r="BL327" s="1" t="s">
        <v>3</v>
      </c>
      <c r="BM327" s="1" t="s">
        <v>3</v>
      </c>
      <c r="BN327" s="1" t="s">
        <v>3</v>
      </c>
      <c r="BO327" s="1" t="s">
        <v>3</v>
      </c>
      <c r="BP327" s="1" t="s">
        <v>3</v>
      </c>
      <c r="BQ327" s="1"/>
      <c r="BR327" s="1"/>
      <c r="BS327" s="1"/>
      <c r="BT327" s="1"/>
      <c r="BU327" s="1"/>
      <c r="BV327" s="1"/>
      <c r="BW327" s="1"/>
      <c r="BX327" s="1">
        <v>0</v>
      </c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>
        <v>0</v>
      </c>
    </row>
    <row r="329" spans="1:245" x14ac:dyDescent="0.25">
      <c r="A329" s="2">
        <v>52</v>
      </c>
      <c r="B329" s="2">
        <f t="shared" ref="B329:G329" si="194">B342</f>
        <v>1</v>
      </c>
      <c r="C329" s="2">
        <f t="shared" si="194"/>
        <v>5</v>
      </c>
      <c r="D329" s="2">
        <f t="shared" si="194"/>
        <v>327</v>
      </c>
      <c r="E329" s="2">
        <f t="shared" si="194"/>
        <v>0</v>
      </c>
      <c r="F329" s="2" t="str">
        <f t="shared" si="194"/>
        <v>Новый подраздел</v>
      </c>
      <c r="G329" s="2" t="str">
        <f t="shared" si="194"/>
        <v>91.2 Монтаж опорно-стержневой изоляции 10, 35, 110 кВ</v>
      </c>
      <c r="H329" s="2"/>
      <c r="I329" s="2"/>
      <c r="J329" s="2"/>
      <c r="K329" s="2"/>
      <c r="L329" s="2"/>
      <c r="M329" s="2"/>
      <c r="N329" s="2"/>
      <c r="O329" s="2">
        <f t="shared" ref="O329:AT329" si="195">O342</f>
        <v>4481.83</v>
      </c>
      <c r="P329" s="2">
        <f t="shared" si="195"/>
        <v>0</v>
      </c>
      <c r="Q329" s="2">
        <f t="shared" si="195"/>
        <v>983.48</v>
      </c>
      <c r="R329" s="2">
        <f t="shared" si="195"/>
        <v>654.47</v>
      </c>
      <c r="S329" s="2">
        <f t="shared" si="195"/>
        <v>2843.88</v>
      </c>
      <c r="T329" s="2">
        <f t="shared" si="195"/>
        <v>0</v>
      </c>
      <c r="U329" s="2">
        <f t="shared" si="195"/>
        <v>4.7557999999999998</v>
      </c>
      <c r="V329" s="2">
        <f t="shared" si="195"/>
        <v>0.89525999999999994</v>
      </c>
      <c r="W329" s="2">
        <f t="shared" si="195"/>
        <v>0</v>
      </c>
      <c r="X329" s="2">
        <f t="shared" si="195"/>
        <v>3393.4</v>
      </c>
      <c r="Y329" s="2">
        <f t="shared" si="195"/>
        <v>1784.17</v>
      </c>
      <c r="Z329" s="2">
        <f t="shared" si="195"/>
        <v>0</v>
      </c>
      <c r="AA329" s="2">
        <f t="shared" si="195"/>
        <v>0</v>
      </c>
      <c r="AB329" s="2">
        <f t="shared" si="195"/>
        <v>4481.83</v>
      </c>
      <c r="AC329" s="2">
        <f t="shared" si="195"/>
        <v>0</v>
      </c>
      <c r="AD329" s="2">
        <f t="shared" si="195"/>
        <v>983.48</v>
      </c>
      <c r="AE329" s="2">
        <f t="shared" si="195"/>
        <v>654.47</v>
      </c>
      <c r="AF329" s="2">
        <f t="shared" si="195"/>
        <v>2843.88</v>
      </c>
      <c r="AG329" s="2">
        <f t="shared" si="195"/>
        <v>0</v>
      </c>
      <c r="AH329" s="2">
        <f t="shared" si="195"/>
        <v>4.7557999999999998</v>
      </c>
      <c r="AI329" s="2">
        <f t="shared" si="195"/>
        <v>0.89525999999999994</v>
      </c>
      <c r="AJ329" s="2">
        <f t="shared" si="195"/>
        <v>0</v>
      </c>
      <c r="AK329" s="2">
        <f t="shared" si="195"/>
        <v>3393.4</v>
      </c>
      <c r="AL329" s="2">
        <f t="shared" si="195"/>
        <v>1784.17</v>
      </c>
      <c r="AM329" s="2">
        <f t="shared" si="195"/>
        <v>0</v>
      </c>
      <c r="AN329" s="2">
        <f t="shared" si="195"/>
        <v>0</v>
      </c>
      <c r="AO329" s="2">
        <f t="shared" si="195"/>
        <v>0</v>
      </c>
      <c r="AP329" s="2">
        <f t="shared" si="195"/>
        <v>0</v>
      </c>
      <c r="AQ329" s="2">
        <f t="shared" si="195"/>
        <v>0</v>
      </c>
      <c r="AR329" s="2">
        <f t="shared" si="195"/>
        <v>9659.4</v>
      </c>
      <c r="AS329" s="2">
        <f t="shared" si="195"/>
        <v>0</v>
      </c>
      <c r="AT329" s="2">
        <f t="shared" si="195"/>
        <v>9659.4</v>
      </c>
      <c r="AU329" s="2">
        <f t="shared" ref="AU329:BZ329" si="196">AU342</f>
        <v>0</v>
      </c>
      <c r="AV329" s="2">
        <f t="shared" si="196"/>
        <v>0</v>
      </c>
      <c r="AW329" s="2">
        <f t="shared" si="196"/>
        <v>0</v>
      </c>
      <c r="AX329" s="2">
        <f t="shared" si="196"/>
        <v>0</v>
      </c>
      <c r="AY329" s="2">
        <f t="shared" si="196"/>
        <v>0</v>
      </c>
      <c r="AZ329" s="2">
        <f t="shared" si="196"/>
        <v>0</v>
      </c>
      <c r="BA329" s="2">
        <f t="shared" si="196"/>
        <v>0</v>
      </c>
      <c r="BB329" s="2">
        <f t="shared" si="196"/>
        <v>0</v>
      </c>
      <c r="BC329" s="2">
        <f t="shared" si="196"/>
        <v>0</v>
      </c>
      <c r="BD329" s="2">
        <f t="shared" si="196"/>
        <v>0</v>
      </c>
      <c r="BE329" s="2">
        <f t="shared" si="196"/>
        <v>0</v>
      </c>
      <c r="BF329" s="2">
        <f t="shared" si="196"/>
        <v>0</v>
      </c>
      <c r="BG329" s="2">
        <f t="shared" si="196"/>
        <v>0</v>
      </c>
      <c r="BH329" s="2">
        <f t="shared" si="196"/>
        <v>0</v>
      </c>
      <c r="BI329" s="2">
        <f t="shared" si="196"/>
        <v>0</v>
      </c>
      <c r="BJ329" s="2">
        <f t="shared" si="196"/>
        <v>0</v>
      </c>
      <c r="BK329" s="2">
        <f t="shared" si="196"/>
        <v>0</v>
      </c>
      <c r="BL329" s="2">
        <f t="shared" si="196"/>
        <v>0</v>
      </c>
      <c r="BM329" s="2">
        <f t="shared" si="196"/>
        <v>0</v>
      </c>
      <c r="BN329" s="2">
        <f t="shared" si="196"/>
        <v>0</v>
      </c>
      <c r="BO329" s="2">
        <f t="shared" si="196"/>
        <v>0</v>
      </c>
      <c r="BP329" s="2">
        <f t="shared" si="196"/>
        <v>0</v>
      </c>
      <c r="BQ329" s="2">
        <f t="shared" si="196"/>
        <v>0</v>
      </c>
      <c r="BR329" s="2">
        <f t="shared" si="196"/>
        <v>0</v>
      </c>
      <c r="BS329" s="2">
        <f t="shared" si="196"/>
        <v>0</v>
      </c>
      <c r="BT329" s="2">
        <f t="shared" si="196"/>
        <v>0</v>
      </c>
      <c r="BU329" s="2">
        <f t="shared" si="196"/>
        <v>0</v>
      </c>
      <c r="BV329" s="2">
        <f t="shared" si="196"/>
        <v>0</v>
      </c>
      <c r="BW329" s="2">
        <f t="shared" si="196"/>
        <v>0</v>
      </c>
      <c r="BX329" s="2">
        <f t="shared" si="196"/>
        <v>0</v>
      </c>
      <c r="BY329" s="2">
        <f t="shared" si="196"/>
        <v>0</v>
      </c>
      <c r="BZ329" s="2">
        <f t="shared" si="196"/>
        <v>0</v>
      </c>
      <c r="CA329" s="2">
        <f t="shared" ref="CA329:DF329" si="197">CA342</f>
        <v>9659.4</v>
      </c>
      <c r="CB329" s="2">
        <f t="shared" si="197"/>
        <v>0</v>
      </c>
      <c r="CC329" s="2">
        <f t="shared" si="197"/>
        <v>9659.4</v>
      </c>
      <c r="CD329" s="2">
        <f t="shared" si="197"/>
        <v>0</v>
      </c>
      <c r="CE329" s="2">
        <f t="shared" si="197"/>
        <v>0</v>
      </c>
      <c r="CF329" s="2">
        <f t="shared" si="197"/>
        <v>0</v>
      </c>
      <c r="CG329" s="2">
        <f t="shared" si="197"/>
        <v>0</v>
      </c>
      <c r="CH329" s="2">
        <f t="shared" si="197"/>
        <v>0</v>
      </c>
      <c r="CI329" s="2">
        <f t="shared" si="197"/>
        <v>0</v>
      </c>
      <c r="CJ329" s="2">
        <f t="shared" si="197"/>
        <v>0</v>
      </c>
      <c r="CK329" s="2">
        <f t="shared" si="197"/>
        <v>0</v>
      </c>
      <c r="CL329" s="2">
        <f t="shared" si="197"/>
        <v>0</v>
      </c>
      <c r="CM329" s="2">
        <f t="shared" si="197"/>
        <v>0</v>
      </c>
      <c r="CN329" s="2">
        <f t="shared" si="197"/>
        <v>0</v>
      </c>
      <c r="CO329" s="2">
        <f t="shared" si="197"/>
        <v>0</v>
      </c>
      <c r="CP329" s="2">
        <f t="shared" si="197"/>
        <v>0</v>
      </c>
      <c r="CQ329" s="2">
        <f t="shared" si="197"/>
        <v>0</v>
      </c>
      <c r="CR329" s="2">
        <f t="shared" si="197"/>
        <v>0</v>
      </c>
      <c r="CS329" s="2">
        <f t="shared" si="197"/>
        <v>0</v>
      </c>
      <c r="CT329" s="2">
        <f t="shared" si="197"/>
        <v>0</v>
      </c>
      <c r="CU329" s="2">
        <f t="shared" si="197"/>
        <v>0</v>
      </c>
      <c r="CV329" s="2">
        <f t="shared" si="197"/>
        <v>0</v>
      </c>
      <c r="CW329" s="2">
        <f t="shared" si="197"/>
        <v>0</v>
      </c>
      <c r="CX329" s="2">
        <f t="shared" si="197"/>
        <v>0</v>
      </c>
      <c r="CY329" s="2">
        <f t="shared" si="197"/>
        <v>0</v>
      </c>
      <c r="CZ329" s="2">
        <f t="shared" si="197"/>
        <v>0</v>
      </c>
      <c r="DA329" s="2">
        <f t="shared" si="197"/>
        <v>0</v>
      </c>
      <c r="DB329" s="2">
        <f t="shared" si="197"/>
        <v>0</v>
      </c>
      <c r="DC329" s="2">
        <f t="shared" si="197"/>
        <v>0</v>
      </c>
      <c r="DD329" s="2">
        <f t="shared" si="197"/>
        <v>0</v>
      </c>
      <c r="DE329" s="2">
        <f t="shared" si="197"/>
        <v>0</v>
      </c>
      <c r="DF329" s="2">
        <f t="shared" si="197"/>
        <v>0</v>
      </c>
      <c r="DG329" s="3">
        <f t="shared" ref="DG329:EL329" si="198">DG342</f>
        <v>0</v>
      </c>
      <c r="DH329" s="3">
        <f t="shared" si="198"/>
        <v>0</v>
      </c>
      <c r="DI329" s="3">
        <f t="shared" si="198"/>
        <v>0</v>
      </c>
      <c r="DJ329" s="3">
        <f t="shared" si="198"/>
        <v>0</v>
      </c>
      <c r="DK329" s="3">
        <f t="shared" si="198"/>
        <v>0</v>
      </c>
      <c r="DL329" s="3">
        <f t="shared" si="198"/>
        <v>0</v>
      </c>
      <c r="DM329" s="3">
        <f t="shared" si="198"/>
        <v>0</v>
      </c>
      <c r="DN329" s="3">
        <f t="shared" si="198"/>
        <v>0</v>
      </c>
      <c r="DO329" s="3">
        <f t="shared" si="198"/>
        <v>0</v>
      </c>
      <c r="DP329" s="3">
        <f t="shared" si="198"/>
        <v>0</v>
      </c>
      <c r="DQ329" s="3">
        <f t="shared" si="198"/>
        <v>0</v>
      </c>
      <c r="DR329" s="3">
        <f t="shared" si="198"/>
        <v>0</v>
      </c>
      <c r="DS329" s="3">
        <f t="shared" si="198"/>
        <v>0</v>
      </c>
      <c r="DT329" s="3">
        <f t="shared" si="198"/>
        <v>0</v>
      </c>
      <c r="DU329" s="3">
        <f t="shared" si="198"/>
        <v>0</v>
      </c>
      <c r="DV329" s="3">
        <f t="shared" si="198"/>
        <v>0</v>
      </c>
      <c r="DW329" s="3">
        <f t="shared" si="198"/>
        <v>0</v>
      </c>
      <c r="DX329" s="3">
        <f t="shared" si="198"/>
        <v>0</v>
      </c>
      <c r="DY329" s="3">
        <f t="shared" si="198"/>
        <v>0</v>
      </c>
      <c r="DZ329" s="3">
        <f t="shared" si="198"/>
        <v>0</v>
      </c>
      <c r="EA329" s="3">
        <f t="shared" si="198"/>
        <v>0</v>
      </c>
      <c r="EB329" s="3">
        <f t="shared" si="198"/>
        <v>0</v>
      </c>
      <c r="EC329" s="3">
        <f t="shared" si="198"/>
        <v>0</v>
      </c>
      <c r="ED329" s="3">
        <f t="shared" si="198"/>
        <v>0</v>
      </c>
      <c r="EE329" s="3">
        <f t="shared" si="198"/>
        <v>0</v>
      </c>
      <c r="EF329" s="3">
        <f t="shared" si="198"/>
        <v>0</v>
      </c>
      <c r="EG329" s="3">
        <f t="shared" si="198"/>
        <v>0</v>
      </c>
      <c r="EH329" s="3">
        <f t="shared" si="198"/>
        <v>0</v>
      </c>
      <c r="EI329" s="3">
        <f t="shared" si="198"/>
        <v>0</v>
      </c>
      <c r="EJ329" s="3">
        <f t="shared" si="198"/>
        <v>0</v>
      </c>
      <c r="EK329" s="3">
        <f t="shared" si="198"/>
        <v>0</v>
      </c>
      <c r="EL329" s="3">
        <f t="shared" si="198"/>
        <v>0</v>
      </c>
      <c r="EM329" s="3">
        <f t="shared" ref="EM329:FR329" si="199">EM342</f>
        <v>0</v>
      </c>
      <c r="EN329" s="3">
        <f t="shared" si="199"/>
        <v>0</v>
      </c>
      <c r="EO329" s="3">
        <f t="shared" si="199"/>
        <v>0</v>
      </c>
      <c r="EP329" s="3">
        <f t="shared" si="199"/>
        <v>0</v>
      </c>
      <c r="EQ329" s="3">
        <f t="shared" si="199"/>
        <v>0</v>
      </c>
      <c r="ER329" s="3">
        <f t="shared" si="199"/>
        <v>0</v>
      </c>
      <c r="ES329" s="3">
        <f t="shared" si="199"/>
        <v>0</v>
      </c>
      <c r="ET329" s="3">
        <f t="shared" si="199"/>
        <v>0</v>
      </c>
      <c r="EU329" s="3">
        <f t="shared" si="199"/>
        <v>0</v>
      </c>
      <c r="EV329" s="3">
        <f t="shared" si="199"/>
        <v>0</v>
      </c>
      <c r="EW329" s="3">
        <f t="shared" si="199"/>
        <v>0</v>
      </c>
      <c r="EX329" s="3">
        <f t="shared" si="199"/>
        <v>0</v>
      </c>
      <c r="EY329" s="3">
        <f t="shared" si="199"/>
        <v>0</v>
      </c>
      <c r="EZ329" s="3">
        <f t="shared" si="199"/>
        <v>0</v>
      </c>
      <c r="FA329" s="3">
        <f t="shared" si="199"/>
        <v>0</v>
      </c>
      <c r="FB329" s="3">
        <f t="shared" si="199"/>
        <v>0</v>
      </c>
      <c r="FC329" s="3">
        <f t="shared" si="199"/>
        <v>0</v>
      </c>
      <c r="FD329" s="3">
        <f t="shared" si="199"/>
        <v>0</v>
      </c>
      <c r="FE329" s="3">
        <f t="shared" si="199"/>
        <v>0</v>
      </c>
      <c r="FF329" s="3">
        <f t="shared" si="199"/>
        <v>0</v>
      </c>
      <c r="FG329" s="3">
        <f t="shared" si="199"/>
        <v>0</v>
      </c>
      <c r="FH329" s="3">
        <f t="shared" si="199"/>
        <v>0</v>
      </c>
      <c r="FI329" s="3">
        <f t="shared" si="199"/>
        <v>0</v>
      </c>
      <c r="FJ329" s="3">
        <f t="shared" si="199"/>
        <v>0</v>
      </c>
      <c r="FK329" s="3">
        <f t="shared" si="199"/>
        <v>0</v>
      </c>
      <c r="FL329" s="3">
        <f t="shared" si="199"/>
        <v>0</v>
      </c>
      <c r="FM329" s="3">
        <f t="shared" si="199"/>
        <v>0</v>
      </c>
      <c r="FN329" s="3">
        <f t="shared" si="199"/>
        <v>0</v>
      </c>
      <c r="FO329" s="3">
        <f t="shared" si="199"/>
        <v>0</v>
      </c>
      <c r="FP329" s="3">
        <f t="shared" si="199"/>
        <v>0</v>
      </c>
      <c r="FQ329" s="3">
        <f t="shared" si="199"/>
        <v>0</v>
      </c>
      <c r="FR329" s="3">
        <f t="shared" si="199"/>
        <v>0</v>
      </c>
      <c r="FS329" s="3">
        <f t="shared" ref="FS329:GX329" si="200">FS342</f>
        <v>0</v>
      </c>
      <c r="FT329" s="3">
        <f t="shared" si="200"/>
        <v>0</v>
      </c>
      <c r="FU329" s="3">
        <f t="shared" si="200"/>
        <v>0</v>
      </c>
      <c r="FV329" s="3">
        <f t="shared" si="200"/>
        <v>0</v>
      </c>
      <c r="FW329" s="3">
        <f t="shared" si="200"/>
        <v>0</v>
      </c>
      <c r="FX329" s="3">
        <f t="shared" si="200"/>
        <v>0</v>
      </c>
      <c r="FY329" s="3">
        <f t="shared" si="200"/>
        <v>0</v>
      </c>
      <c r="FZ329" s="3">
        <f t="shared" si="200"/>
        <v>0</v>
      </c>
      <c r="GA329" s="3">
        <f t="shared" si="200"/>
        <v>0</v>
      </c>
      <c r="GB329" s="3">
        <f t="shared" si="200"/>
        <v>0</v>
      </c>
      <c r="GC329" s="3">
        <f t="shared" si="200"/>
        <v>0</v>
      </c>
      <c r="GD329" s="3">
        <f t="shared" si="200"/>
        <v>0</v>
      </c>
      <c r="GE329" s="3">
        <f t="shared" si="200"/>
        <v>0</v>
      </c>
      <c r="GF329" s="3">
        <f t="shared" si="200"/>
        <v>0</v>
      </c>
      <c r="GG329" s="3">
        <f t="shared" si="200"/>
        <v>0</v>
      </c>
      <c r="GH329" s="3">
        <f t="shared" si="200"/>
        <v>0</v>
      </c>
      <c r="GI329" s="3">
        <f t="shared" si="200"/>
        <v>0</v>
      </c>
      <c r="GJ329" s="3">
        <f t="shared" si="200"/>
        <v>0</v>
      </c>
      <c r="GK329" s="3">
        <f t="shared" si="200"/>
        <v>0</v>
      </c>
      <c r="GL329" s="3">
        <f t="shared" si="200"/>
        <v>0</v>
      </c>
      <c r="GM329" s="3">
        <f t="shared" si="200"/>
        <v>0</v>
      </c>
      <c r="GN329" s="10">
        <f t="shared" si="200"/>
        <v>0</v>
      </c>
      <c r="GO329" s="3">
        <f t="shared" si="200"/>
        <v>0</v>
      </c>
      <c r="GP329" s="3">
        <f t="shared" si="200"/>
        <v>0</v>
      </c>
      <c r="GQ329" s="3">
        <f t="shared" si="200"/>
        <v>0</v>
      </c>
      <c r="GR329" s="3">
        <f t="shared" si="200"/>
        <v>0</v>
      </c>
      <c r="GS329" s="3">
        <f t="shared" si="200"/>
        <v>0</v>
      </c>
      <c r="GT329" s="3">
        <f t="shared" si="200"/>
        <v>0</v>
      </c>
      <c r="GU329" s="3">
        <f t="shared" si="200"/>
        <v>0</v>
      </c>
      <c r="GV329" s="3">
        <f t="shared" si="200"/>
        <v>0</v>
      </c>
      <c r="GW329" s="3">
        <f t="shared" si="200"/>
        <v>0</v>
      </c>
      <c r="GX329" s="3">
        <f t="shared" si="200"/>
        <v>0</v>
      </c>
    </row>
    <row r="331" spans="1:245" x14ac:dyDescent="0.25">
      <c r="A331">
        <v>17</v>
      </c>
      <c r="B331">
        <v>1</v>
      </c>
      <c r="C331">
        <f>ROW(SmtRes!A281)</f>
        <v>281</v>
      </c>
      <c r="D331">
        <f>ROW(EtalonRes!A281)</f>
        <v>281</v>
      </c>
      <c r="E331" t="s">
        <v>219</v>
      </c>
      <c r="F331" t="s">
        <v>190</v>
      </c>
      <c r="G331" t="s">
        <v>191</v>
      </c>
      <c r="H331" t="s">
        <v>106</v>
      </c>
      <c r="I331">
        <v>1</v>
      </c>
      <c r="J331">
        <v>0</v>
      </c>
      <c r="K331">
        <v>1</v>
      </c>
      <c r="O331">
        <f>ROUND(CP331,2)</f>
        <v>217.88</v>
      </c>
      <c r="P331">
        <f>SUMIF(SmtRes!AQ276:'SmtRes'!AQ281,"=1",SmtRes!DF276:'SmtRes'!DF281)</f>
        <v>0</v>
      </c>
      <c r="Q331">
        <f>SUMIF(SmtRes!AQ276:'SmtRes'!AQ281,"=1",SmtRes!DG276:'SmtRes'!DG281)</f>
        <v>7.35</v>
      </c>
      <c r="R331">
        <f>SUMIF(SmtRes!AQ276:'SmtRes'!AQ281,"=1",SmtRes!DH276:'SmtRes'!DH281)</f>
        <v>4.82</v>
      </c>
      <c r="S331">
        <f>SUMIF(SmtRes!AQ276:'SmtRes'!AQ281,"=1",SmtRes!DI276:'SmtRes'!DI281)</f>
        <v>205.71</v>
      </c>
      <c r="T331">
        <f t="shared" ref="T331:T340" si="201">ROUND(CU331*I331,2)</f>
        <v>0</v>
      </c>
      <c r="U331">
        <f>SUMIF(SmtRes!AQ276:'SmtRes'!AQ281,"=1",SmtRes!CV276:'SmtRes'!CV281)</f>
        <v>0.34399999999999997</v>
      </c>
      <c r="V331">
        <f>SUMIF(SmtRes!AQ276:'SmtRes'!AQ281,"=1",SmtRes!CW276:'SmtRes'!CW281)</f>
        <v>6.8799999999999998E-3</v>
      </c>
      <c r="W331">
        <f t="shared" ref="W331:W340" si="202">ROUND(CX331*I331,2)</f>
        <v>0</v>
      </c>
      <c r="X331">
        <f t="shared" ref="X331:X340" si="203">ROUND(CY331,2)</f>
        <v>204.21</v>
      </c>
      <c r="Y331">
        <f t="shared" ref="Y331:Y340" si="204">ROUND(CZ331,2)</f>
        <v>107.37</v>
      </c>
      <c r="AA331">
        <v>53276774</v>
      </c>
      <c r="AB331">
        <f t="shared" ref="AB331:AB340" si="205">ROUND((AC331+AD331+AF331),6)</f>
        <v>212.688457</v>
      </c>
      <c r="AC331">
        <f>ROUND((0),6)</f>
        <v>0</v>
      </c>
      <c r="AD331">
        <f>ROUND((((SUM(SmtRes!BR276:'SmtRes'!BR281))-(SUM(SmtRes!BS276:'SmtRes'!BS281)))+AE331),6)</f>
        <v>6.9833369999999997</v>
      </c>
      <c r="AE331">
        <f>ROUND((SUM(SmtRes!BS276:'SmtRes'!BS281)),6)</f>
        <v>4.8202309999999997</v>
      </c>
      <c r="AF331">
        <f>ROUND((SUM(SmtRes!BT276:'SmtRes'!BT281)),6)</f>
        <v>205.70511999999999</v>
      </c>
      <c r="AG331">
        <f t="shared" ref="AG331:AG340" si="206">ROUND((AP331),6)</f>
        <v>0</v>
      </c>
      <c r="AH331">
        <f>(SUM(SmtRes!BU276:'SmtRes'!BU281))</f>
        <v>0.34400000000000003</v>
      </c>
      <c r="AI331">
        <f>(SUM(SmtRes!BV276:'SmtRes'!BV281))</f>
        <v>6.8799999999999998E-3</v>
      </c>
      <c r="AJ331">
        <f t="shared" ref="AJ331:AJ340" si="207">(AS331)</f>
        <v>0</v>
      </c>
      <c r="AK331">
        <v>266.91147999999998</v>
      </c>
      <c r="AL331">
        <v>13.994400000000001</v>
      </c>
      <c r="AM331">
        <v>8.1201600000000003</v>
      </c>
      <c r="AN331">
        <v>5.6049199999999999</v>
      </c>
      <c r="AO331">
        <v>239.19200000000001</v>
      </c>
      <c r="AP331">
        <v>0</v>
      </c>
      <c r="AQ331">
        <v>0.4</v>
      </c>
      <c r="AR331">
        <v>8.0000000000000002E-3</v>
      </c>
      <c r="AS331">
        <v>0</v>
      </c>
      <c r="AT331">
        <v>97</v>
      </c>
      <c r="AU331">
        <v>51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2</v>
      </c>
      <c r="BJ331" t="s">
        <v>192</v>
      </c>
      <c r="BM331">
        <v>108001</v>
      </c>
      <c r="BN331">
        <v>0</v>
      </c>
      <c r="BO331" t="s">
        <v>3</v>
      </c>
      <c r="BP331">
        <v>0</v>
      </c>
      <c r="BQ331">
        <v>3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97</v>
      </c>
      <c r="CA331">
        <v>51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>(P331+Q331+S331+R331)</f>
        <v>217.88</v>
      </c>
      <c r="CQ331">
        <f>SUMIF(SmtRes!AQ276:'SmtRes'!AQ281,"=1",SmtRes!AA276:'SmtRes'!AA281)</f>
        <v>201.17</v>
      </c>
      <c r="CR331">
        <f>SUMIF(SmtRes!AQ276:'SmtRes'!AQ281,"=1",SmtRes!AB276:'SmtRes'!AB281)</f>
        <v>2135.1799999999998</v>
      </c>
      <c r="CS331">
        <f>SUMIF(SmtRes!AQ276:'SmtRes'!AQ281,"=1",SmtRes!AC276:'SmtRes'!AC281)</f>
        <v>1401.23</v>
      </c>
      <c r="CT331">
        <f>SUMIF(SmtRes!AQ276:'SmtRes'!AQ281,"=1",SmtRes!AD276:'SmtRes'!AD281)</f>
        <v>597.98</v>
      </c>
      <c r="CU331">
        <f>AG331</f>
        <v>0</v>
      </c>
      <c r="CV331">
        <f>SUMIF(SmtRes!AQ276:'SmtRes'!AQ281,"=1",SmtRes!BU276:'SmtRes'!BU281)</f>
        <v>0.34400000000000003</v>
      </c>
      <c r="CW331">
        <f>SUMIF(SmtRes!AQ276:'SmtRes'!AQ281,"=1",SmtRes!BV276:'SmtRes'!BV281)</f>
        <v>6.8799999999999998E-3</v>
      </c>
      <c r="CX331">
        <f>AJ331</f>
        <v>0</v>
      </c>
      <c r="CY331">
        <f>(((S331+R331)*AT331)/100)</f>
        <v>204.2141</v>
      </c>
      <c r="CZ331">
        <f>(((S331+R331)*AU331)/100)</f>
        <v>107.3703</v>
      </c>
      <c r="DC331" t="s">
        <v>3</v>
      </c>
      <c r="DD331" t="s">
        <v>80</v>
      </c>
      <c r="DE331" t="s">
        <v>111</v>
      </c>
      <c r="DF331" t="s">
        <v>111</v>
      </c>
      <c r="DG331" t="s">
        <v>111</v>
      </c>
      <c r="DH331" t="s">
        <v>3</v>
      </c>
      <c r="DI331" t="s">
        <v>111</v>
      </c>
      <c r="DJ331" t="s">
        <v>111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106</v>
      </c>
      <c r="DW331" t="s">
        <v>106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50672987</v>
      </c>
      <c r="EF331">
        <v>3</v>
      </c>
      <c r="EG331" t="s">
        <v>124</v>
      </c>
      <c r="EH331">
        <v>0</v>
      </c>
      <c r="EI331" t="s">
        <v>3</v>
      </c>
      <c r="EJ331">
        <v>2</v>
      </c>
      <c r="EK331">
        <v>108001</v>
      </c>
      <c r="EL331" t="s">
        <v>125</v>
      </c>
      <c r="EM331" t="s">
        <v>126</v>
      </c>
      <c r="EO331" t="s">
        <v>3</v>
      </c>
      <c r="EQ331">
        <v>1310720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0.4</v>
      </c>
      <c r="EX331">
        <v>0.01</v>
      </c>
      <c r="EY331">
        <v>0</v>
      </c>
      <c r="FQ331">
        <v>0</v>
      </c>
      <c r="FR331">
        <f t="shared" ref="FR331:FR340" si="208">ROUND(IF(BI331=3,GM331,0),2)</f>
        <v>0</v>
      </c>
      <c r="FS331">
        <v>0</v>
      </c>
      <c r="FX331">
        <v>97</v>
      </c>
      <c r="FY331">
        <v>51</v>
      </c>
      <c r="GA331" t="s">
        <v>3</v>
      </c>
      <c r="GD331">
        <v>1</v>
      </c>
      <c r="GF331">
        <v>754575033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ref="GL331:GL340" si="209">ROUND(IF(AND(BH331=3,BI331=3,FS331&lt;&gt;0),P331,0),2)</f>
        <v>0</v>
      </c>
      <c r="GM331">
        <f t="shared" ref="GM331:GM340" si="210">ROUND(O331+X331+Y331,2)+GX331</f>
        <v>529.46</v>
      </c>
      <c r="GN331" s="9">
        <f t="shared" ref="GN331:GN340" si="211">IF(OR(BI331=0,BI331=1),GM331-GX331,0)</f>
        <v>0</v>
      </c>
      <c r="GO331">
        <f t="shared" ref="GO331:GO340" si="212">IF(BI331=2,GM331-GX331,0)</f>
        <v>529.46</v>
      </c>
      <c r="GP331">
        <f t="shared" ref="GP331:GP340" si="213">IF(BI331=4,GM331-GX331,0)</f>
        <v>0</v>
      </c>
      <c r="GR331">
        <v>0</v>
      </c>
      <c r="GS331">
        <v>3</v>
      </c>
      <c r="GT331">
        <v>0</v>
      </c>
      <c r="GU331" t="s">
        <v>3</v>
      </c>
      <c r="GV331">
        <f t="shared" ref="GV331:GV340" si="214">ROUND((GT331),6)</f>
        <v>0</v>
      </c>
      <c r="GW331">
        <v>1</v>
      </c>
      <c r="GX331">
        <f t="shared" ref="GX331:GX340" si="215">ROUND(HC331*I331,2)</f>
        <v>0</v>
      </c>
      <c r="HA331">
        <v>0</v>
      </c>
      <c r="HB331">
        <v>0</v>
      </c>
      <c r="HC331">
        <f>GV331*GW331</f>
        <v>0</v>
      </c>
      <c r="HE331" t="s">
        <v>3</v>
      </c>
      <c r="HF331" t="s">
        <v>3</v>
      </c>
      <c r="HM331" t="s">
        <v>3</v>
      </c>
      <c r="HN331" t="s">
        <v>128</v>
      </c>
      <c r="HO331" t="s">
        <v>129</v>
      </c>
      <c r="HP331" t="s">
        <v>125</v>
      </c>
      <c r="HQ331" t="s">
        <v>125</v>
      </c>
      <c r="IK331">
        <v>0</v>
      </c>
    </row>
    <row r="332" spans="1:245" x14ac:dyDescent="0.25">
      <c r="A332">
        <v>18</v>
      </c>
      <c r="B332">
        <v>1</v>
      </c>
      <c r="C332">
        <v>281</v>
      </c>
      <c r="E332" t="s">
        <v>220</v>
      </c>
      <c r="F332" t="s">
        <v>131</v>
      </c>
      <c r="G332" t="s">
        <v>132</v>
      </c>
      <c r="H332" t="s">
        <v>133</v>
      </c>
      <c r="I332">
        <f>J332</f>
        <v>2</v>
      </c>
      <c r="J332">
        <v>2</v>
      </c>
      <c r="K332">
        <v>2</v>
      </c>
      <c r="O332">
        <f>ROUND(P332,2)</f>
        <v>0</v>
      </c>
      <c r="P332">
        <f>ROUND(ROUND((ROUND(SUMIF(SmtRes!AQ276:'SmtRes'!AQ281,"=1",SmtRes!CU276:'SmtRes'!CU281),2)*ROUND(0,7)),2)*I332/100,2)</f>
        <v>0</v>
      </c>
      <c r="Q332">
        <f>ROUND(CR332*I332,2)</f>
        <v>0</v>
      </c>
      <c r="R332">
        <f>ROUND(CS332*I332,2)</f>
        <v>0</v>
      </c>
      <c r="S332">
        <f>ROUND(CT332*I332,2)</f>
        <v>0</v>
      </c>
      <c r="T332">
        <f t="shared" si="201"/>
        <v>0</v>
      </c>
      <c r="U332">
        <f>ROUND(CV332*I332,7)</f>
        <v>0</v>
      </c>
      <c r="V332">
        <f>ROUND(CW332*I332,7)</f>
        <v>0</v>
      </c>
      <c r="W332">
        <f t="shared" si="202"/>
        <v>0</v>
      </c>
      <c r="X332">
        <f t="shared" si="203"/>
        <v>0</v>
      </c>
      <c r="Y332">
        <f t="shared" si="204"/>
        <v>0</v>
      </c>
      <c r="AA332">
        <v>53276774</v>
      </c>
      <c r="AB332">
        <f t="shared" si="205"/>
        <v>0</v>
      </c>
      <c r="AC332">
        <f>ROUND(((ES332*ROUND(0,7))),6)</f>
        <v>0</v>
      </c>
      <c r="AD332">
        <f>ROUND((((ET332)-(EU332))+AE332),6)</f>
        <v>0</v>
      </c>
      <c r="AE332">
        <f>ROUND((EU332),6)</f>
        <v>0</v>
      </c>
      <c r="AF332">
        <f>ROUND((EV332),6)</f>
        <v>0</v>
      </c>
      <c r="AG332">
        <f t="shared" si="206"/>
        <v>0</v>
      </c>
      <c r="AH332">
        <f>(EW332)</f>
        <v>0</v>
      </c>
      <c r="AI332">
        <f>(EX332)</f>
        <v>0</v>
      </c>
      <c r="AJ332">
        <f t="shared" si="207"/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97</v>
      </c>
      <c r="AU332">
        <v>51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2</v>
      </c>
      <c r="BJ332" t="s">
        <v>3</v>
      </c>
      <c r="BM332">
        <v>108001</v>
      </c>
      <c r="BN332">
        <v>0</v>
      </c>
      <c r="BO332" t="s">
        <v>3</v>
      </c>
      <c r="BP332">
        <v>0</v>
      </c>
      <c r="BQ332">
        <v>3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97</v>
      </c>
      <c r="CA332">
        <v>51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>0</f>
        <v>0</v>
      </c>
      <c r="CQ332">
        <f>0</f>
        <v>0</v>
      </c>
      <c r="CR332">
        <f>0</f>
        <v>0</v>
      </c>
      <c r="CS332">
        <f>0</f>
        <v>0</v>
      </c>
      <c r="CT332">
        <f>0</f>
        <v>0</v>
      </c>
      <c r="CU332">
        <f>0</f>
        <v>0</v>
      </c>
      <c r="CV332">
        <f>0</f>
        <v>0</v>
      </c>
      <c r="CW332">
        <f>0</f>
        <v>0</v>
      </c>
      <c r="CX332">
        <f>0</f>
        <v>0</v>
      </c>
      <c r="CY332">
        <f>0</f>
        <v>0</v>
      </c>
      <c r="CZ332">
        <f>0</f>
        <v>0</v>
      </c>
      <c r="DC332" t="s">
        <v>3</v>
      </c>
      <c r="DD332" t="s">
        <v>80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133</v>
      </c>
      <c r="DW332" t="s">
        <v>133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50672987</v>
      </c>
      <c r="EF332">
        <v>3</v>
      </c>
      <c r="EG332" t="s">
        <v>124</v>
      </c>
      <c r="EH332">
        <v>0</v>
      </c>
      <c r="EI332" t="s">
        <v>3</v>
      </c>
      <c r="EJ332">
        <v>2</v>
      </c>
      <c r="EK332">
        <v>108001</v>
      </c>
      <c r="EL332" t="s">
        <v>125</v>
      </c>
      <c r="EM332" t="s">
        <v>126</v>
      </c>
      <c r="EO332" t="s">
        <v>3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FQ332">
        <v>0</v>
      </c>
      <c r="FR332">
        <f t="shared" si="208"/>
        <v>0</v>
      </c>
      <c r="FS332">
        <v>0</v>
      </c>
      <c r="FX332">
        <v>97</v>
      </c>
      <c r="FY332">
        <v>51</v>
      </c>
      <c r="GA332" t="s">
        <v>3</v>
      </c>
      <c r="GD332">
        <v>1</v>
      </c>
      <c r="GF332">
        <v>274903907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si="209"/>
        <v>0</v>
      </c>
      <c r="GM332">
        <f t="shared" si="210"/>
        <v>0</v>
      </c>
      <c r="GN332" s="9">
        <f t="shared" si="211"/>
        <v>0</v>
      </c>
      <c r="GO332">
        <f t="shared" si="212"/>
        <v>0</v>
      </c>
      <c r="GP332">
        <f t="shared" si="213"/>
        <v>0</v>
      </c>
      <c r="GR332">
        <v>0</v>
      </c>
      <c r="GS332">
        <v>3</v>
      </c>
      <c r="GT332">
        <v>0</v>
      </c>
      <c r="GU332" t="s">
        <v>3</v>
      </c>
      <c r="GV332">
        <f t="shared" si="214"/>
        <v>0</v>
      </c>
      <c r="GW332">
        <v>1</v>
      </c>
      <c r="GX332">
        <f t="shared" si="215"/>
        <v>0</v>
      </c>
      <c r="HA332">
        <v>0</v>
      </c>
      <c r="HB332">
        <v>0</v>
      </c>
      <c r="HC332">
        <f>0</f>
        <v>0</v>
      </c>
      <c r="HE332" t="s">
        <v>3</v>
      </c>
      <c r="HF332" t="s">
        <v>3</v>
      </c>
      <c r="HM332" t="s">
        <v>3</v>
      </c>
      <c r="HN332" t="s">
        <v>128</v>
      </c>
      <c r="HO332" t="s">
        <v>129</v>
      </c>
      <c r="HP332" t="s">
        <v>125</v>
      </c>
      <c r="HQ332" t="s">
        <v>125</v>
      </c>
      <c r="IK332">
        <v>0</v>
      </c>
    </row>
    <row r="333" spans="1:245" x14ac:dyDescent="0.25">
      <c r="A333">
        <v>17</v>
      </c>
      <c r="B333">
        <v>1</v>
      </c>
      <c r="C333">
        <f>ROW(SmtRes!A287)</f>
        <v>287</v>
      </c>
      <c r="D333">
        <f>ROW(EtalonRes!A287)</f>
        <v>287</v>
      </c>
      <c r="E333" t="s">
        <v>221</v>
      </c>
      <c r="F333" t="s">
        <v>198</v>
      </c>
      <c r="G333" t="s">
        <v>199</v>
      </c>
      <c r="H333" t="s">
        <v>106</v>
      </c>
      <c r="I333">
        <v>1</v>
      </c>
      <c r="J333">
        <v>0</v>
      </c>
      <c r="K333">
        <v>1</v>
      </c>
      <c r="O333">
        <f>ROUND(CP333,2)</f>
        <v>227</v>
      </c>
      <c r="P333">
        <f>SUMIF(SmtRes!AQ282:'SmtRes'!AQ287,"=1",SmtRes!DF282:'SmtRes'!DF287)</f>
        <v>0</v>
      </c>
      <c r="Q333">
        <f>SUMIF(SmtRes!AQ282:'SmtRes'!AQ287,"=1",SmtRes!DG282:'SmtRes'!DG287)</f>
        <v>12.85</v>
      </c>
      <c r="R333">
        <f>SUMIF(SmtRes!AQ282:'SmtRes'!AQ287,"=1",SmtRes!DH282:'SmtRes'!DH287)</f>
        <v>8.44</v>
      </c>
      <c r="S333">
        <f>SUMIF(SmtRes!AQ282:'SmtRes'!AQ287,"=1",SmtRes!DI282:'SmtRes'!DI287)</f>
        <v>205.71</v>
      </c>
      <c r="T333">
        <f t="shared" si="201"/>
        <v>0</v>
      </c>
      <c r="U333">
        <f>SUMIF(SmtRes!AQ282:'SmtRes'!AQ287,"=1",SmtRes!CV282:'SmtRes'!CV287)</f>
        <v>0.34399999999999997</v>
      </c>
      <c r="V333">
        <f>SUMIF(SmtRes!AQ282:'SmtRes'!AQ287,"=1",SmtRes!CW282:'SmtRes'!CW287)</f>
        <v>1.204E-2</v>
      </c>
      <c r="W333">
        <f t="shared" si="202"/>
        <v>0</v>
      </c>
      <c r="X333">
        <f t="shared" si="203"/>
        <v>207.73</v>
      </c>
      <c r="Y333">
        <f t="shared" si="204"/>
        <v>109.22</v>
      </c>
      <c r="AA333">
        <v>53276774</v>
      </c>
      <c r="AB333">
        <f t="shared" si="205"/>
        <v>217.925961</v>
      </c>
      <c r="AC333">
        <f>ROUND((0),6)</f>
        <v>0</v>
      </c>
      <c r="AD333">
        <f>ROUND((((SUM(SmtRes!BR282:'SmtRes'!BR287))-(SUM(SmtRes!BS282:'SmtRes'!BS287)))+AE333),6)</f>
        <v>12.220841</v>
      </c>
      <c r="AE333">
        <f>ROUND((SUM(SmtRes!BS282:'SmtRes'!BS287)),6)</f>
        <v>8.4354049999999994</v>
      </c>
      <c r="AF333">
        <f>ROUND((SUM(SmtRes!BT282:'SmtRes'!BT287)),6)</f>
        <v>205.70511999999999</v>
      </c>
      <c r="AG333">
        <f t="shared" si="206"/>
        <v>0</v>
      </c>
      <c r="AH333">
        <f>(SUM(SmtRes!BU282:'SmtRes'!BU287))</f>
        <v>0.34400000000000003</v>
      </c>
      <c r="AI333">
        <f>(SUM(SmtRes!BV282:'SmtRes'!BV287))</f>
        <v>1.204E-2</v>
      </c>
      <c r="AJ333">
        <f t="shared" si="207"/>
        <v>0</v>
      </c>
      <c r="AK333">
        <v>277.20528999999999</v>
      </c>
      <c r="AL333">
        <v>13.994400000000001</v>
      </c>
      <c r="AM333">
        <v>14.210279999999999</v>
      </c>
      <c r="AN333">
        <v>9.8086099999999998</v>
      </c>
      <c r="AO333">
        <v>239.19200000000001</v>
      </c>
      <c r="AP333">
        <v>0</v>
      </c>
      <c r="AQ333">
        <v>0.4</v>
      </c>
      <c r="AR333">
        <v>1.4E-2</v>
      </c>
      <c r="AS333">
        <v>0</v>
      </c>
      <c r="AT333">
        <v>97</v>
      </c>
      <c r="AU333">
        <v>51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2</v>
      </c>
      <c r="BJ333" t="s">
        <v>200</v>
      </c>
      <c r="BM333">
        <v>108001</v>
      </c>
      <c r="BN333">
        <v>0</v>
      </c>
      <c r="BO333" t="s">
        <v>3</v>
      </c>
      <c r="BP333">
        <v>0</v>
      </c>
      <c r="BQ333">
        <v>3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97</v>
      </c>
      <c r="CA333">
        <v>51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>(P333+Q333+S333+R333)</f>
        <v>227</v>
      </c>
      <c r="CQ333">
        <f>SUMIF(SmtRes!AQ282:'SmtRes'!AQ287,"=1",SmtRes!AA282:'SmtRes'!AA287)</f>
        <v>201.17</v>
      </c>
      <c r="CR333">
        <f>SUMIF(SmtRes!AQ282:'SmtRes'!AQ287,"=1",SmtRes!AB282:'SmtRes'!AB287)</f>
        <v>2135.1799999999998</v>
      </c>
      <c r="CS333">
        <f>SUMIF(SmtRes!AQ282:'SmtRes'!AQ287,"=1",SmtRes!AC282:'SmtRes'!AC287)</f>
        <v>1401.23</v>
      </c>
      <c r="CT333">
        <f>SUMIF(SmtRes!AQ282:'SmtRes'!AQ287,"=1",SmtRes!AD282:'SmtRes'!AD287)</f>
        <v>597.98</v>
      </c>
      <c r="CU333">
        <f>AG333</f>
        <v>0</v>
      </c>
      <c r="CV333">
        <f>SUMIF(SmtRes!AQ282:'SmtRes'!AQ287,"=1",SmtRes!BU282:'SmtRes'!BU287)</f>
        <v>0.34400000000000003</v>
      </c>
      <c r="CW333">
        <f>SUMIF(SmtRes!AQ282:'SmtRes'!AQ287,"=1",SmtRes!BV282:'SmtRes'!BV287)</f>
        <v>1.204E-2</v>
      </c>
      <c r="CX333">
        <f>AJ333</f>
        <v>0</v>
      </c>
      <c r="CY333">
        <f>(((S333+R333)*AT333)/100)</f>
        <v>207.72549999999998</v>
      </c>
      <c r="CZ333">
        <f>(((S333+R333)*AU333)/100)</f>
        <v>109.2165</v>
      </c>
      <c r="DC333" t="s">
        <v>3</v>
      </c>
      <c r="DD333" t="s">
        <v>80</v>
      </c>
      <c r="DE333" t="s">
        <v>111</v>
      </c>
      <c r="DF333" t="s">
        <v>111</v>
      </c>
      <c r="DG333" t="s">
        <v>111</v>
      </c>
      <c r="DH333" t="s">
        <v>3</v>
      </c>
      <c r="DI333" t="s">
        <v>111</v>
      </c>
      <c r="DJ333" t="s">
        <v>111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106</v>
      </c>
      <c r="DW333" t="s">
        <v>106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50672987</v>
      </c>
      <c r="EF333">
        <v>3</v>
      </c>
      <c r="EG333" t="s">
        <v>124</v>
      </c>
      <c r="EH333">
        <v>0</v>
      </c>
      <c r="EI333" t="s">
        <v>3</v>
      </c>
      <c r="EJ333">
        <v>2</v>
      </c>
      <c r="EK333">
        <v>108001</v>
      </c>
      <c r="EL333" t="s">
        <v>125</v>
      </c>
      <c r="EM333" t="s">
        <v>126</v>
      </c>
      <c r="EO333" t="s">
        <v>3</v>
      </c>
      <c r="EQ333">
        <v>1310720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0.4</v>
      </c>
      <c r="EX333">
        <v>0.01</v>
      </c>
      <c r="EY333">
        <v>0</v>
      </c>
      <c r="FQ333">
        <v>0</v>
      </c>
      <c r="FR333">
        <f t="shared" si="208"/>
        <v>0</v>
      </c>
      <c r="FS333">
        <v>0</v>
      </c>
      <c r="FX333">
        <v>97</v>
      </c>
      <c r="FY333">
        <v>51</v>
      </c>
      <c r="GA333" t="s">
        <v>3</v>
      </c>
      <c r="GD333">
        <v>1</v>
      </c>
      <c r="GF333">
        <v>1862344600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209"/>
        <v>0</v>
      </c>
      <c r="GM333">
        <f t="shared" si="210"/>
        <v>543.95000000000005</v>
      </c>
      <c r="GN333" s="9">
        <f t="shared" si="211"/>
        <v>0</v>
      </c>
      <c r="GO333">
        <f t="shared" si="212"/>
        <v>543.95000000000005</v>
      </c>
      <c r="GP333">
        <f t="shared" si="213"/>
        <v>0</v>
      </c>
      <c r="GR333">
        <v>0</v>
      </c>
      <c r="GS333">
        <v>3</v>
      </c>
      <c r="GT333">
        <v>0</v>
      </c>
      <c r="GU333" t="s">
        <v>3</v>
      </c>
      <c r="GV333">
        <f t="shared" si="214"/>
        <v>0</v>
      </c>
      <c r="GW333">
        <v>1</v>
      </c>
      <c r="GX333">
        <f t="shared" si="215"/>
        <v>0</v>
      </c>
      <c r="HA333">
        <v>0</v>
      </c>
      <c r="HB333">
        <v>0</v>
      </c>
      <c r="HC333">
        <f>GV333*GW333</f>
        <v>0</v>
      </c>
      <c r="HE333" t="s">
        <v>3</v>
      </c>
      <c r="HF333" t="s">
        <v>3</v>
      </c>
      <c r="HM333" t="s">
        <v>3</v>
      </c>
      <c r="HN333" t="s">
        <v>128</v>
      </c>
      <c r="HO333" t="s">
        <v>129</v>
      </c>
      <c r="HP333" t="s">
        <v>125</v>
      </c>
      <c r="HQ333" t="s">
        <v>125</v>
      </c>
      <c r="IK333">
        <v>0</v>
      </c>
    </row>
    <row r="334" spans="1:245" x14ac:dyDescent="0.25">
      <c r="A334">
        <v>18</v>
      </c>
      <c r="B334">
        <v>1</v>
      </c>
      <c r="C334">
        <v>287</v>
      </c>
      <c r="E334" t="s">
        <v>222</v>
      </c>
      <c r="F334" t="s">
        <v>131</v>
      </c>
      <c r="G334" t="s">
        <v>132</v>
      </c>
      <c r="H334" t="s">
        <v>133</v>
      </c>
      <c r="I334">
        <f>J334</f>
        <v>2</v>
      </c>
      <c r="J334">
        <v>2</v>
      </c>
      <c r="K334">
        <v>2</v>
      </c>
      <c r="O334">
        <f>ROUND(P334,2)</f>
        <v>0</v>
      </c>
      <c r="P334">
        <f>ROUND(ROUND((ROUND(SUMIF(SmtRes!AQ282:'SmtRes'!AQ287,"=1",SmtRes!CU282:'SmtRes'!CU287),2)*ROUND(0,7)),2)*I334/100,2)</f>
        <v>0</v>
      </c>
      <c r="Q334">
        <f>ROUND(CR334*I334,2)</f>
        <v>0</v>
      </c>
      <c r="R334">
        <f>ROUND(CS334*I334,2)</f>
        <v>0</v>
      </c>
      <c r="S334">
        <f>ROUND(CT334*I334,2)</f>
        <v>0</v>
      </c>
      <c r="T334">
        <f t="shared" si="201"/>
        <v>0</v>
      </c>
      <c r="U334">
        <f>ROUND(CV334*I334,7)</f>
        <v>0</v>
      </c>
      <c r="V334">
        <f>ROUND(CW334*I334,7)</f>
        <v>0</v>
      </c>
      <c r="W334">
        <f t="shared" si="202"/>
        <v>0</v>
      </c>
      <c r="X334">
        <f t="shared" si="203"/>
        <v>0</v>
      </c>
      <c r="Y334">
        <f t="shared" si="204"/>
        <v>0</v>
      </c>
      <c r="AA334">
        <v>53276774</v>
      </c>
      <c r="AB334">
        <f t="shared" si="205"/>
        <v>0</v>
      </c>
      <c r="AC334">
        <f>ROUND(((ES334*ROUND(0,7))),6)</f>
        <v>0</v>
      </c>
      <c r="AD334">
        <f>ROUND((((ET334)-(EU334))+AE334),6)</f>
        <v>0</v>
      </c>
      <c r="AE334">
        <f>ROUND((EU334),6)</f>
        <v>0</v>
      </c>
      <c r="AF334">
        <f>ROUND((EV334),6)</f>
        <v>0</v>
      </c>
      <c r="AG334">
        <f t="shared" si="206"/>
        <v>0</v>
      </c>
      <c r="AH334">
        <f>(EW334)</f>
        <v>0</v>
      </c>
      <c r="AI334">
        <f>(EX334)</f>
        <v>0</v>
      </c>
      <c r="AJ334">
        <f t="shared" si="207"/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97</v>
      </c>
      <c r="AU334">
        <v>51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2</v>
      </c>
      <c r="BJ334" t="s">
        <v>3</v>
      </c>
      <c r="BM334">
        <v>108001</v>
      </c>
      <c r="BN334">
        <v>0</v>
      </c>
      <c r="BO334" t="s">
        <v>3</v>
      </c>
      <c r="BP334">
        <v>0</v>
      </c>
      <c r="BQ334">
        <v>3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97</v>
      </c>
      <c r="CA334">
        <v>51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>0</f>
        <v>0</v>
      </c>
      <c r="CQ334">
        <f>0</f>
        <v>0</v>
      </c>
      <c r="CR334">
        <f>0</f>
        <v>0</v>
      </c>
      <c r="CS334">
        <f>0</f>
        <v>0</v>
      </c>
      <c r="CT334">
        <f>0</f>
        <v>0</v>
      </c>
      <c r="CU334">
        <f>0</f>
        <v>0</v>
      </c>
      <c r="CV334">
        <f>0</f>
        <v>0</v>
      </c>
      <c r="CW334">
        <f>0</f>
        <v>0</v>
      </c>
      <c r="CX334">
        <f>0</f>
        <v>0</v>
      </c>
      <c r="CY334">
        <f>0</f>
        <v>0</v>
      </c>
      <c r="CZ334">
        <f>0</f>
        <v>0</v>
      </c>
      <c r="DC334" t="s">
        <v>3</v>
      </c>
      <c r="DD334" t="s">
        <v>80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133</v>
      </c>
      <c r="DW334" t="s">
        <v>133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50672987</v>
      </c>
      <c r="EF334">
        <v>3</v>
      </c>
      <c r="EG334" t="s">
        <v>124</v>
      </c>
      <c r="EH334">
        <v>0</v>
      </c>
      <c r="EI334" t="s">
        <v>3</v>
      </c>
      <c r="EJ334">
        <v>2</v>
      </c>
      <c r="EK334">
        <v>108001</v>
      </c>
      <c r="EL334" t="s">
        <v>125</v>
      </c>
      <c r="EM334" t="s">
        <v>126</v>
      </c>
      <c r="EO334" t="s">
        <v>3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208"/>
        <v>0</v>
      </c>
      <c r="FS334">
        <v>0</v>
      </c>
      <c r="FX334">
        <v>97</v>
      </c>
      <c r="FY334">
        <v>51</v>
      </c>
      <c r="GA334" t="s">
        <v>3</v>
      </c>
      <c r="GD334">
        <v>1</v>
      </c>
      <c r="GF334">
        <v>274903907</v>
      </c>
      <c r="GG334">
        <v>2</v>
      </c>
      <c r="GH334">
        <v>1</v>
      </c>
      <c r="GI334">
        <v>-2</v>
      </c>
      <c r="GJ334">
        <v>0</v>
      </c>
      <c r="GK334">
        <v>0</v>
      </c>
      <c r="GL334">
        <f t="shared" si="209"/>
        <v>0</v>
      </c>
      <c r="GM334">
        <f t="shared" si="210"/>
        <v>0</v>
      </c>
      <c r="GN334" s="9">
        <f t="shared" si="211"/>
        <v>0</v>
      </c>
      <c r="GO334">
        <f t="shared" si="212"/>
        <v>0</v>
      </c>
      <c r="GP334">
        <f t="shared" si="213"/>
        <v>0</v>
      </c>
      <c r="GR334">
        <v>0</v>
      </c>
      <c r="GS334">
        <v>3</v>
      </c>
      <c r="GT334">
        <v>0</v>
      </c>
      <c r="GU334" t="s">
        <v>3</v>
      </c>
      <c r="GV334">
        <f t="shared" si="214"/>
        <v>0</v>
      </c>
      <c r="GW334">
        <v>1</v>
      </c>
      <c r="GX334">
        <f t="shared" si="215"/>
        <v>0</v>
      </c>
      <c r="HA334">
        <v>0</v>
      </c>
      <c r="HB334">
        <v>0</v>
      </c>
      <c r="HC334">
        <f>0</f>
        <v>0</v>
      </c>
      <c r="HE334" t="s">
        <v>3</v>
      </c>
      <c r="HF334" t="s">
        <v>3</v>
      </c>
      <c r="HM334" t="s">
        <v>3</v>
      </c>
      <c r="HN334" t="s">
        <v>128</v>
      </c>
      <c r="HO334" t="s">
        <v>129</v>
      </c>
      <c r="HP334" t="s">
        <v>125</v>
      </c>
      <c r="HQ334" t="s">
        <v>125</v>
      </c>
      <c r="IK334">
        <v>0</v>
      </c>
    </row>
    <row r="335" spans="1:245" x14ac:dyDescent="0.25">
      <c r="A335">
        <v>17</v>
      </c>
      <c r="B335">
        <v>1</v>
      </c>
      <c r="C335">
        <f>ROW(SmtRes!A294)</f>
        <v>294</v>
      </c>
      <c r="D335">
        <f>ROW(EtalonRes!A294)</f>
        <v>294</v>
      </c>
      <c r="E335" t="s">
        <v>223</v>
      </c>
      <c r="F335" t="s">
        <v>203</v>
      </c>
      <c r="G335" t="s">
        <v>204</v>
      </c>
      <c r="H335" t="s">
        <v>106</v>
      </c>
      <c r="I335">
        <v>1</v>
      </c>
      <c r="J335">
        <v>0</v>
      </c>
      <c r="K335">
        <v>1</v>
      </c>
      <c r="O335">
        <f>ROUND(CP335,2)</f>
        <v>360.88</v>
      </c>
      <c r="P335">
        <f>SUMIF(SmtRes!AQ288:'SmtRes'!AQ294,"=1",SmtRes!DF288:'SmtRes'!DF294)</f>
        <v>0</v>
      </c>
      <c r="Q335">
        <f>SUMIF(SmtRes!AQ288:'SmtRes'!AQ294,"=1",SmtRes!DG288:'SmtRes'!DG294)</f>
        <v>29.84</v>
      </c>
      <c r="R335">
        <f>SUMIF(SmtRes!AQ288:'SmtRes'!AQ294,"=1",SmtRes!DH288:'SmtRes'!DH294)</f>
        <v>22.48</v>
      </c>
      <c r="S335">
        <f>SUMIF(SmtRes!AQ288:'SmtRes'!AQ294,"=1",SmtRes!DI288:'SmtRes'!DI294)</f>
        <v>308.56</v>
      </c>
      <c r="T335">
        <f t="shared" si="201"/>
        <v>0</v>
      </c>
      <c r="U335">
        <f>SUMIF(SmtRes!AQ288:'SmtRes'!AQ294,"=1",SmtRes!CV288:'SmtRes'!CV294)</f>
        <v>0.51600000000000001</v>
      </c>
      <c r="V335">
        <f>SUMIF(SmtRes!AQ288:'SmtRes'!AQ294,"=1",SmtRes!CW288:'SmtRes'!CW294)</f>
        <v>3.354E-2</v>
      </c>
      <c r="W335">
        <f t="shared" si="202"/>
        <v>0</v>
      </c>
      <c r="X335">
        <f t="shared" si="203"/>
        <v>321.11</v>
      </c>
      <c r="Y335">
        <f t="shared" si="204"/>
        <v>168.83</v>
      </c>
      <c r="AA335">
        <v>53276774</v>
      </c>
      <c r="AB335">
        <f t="shared" si="205"/>
        <v>336.82682599999998</v>
      </c>
      <c r="AC335">
        <f>ROUND((0),6)</f>
        <v>0</v>
      </c>
      <c r="AD335">
        <f>ROUND((((SUM(SmtRes!BR288:'SmtRes'!BR294))-(SUM(SmtRes!BS288:'SmtRes'!BS294)))+AE335),6)</f>
        <v>28.269145999999999</v>
      </c>
      <c r="AE335">
        <f>ROUND((SUM(SmtRes!BS288:'SmtRes'!BS294)),6)</f>
        <v>22.477785999999998</v>
      </c>
      <c r="AF335">
        <f>ROUND((SUM(SmtRes!BT288:'SmtRes'!BT294)),6)</f>
        <v>308.55768</v>
      </c>
      <c r="AG335">
        <f t="shared" si="206"/>
        <v>0</v>
      </c>
      <c r="AH335">
        <f>(SUM(SmtRes!BU288:'SmtRes'!BU294))</f>
        <v>0.51600000000000001</v>
      </c>
      <c r="AI335">
        <f>(SUM(SmtRes!BV288:'SmtRes'!BV294))</f>
        <v>3.354E-2</v>
      </c>
      <c r="AJ335">
        <f t="shared" si="207"/>
        <v>0</v>
      </c>
      <c r="AK335">
        <v>461.52856000000003</v>
      </c>
      <c r="AL335">
        <v>43.732500000000002</v>
      </c>
      <c r="AM335">
        <v>32.871099999999998</v>
      </c>
      <c r="AN335">
        <v>26.136960000000002</v>
      </c>
      <c r="AO335">
        <v>358.78800000000001</v>
      </c>
      <c r="AP335">
        <v>0</v>
      </c>
      <c r="AQ335">
        <v>0.6</v>
      </c>
      <c r="AR335">
        <v>3.9E-2</v>
      </c>
      <c r="AS335">
        <v>0</v>
      </c>
      <c r="AT335">
        <v>97</v>
      </c>
      <c r="AU335">
        <v>51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2</v>
      </c>
      <c r="BJ335" t="s">
        <v>205</v>
      </c>
      <c r="BM335">
        <v>108001</v>
      </c>
      <c r="BN335">
        <v>0</v>
      </c>
      <c r="BO335" t="s">
        <v>3</v>
      </c>
      <c r="BP335">
        <v>0</v>
      </c>
      <c r="BQ335">
        <v>3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97</v>
      </c>
      <c r="CA335">
        <v>51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>(P335+Q335+S335+R335)</f>
        <v>360.88</v>
      </c>
      <c r="CQ335">
        <f>SUMIF(SmtRes!AQ288:'SmtRes'!AQ294,"=1",SmtRes!AA288:'SmtRes'!AA294)</f>
        <v>201.17</v>
      </c>
      <c r="CR335">
        <f>SUMIF(SmtRes!AQ288:'SmtRes'!AQ294,"=1",SmtRes!AB288:'SmtRes'!AB294)</f>
        <v>2212.16</v>
      </c>
      <c r="CS335">
        <f>SUMIF(SmtRes!AQ288:'SmtRes'!AQ294,"=1",SmtRes!AC288:'SmtRes'!AC294)</f>
        <v>1932.27</v>
      </c>
      <c r="CT335">
        <f>SUMIF(SmtRes!AQ288:'SmtRes'!AQ294,"=1",SmtRes!AD288:'SmtRes'!AD294)</f>
        <v>597.98</v>
      </c>
      <c r="CU335">
        <f>AG335</f>
        <v>0</v>
      </c>
      <c r="CV335">
        <f>SUMIF(SmtRes!AQ288:'SmtRes'!AQ294,"=1",SmtRes!BU288:'SmtRes'!BU294)</f>
        <v>0.51600000000000001</v>
      </c>
      <c r="CW335">
        <f>SUMIF(SmtRes!AQ288:'SmtRes'!AQ294,"=1",SmtRes!BV288:'SmtRes'!BV294)</f>
        <v>3.354E-2</v>
      </c>
      <c r="CX335">
        <f>AJ335</f>
        <v>0</v>
      </c>
      <c r="CY335">
        <f>(((S335+R335)*AT335)/100)</f>
        <v>321.10880000000003</v>
      </c>
      <c r="CZ335">
        <f>(((S335+R335)*AU335)/100)</f>
        <v>168.8304</v>
      </c>
      <c r="DC335" t="s">
        <v>3</v>
      </c>
      <c r="DD335" t="s">
        <v>80</v>
      </c>
      <c r="DE335" t="s">
        <v>111</v>
      </c>
      <c r="DF335" t="s">
        <v>111</v>
      </c>
      <c r="DG335" t="s">
        <v>111</v>
      </c>
      <c r="DH335" t="s">
        <v>3</v>
      </c>
      <c r="DI335" t="s">
        <v>111</v>
      </c>
      <c r="DJ335" t="s">
        <v>111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106</v>
      </c>
      <c r="DW335" t="s">
        <v>106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50672987</v>
      </c>
      <c r="EF335">
        <v>3</v>
      </c>
      <c r="EG335" t="s">
        <v>124</v>
      </c>
      <c r="EH335">
        <v>0</v>
      </c>
      <c r="EI335" t="s">
        <v>3</v>
      </c>
      <c r="EJ335">
        <v>2</v>
      </c>
      <c r="EK335">
        <v>108001</v>
      </c>
      <c r="EL335" t="s">
        <v>125</v>
      </c>
      <c r="EM335" t="s">
        <v>126</v>
      </c>
      <c r="EO335" t="s">
        <v>3</v>
      </c>
      <c r="EQ335">
        <v>1310720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0.6</v>
      </c>
      <c r="EX335">
        <v>0.04</v>
      </c>
      <c r="EY335">
        <v>0</v>
      </c>
      <c r="FQ335">
        <v>0</v>
      </c>
      <c r="FR335">
        <f t="shared" si="208"/>
        <v>0</v>
      </c>
      <c r="FS335">
        <v>0</v>
      </c>
      <c r="FX335">
        <v>97</v>
      </c>
      <c r="FY335">
        <v>51</v>
      </c>
      <c r="GA335" t="s">
        <v>3</v>
      </c>
      <c r="GD335">
        <v>1</v>
      </c>
      <c r="GF335">
        <v>679888365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209"/>
        <v>0</v>
      </c>
      <c r="GM335">
        <f t="shared" si="210"/>
        <v>850.82</v>
      </c>
      <c r="GN335" s="9">
        <f t="shared" si="211"/>
        <v>0</v>
      </c>
      <c r="GO335">
        <f t="shared" si="212"/>
        <v>850.82</v>
      </c>
      <c r="GP335">
        <f t="shared" si="213"/>
        <v>0</v>
      </c>
      <c r="GR335">
        <v>0</v>
      </c>
      <c r="GS335">
        <v>3</v>
      </c>
      <c r="GT335">
        <v>0</v>
      </c>
      <c r="GU335" t="s">
        <v>3</v>
      </c>
      <c r="GV335">
        <f t="shared" si="214"/>
        <v>0</v>
      </c>
      <c r="GW335">
        <v>1</v>
      </c>
      <c r="GX335">
        <f t="shared" si="215"/>
        <v>0</v>
      </c>
      <c r="HA335">
        <v>0</v>
      </c>
      <c r="HB335">
        <v>0</v>
      </c>
      <c r="HC335">
        <f>GV335*GW335</f>
        <v>0</v>
      </c>
      <c r="HE335" t="s">
        <v>3</v>
      </c>
      <c r="HF335" t="s">
        <v>3</v>
      </c>
      <c r="HM335" t="s">
        <v>3</v>
      </c>
      <c r="HN335" t="s">
        <v>128</v>
      </c>
      <c r="HO335" t="s">
        <v>129</v>
      </c>
      <c r="HP335" t="s">
        <v>125</v>
      </c>
      <c r="HQ335" t="s">
        <v>125</v>
      </c>
      <c r="IK335">
        <v>0</v>
      </c>
    </row>
    <row r="336" spans="1:245" x14ac:dyDescent="0.25">
      <c r="A336">
        <v>18</v>
      </c>
      <c r="B336">
        <v>1</v>
      </c>
      <c r="C336">
        <v>294</v>
      </c>
      <c r="E336" t="s">
        <v>224</v>
      </c>
      <c r="F336" t="s">
        <v>131</v>
      </c>
      <c r="G336" t="s">
        <v>132</v>
      </c>
      <c r="H336" t="s">
        <v>133</v>
      </c>
      <c r="I336">
        <f>J336</f>
        <v>2</v>
      </c>
      <c r="J336">
        <v>2</v>
      </c>
      <c r="K336">
        <v>2</v>
      </c>
      <c r="O336">
        <f>ROUND(P336,2)</f>
        <v>0</v>
      </c>
      <c r="P336">
        <f>ROUND(ROUND((ROUND(SUMIF(SmtRes!AQ288:'SmtRes'!AQ294,"=1",SmtRes!CU288:'SmtRes'!CU294),2)*ROUND(0,7)),2)*I336/100,2)</f>
        <v>0</v>
      </c>
      <c r="Q336">
        <f>ROUND(CR336*I336,2)</f>
        <v>0</v>
      </c>
      <c r="R336">
        <f>ROUND(CS336*I336,2)</f>
        <v>0</v>
      </c>
      <c r="S336">
        <f>ROUND(CT336*I336,2)</f>
        <v>0</v>
      </c>
      <c r="T336">
        <f t="shared" si="201"/>
        <v>0</v>
      </c>
      <c r="U336">
        <f>ROUND(CV336*I336,7)</f>
        <v>0</v>
      </c>
      <c r="V336">
        <f>ROUND(CW336*I336,7)</f>
        <v>0</v>
      </c>
      <c r="W336">
        <f t="shared" si="202"/>
        <v>0</v>
      </c>
      <c r="X336">
        <f t="shared" si="203"/>
        <v>0</v>
      </c>
      <c r="Y336">
        <f t="shared" si="204"/>
        <v>0</v>
      </c>
      <c r="AA336">
        <v>53276774</v>
      </c>
      <c r="AB336">
        <f t="shared" si="205"/>
        <v>0</v>
      </c>
      <c r="AC336">
        <f>ROUND(((ES336*ROUND(0,7))),6)</f>
        <v>0</v>
      </c>
      <c r="AD336">
        <f>ROUND((((ET336)-(EU336))+AE336),6)</f>
        <v>0</v>
      </c>
      <c r="AE336">
        <f>ROUND((EU336),6)</f>
        <v>0</v>
      </c>
      <c r="AF336">
        <f>ROUND((EV336),6)</f>
        <v>0</v>
      </c>
      <c r="AG336">
        <f t="shared" si="206"/>
        <v>0</v>
      </c>
      <c r="AH336">
        <f>(EW336)</f>
        <v>0</v>
      </c>
      <c r="AI336">
        <f>(EX336)</f>
        <v>0</v>
      </c>
      <c r="AJ336">
        <f t="shared" si="207"/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97</v>
      </c>
      <c r="AU336">
        <v>51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2</v>
      </c>
      <c r="BJ336" t="s">
        <v>3</v>
      </c>
      <c r="BM336">
        <v>108001</v>
      </c>
      <c r="BN336">
        <v>0</v>
      </c>
      <c r="BO336" t="s">
        <v>3</v>
      </c>
      <c r="BP336">
        <v>0</v>
      </c>
      <c r="BQ336">
        <v>3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97</v>
      </c>
      <c r="CA336">
        <v>51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>0</f>
        <v>0</v>
      </c>
      <c r="CQ336">
        <f>0</f>
        <v>0</v>
      </c>
      <c r="CR336">
        <f>0</f>
        <v>0</v>
      </c>
      <c r="CS336">
        <f>0</f>
        <v>0</v>
      </c>
      <c r="CT336">
        <f>0</f>
        <v>0</v>
      </c>
      <c r="CU336">
        <f>0</f>
        <v>0</v>
      </c>
      <c r="CV336">
        <f>0</f>
        <v>0</v>
      </c>
      <c r="CW336">
        <f>0</f>
        <v>0</v>
      </c>
      <c r="CX336">
        <f>0</f>
        <v>0</v>
      </c>
      <c r="CY336">
        <f>0</f>
        <v>0</v>
      </c>
      <c r="CZ336">
        <f>0</f>
        <v>0</v>
      </c>
      <c r="DC336" t="s">
        <v>3</v>
      </c>
      <c r="DD336" t="s">
        <v>80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133</v>
      </c>
      <c r="DW336" t="s">
        <v>133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50672987</v>
      </c>
      <c r="EF336">
        <v>3</v>
      </c>
      <c r="EG336" t="s">
        <v>124</v>
      </c>
      <c r="EH336">
        <v>0</v>
      </c>
      <c r="EI336" t="s">
        <v>3</v>
      </c>
      <c r="EJ336">
        <v>2</v>
      </c>
      <c r="EK336">
        <v>108001</v>
      </c>
      <c r="EL336" t="s">
        <v>125</v>
      </c>
      <c r="EM336" t="s">
        <v>126</v>
      </c>
      <c r="EO336" t="s">
        <v>3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FQ336">
        <v>0</v>
      </c>
      <c r="FR336">
        <f t="shared" si="208"/>
        <v>0</v>
      </c>
      <c r="FS336">
        <v>0</v>
      </c>
      <c r="FX336">
        <v>97</v>
      </c>
      <c r="FY336">
        <v>51</v>
      </c>
      <c r="GA336" t="s">
        <v>3</v>
      </c>
      <c r="GD336">
        <v>1</v>
      </c>
      <c r="GF336">
        <v>274903907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209"/>
        <v>0</v>
      </c>
      <c r="GM336">
        <f t="shared" si="210"/>
        <v>0</v>
      </c>
      <c r="GN336" s="9">
        <f t="shared" si="211"/>
        <v>0</v>
      </c>
      <c r="GO336">
        <f t="shared" si="212"/>
        <v>0</v>
      </c>
      <c r="GP336">
        <f t="shared" si="213"/>
        <v>0</v>
      </c>
      <c r="GR336">
        <v>0</v>
      </c>
      <c r="GS336">
        <v>3</v>
      </c>
      <c r="GT336">
        <v>0</v>
      </c>
      <c r="GU336" t="s">
        <v>3</v>
      </c>
      <c r="GV336">
        <f t="shared" si="214"/>
        <v>0</v>
      </c>
      <c r="GW336">
        <v>1</v>
      </c>
      <c r="GX336">
        <f t="shared" si="215"/>
        <v>0</v>
      </c>
      <c r="HA336">
        <v>0</v>
      </c>
      <c r="HB336">
        <v>0</v>
      </c>
      <c r="HC336">
        <f>0</f>
        <v>0</v>
      </c>
      <c r="HE336" t="s">
        <v>3</v>
      </c>
      <c r="HF336" t="s">
        <v>3</v>
      </c>
      <c r="HM336" t="s">
        <v>3</v>
      </c>
      <c r="HN336" t="s">
        <v>128</v>
      </c>
      <c r="HO336" t="s">
        <v>129</v>
      </c>
      <c r="HP336" t="s">
        <v>125</v>
      </c>
      <c r="HQ336" t="s">
        <v>125</v>
      </c>
      <c r="IK336">
        <v>0</v>
      </c>
    </row>
    <row r="337" spans="1:245" x14ac:dyDescent="0.25">
      <c r="A337">
        <v>17</v>
      </c>
      <c r="B337">
        <v>1</v>
      </c>
      <c r="C337">
        <f>ROW(SmtRes!A307)</f>
        <v>307</v>
      </c>
      <c r="D337">
        <f>ROW(EtalonRes!A307)</f>
        <v>307</v>
      </c>
      <c r="E337" t="s">
        <v>225</v>
      </c>
      <c r="F337" t="s">
        <v>208</v>
      </c>
      <c r="G337" t="s">
        <v>209</v>
      </c>
      <c r="H337" t="s">
        <v>106</v>
      </c>
      <c r="I337">
        <v>1</v>
      </c>
      <c r="J337">
        <v>0</v>
      </c>
      <c r="K337">
        <v>1</v>
      </c>
      <c r="O337">
        <f>ROUND(CP337,2)</f>
        <v>1743.61</v>
      </c>
      <c r="P337">
        <f>SUMIF(SmtRes!AQ295:'SmtRes'!AQ307,"=1",SmtRes!DF295:'SmtRes'!DF307)</f>
        <v>0</v>
      </c>
      <c r="Q337">
        <f>SUMIF(SmtRes!AQ295:'SmtRes'!AQ307,"=1",SmtRes!DG295:'SmtRes'!DG307)</f>
        <v>425.56</v>
      </c>
      <c r="R337">
        <f>SUMIF(SmtRes!AQ295:'SmtRes'!AQ307,"=1",SmtRes!DH295:'SmtRes'!DH307)</f>
        <v>274.10000000000002</v>
      </c>
      <c r="S337">
        <f>SUMIF(SmtRes!AQ295:'SmtRes'!AQ307,"=1",SmtRes!DI295:'SmtRes'!DI307)</f>
        <v>1043.95</v>
      </c>
      <c r="T337">
        <f t="shared" si="201"/>
        <v>0</v>
      </c>
      <c r="U337">
        <f>SUMIF(SmtRes!AQ295:'SmtRes'!AQ307,"=1",SmtRes!CV295:'SmtRes'!CV307)</f>
        <v>1.7458</v>
      </c>
      <c r="V337">
        <f>SUMIF(SmtRes!AQ295:'SmtRes'!AQ307,"=1",SmtRes!CW295:'SmtRes'!CW307)</f>
        <v>0.36980000000000002</v>
      </c>
      <c r="W337">
        <f t="shared" si="202"/>
        <v>0</v>
      </c>
      <c r="X337">
        <f t="shared" si="203"/>
        <v>1278.51</v>
      </c>
      <c r="Y337">
        <f t="shared" si="204"/>
        <v>672.21</v>
      </c>
      <c r="AA337">
        <v>53276774</v>
      </c>
      <c r="AB337">
        <f t="shared" si="205"/>
        <v>1465.4113620000001</v>
      </c>
      <c r="AC337">
        <f>ROUND((0),6)</f>
        <v>0</v>
      </c>
      <c r="AD337">
        <f>ROUND((((SUM(SmtRes!BR295:'SmtRes'!BR307))-(SUM(SmtRes!BS295:'SmtRes'!BS307)))+AE337),6)</f>
        <v>421.45787799999999</v>
      </c>
      <c r="AE337">
        <f>ROUND((SUM(SmtRes!BS295:'SmtRes'!BS307)),6)</f>
        <v>274.09266400000001</v>
      </c>
      <c r="AF337">
        <f>ROUND((SUM(SmtRes!BT295:'SmtRes'!BT307)),6)</f>
        <v>1043.9534839999999</v>
      </c>
      <c r="AG337">
        <f t="shared" si="206"/>
        <v>0</v>
      </c>
      <c r="AH337">
        <f>(SUM(SmtRes!BU295:'SmtRes'!BU307))</f>
        <v>1.7457999999999998</v>
      </c>
      <c r="AI337">
        <f>(SUM(SmtRes!BV295:'SmtRes'!BV307))</f>
        <v>0.36980000000000002</v>
      </c>
      <c r="AJ337">
        <f t="shared" si="207"/>
        <v>0</v>
      </c>
      <c r="AK337">
        <v>2439.5536609999999</v>
      </c>
      <c r="AL337">
        <v>416.87456100000003</v>
      </c>
      <c r="AM337">
        <v>490.06729999999999</v>
      </c>
      <c r="AN337">
        <v>318.7124</v>
      </c>
      <c r="AO337">
        <v>1213.8994</v>
      </c>
      <c r="AP337">
        <v>0</v>
      </c>
      <c r="AQ337">
        <v>2.0299999999999998</v>
      </c>
      <c r="AR337">
        <v>0.43</v>
      </c>
      <c r="AS337">
        <v>0</v>
      </c>
      <c r="AT337">
        <v>97</v>
      </c>
      <c r="AU337">
        <v>51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2</v>
      </c>
      <c r="BJ337" t="s">
        <v>210</v>
      </c>
      <c r="BM337">
        <v>108001</v>
      </c>
      <c r="BN337">
        <v>0</v>
      </c>
      <c r="BO337" t="s">
        <v>3</v>
      </c>
      <c r="BP337">
        <v>0</v>
      </c>
      <c r="BQ337">
        <v>3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97</v>
      </c>
      <c r="CA337">
        <v>51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>(P337+Q337+S337+R337)</f>
        <v>1743.6100000000001</v>
      </c>
      <c r="CQ337">
        <f>SUMIF(SmtRes!AQ295:'SmtRes'!AQ307,"=1",SmtRes!AA295:'SmtRes'!AA307)</f>
        <v>315978.72000000003</v>
      </c>
      <c r="CR337">
        <f>SUMIF(SmtRes!AQ295:'SmtRes'!AQ307,"=1",SmtRes!AB295:'SmtRes'!AB307)</f>
        <v>2292.0199999999995</v>
      </c>
      <c r="CS337">
        <f>SUMIF(SmtRes!AQ295:'SmtRes'!AQ307,"=1",SmtRes!AC295:'SmtRes'!AC307)</f>
        <v>1999.21</v>
      </c>
      <c r="CT337">
        <f>SUMIF(SmtRes!AQ295:'SmtRes'!AQ307,"=1",SmtRes!AD295:'SmtRes'!AD307)</f>
        <v>597.98</v>
      </c>
      <c r="CU337">
        <f>AG337</f>
        <v>0</v>
      </c>
      <c r="CV337">
        <f>SUMIF(SmtRes!AQ295:'SmtRes'!AQ307,"=1",SmtRes!BU295:'SmtRes'!BU307)</f>
        <v>1.7457999999999998</v>
      </c>
      <c r="CW337">
        <f>SUMIF(SmtRes!AQ295:'SmtRes'!AQ307,"=1",SmtRes!BV295:'SmtRes'!BV307)</f>
        <v>0.36980000000000002</v>
      </c>
      <c r="CX337">
        <f>AJ337</f>
        <v>0</v>
      </c>
      <c r="CY337">
        <f>(((S337+R337)*AT337)/100)</f>
        <v>1278.5085000000001</v>
      </c>
      <c r="CZ337">
        <f>(((S337+R337)*AU337)/100)</f>
        <v>672.20550000000003</v>
      </c>
      <c r="DC337" t="s">
        <v>3</v>
      </c>
      <c r="DD337" t="s">
        <v>80</v>
      </c>
      <c r="DE337" t="s">
        <v>111</v>
      </c>
      <c r="DF337" t="s">
        <v>111</v>
      </c>
      <c r="DG337" t="s">
        <v>111</v>
      </c>
      <c r="DH337" t="s">
        <v>3</v>
      </c>
      <c r="DI337" t="s">
        <v>111</v>
      </c>
      <c r="DJ337" t="s">
        <v>111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106</v>
      </c>
      <c r="DW337" t="s">
        <v>106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50672987</v>
      </c>
      <c r="EF337">
        <v>3</v>
      </c>
      <c r="EG337" t="s">
        <v>124</v>
      </c>
      <c r="EH337">
        <v>0</v>
      </c>
      <c r="EI337" t="s">
        <v>3</v>
      </c>
      <c r="EJ337">
        <v>2</v>
      </c>
      <c r="EK337">
        <v>108001</v>
      </c>
      <c r="EL337" t="s">
        <v>125</v>
      </c>
      <c r="EM337" t="s">
        <v>126</v>
      </c>
      <c r="EO337" t="s">
        <v>3</v>
      </c>
      <c r="EQ337">
        <v>1310720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2.0299999999999998</v>
      </c>
      <c r="EX337">
        <v>0.43</v>
      </c>
      <c r="EY337">
        <v>0</v>
      </c>
      <c r="FQ337">
        <v>0</v>
      </c>
      <c r="FR337">
        <f t="shared" si="208"/>
        <v>0</v>
      </c>
      <c r="FS337">
        <v>0</v>
      </c>
      <c r="FX337">
        <v>97</v>
      </c>
      <c r="FY337">
        <v>51</v>
      </c>
      <c r="GA337" t="s">
        <v>3</v>
      </c>
      <c r="GD337">
        <v>1</v>
      </c>
      <c r="GF337">
        <v>64942466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209"/>
        <v>0</v>
      </c>
      <c r="GM337">
        <f t="shared" si="210"/>
        <v>3694.33</v>
      </c>
      <c r="GN337" s="9">
        <f t="shared" si="211"/>
        <v>0</v>
      </c>
      <c r="GO337">
        <f t="shared" si="212"/>
        <v>3694.33</v>
      </c>
      <c r="GP337">
        <f t="shared" si="213"/>
        <v>0</v>
      </c>
      <c r="GR337">
        <v>0</v>
      </c>
      <c r="GS337">
        <v>3</v>
      </c>
      <c r="GT337">
        <v>0</v>
      </c>
      <c r="GU337" t="s">
        <v>3</v>
      </c>
      <c r="GV337">
        <f t="shared" si="214"/>
        <v>0</v>
      </c>
      <c r="GW337">
        <v>1</v>
      </c>
      <c r="GX337">
        <f t="shared" si="215"/>
        <v>0</v>
      </c>
      <c r="HA337">
        <v>0</v>
      </c>
      <c r="HB337">
        <v>0</v>
      </c>
      <c r="HC337">
        <f>GV337*GW337</f>
        <v>0</v>
      </c>
      <c r="HE337" t="s">
        <v>3</v>
      </c>
      <c r="HF337" t="s">
        <v>3</v>
      </c>
      <c r="HM337" t="s">
        <v>3</v>
      </c>
      <c r="HN337" t="s">
        <v>128</v>
      </c>
      <c r="HO337" t="s">
        <v>129</v>
      </c>
      <c r="HP337" t="s">
        <v>125</v>
      </c>
      <c r="HQ337" t="s">
        <v>125</v>
      </c>
      <c r="IK337">
        <v>0</v>
      </c>
    </row>
    <row r="338" spans="1:245" x14ac:dyDescent="0.25">
      <c r="A338">
        <v>18</v>
      </c>
      <c r="B338">
        <v>1</v>
      </c>
      <c r="C338">
        <v>307</v>
      </c>
      <c r="E338" t="s">
        <v>226</v>
      </c>
      <c r="F338" t="s">
        <v>131</v>
      </c>
      <c r="G338" t="s">
        <v>132</v>
      </c>
      <c r="H338" t="s">
        <v>133</v>
      </c>
      <c r="I338">
        <f>J338</f>
        <v>2</v>
      </c>
      <c r="J338">
        <v>2</v>
      </c>
      <c r="K338">
        <v>2</v>
      </c>
      <c r="O338">
        <f>ROUND(P338,2)</f>
        <v>0</v>
      </c>
      <c r="P338">
        <f>ROUND(ROUND((ROUND(SUMIF(SmtRes!AQ295:'SmtRes'!AQ307,"=1",SmtRes!CU295:'SmtRes'!CU307),2)*ROUND(0,7)),2)*I338/100,2)</f>
        <v>0</v>
      </c>
      <c r="Q338">
        <f>ROUND(CR338*I338,2)</f>
        <v>0</v>
      </c>
      <c r="R338">
        <f>ROUND(CS338*I338,2)</f>
        <v>0</v>
      </c>
      <c r="S338">
        <f>ROUND(CT338*I338,2)</f>
        <v>0</v>
      </c>
      <c r="T338">
        <f t="shared" si="201"/>
        <v>0</v>
      </c>
      <c r="U338">
        <f>ROUND(CV338*I338,7)</f>
        <v>0</v>
      </c>
      <c r="V338">
        <f>ROUND(CW338*I338,7)</f>
        <v>0</v>
      </c>
      <c r="W338">
        <f t="shared" si="202"/>
        <v>0</v>
      </c>
      <c r="X338">
        <f t="shared" si="203"/>
        <v>0</v>
      </c>
      <c r="Y338">
        <f t="shared" si="204"/>
        <v>0</v>
      </c>
      <c r="AA338">
        <v>53276774</v>
      </c>
      <c r="AB338">
        <f t="shared" si="205"/>
        <v>0</v>
      </c>
      <c r="AC338">
        <f>ROUND(((ES338*ROUND(0,7))),6)</f>
        <v>0</v>
      </c>
      <c r="AD338">
        <f>ROUND((((ET338)-(EU338))+AE338),6)</f>
        <v>0</v>
      </c>
      <c r="AE338">
        <f>ROUND((EU338),6)</f>
        <v>0</v>
      </c>
      <c r="AF338">
        <f>ROUND((EV338),6)</f>
        <v>0</v>
      </c>
      <c r="AG338">
        <f t="shared" si="206"/>
        <v>0</v>
      </c>
      <c r="AH338">
        <f>(EW338)</f>
        <v>0</v>
      </c>
      <c r="AI338">
        <f>(EX338)</f>
        <v>0</v>
      </c>
      <c r="AJ338">
        <f t="shared" si="207"/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97</v>
      </c>
      <c r="AU338">
        <v>51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2</v>
      </c>
      <c r="BJ338" t="s">
        <v>3</v>
      </c>
      <c r="BM338">
        <v>108001</v>
      </c>
      <c r="BN338">
        <v>0</v>
      </c>
      <c r="BO338" t="s">
        <v>3</v>
      </c>
      <c r="BP338">
        <v>0</v>
      </c>
      <c r="BQ338">
        <v>3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97</v>
      </c>
      <c r="CA338">
        <v>51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>0</f>
        <v>0</v>
      </c>
      <c r="CQ338">
        <f>0</f>
        <v>0</v>
      </c>
      <c r="CR338">
        <f>0</f>
        <v>0</v>
      </c>
      <c r="CS338">
        <f>0</f>
        <v>0</v>
      </c>
      <c r="CT338">
        <f>0</f>
        <v>0</v>
      </c>
      <c r="CU338">
        <f>0</f>
        <v>0</v>
      </c>
      <c r="CV338">
        <f>0</f>
        <v>0</v>
      </c>
      <c r="CW338">
        <f>0</f>
        <v>0</v>
      </c>
      <c r="CX338">
        <f>0</f>
        <v>0</v>
      </c>
      <c r="CY338">
        <f>0</f>
        <v>0</v>
      </c>
      <c r="CZ338">
        <f>0</f>
        <v>0</v>
      </c>
      <c r="DC338" t="s">
        <v>3</v>
      </c>
      <c r="DD338" t="s">
        <v>80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133</v>
      </c>
      <c r="DW338" t="s">
        <v>133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50672987</v>
      </c>
      <c r="EF338">
        <v>3</v>
      </c>
      <c r="EG338" t="s">
        <v>124</v>
      </c>
      <c r="EH338">
        <v>0</v>
      </c>
      <c r="EI338" t="s">
        <v>3</v>
      </c>
      <c r="EJ338">
        <v>2</v>
      </c>
      <c r="EK338">
        <v>108001</v>
      </c>
      <c r="EL338" t="s">
        <v>125</v>
      </c>
      <c r="EM338" t="s">
        <v>126</v>
      </c>
      <c r="EO338" t="s">
        <v>3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FQ338">
        <v>0</v>
      </c>
      <c r="FR338">
        <f t="shared" si="208"/>
        <v>0</v>
      </c>
      <c r="FS338">
        <v>0</v>
      </c>
      <c r="FX338">
        <v>97</v>
      </c>
      <c r="FY338">
        <v>51</v>
      </c>
      <c r="GA338" t="s">
        <v>3</v>
      </c>
      <c r="GD338">
        <v>1</v>
      </c>
      <c r="GF338">
        <v>274903907</v>
      </c>
      <c r="GG338">
        <v>2</v>
      </c>
      <c r="GH338">
        <v>1</v>
      </c>
      <c r="GI338">
        <v>-2</v>
      </c>
      <c r="GJ338">
        <v>0</v>
      </c>
      <c r="GK338">
        <v>0</v>
      </c>
      <c r="GL338">
        <f t="shared" si="209"/>
        <v>0</v>
      </c>
      <c r="GM338">
        <f t="shared" si="210"/>
        <v>0</v>
      </c>
      <c r="GN338" s="9">
        <f t="shared" si="211"/>
        <v>0</v>
      </c>
      <c r="GO338">
        <f t="shared" si="212"/>
        <v>0</v>
      </c>
      <c r="GP338">
        <f t="shared" si="213"/>
        <v>0</v>
      </c>
      <c r="GR338">
        <v>0</v>
      </c>
      <c r="GS338">
        <v>3</v>
      </c>
      <c r="GT338">
        <v>0</v>
      </c>
      <c r="GU338" t="s">
        <v>3</v>
      </c>
      <c r="GV338">
        <f t="shared" si="214"/>
        <v>0</v>
      </c>
      <c r="GW338">
        <v>1</v>
      </c>
      <c r="GX338">
        <f t="shared" si="215"/>
        <v>0</v>
      </c>
      <c r="HA338">
        <v>0</v>
      </c>
      <c r="HB338">
        <v>0</v>
      </c>
      <c r="HC338">
        <f>0</f>
        <v>0</v>
      </c>
      <c r="HE338" t="s">
        <v>3</v>
      </c>
      <c r="HF338" t="s">
        <v>3</v>
      </c>
      <c r="HM338" t="s">
        <v>3</v>
      </c>
      <c r="HN338" t="s">
        <v>128</v>
      </c>
      <c r="HO338" t="s">
        <v>129</v>
      </c>
      <c r="HP338" t="s">
        <v>125</v>
      </c>
      <c r="HQ338" t="s">
        <v>125</v>
      </c>
      <c r="IK338">
        <v>0</v>
      </c>
    </row>
    <row r="339" spans="1:245" x14ac:dyDescent="0.25">
      <c r="A339">
        <v>17</v>
      </c>
      <c r="B339">
        <v>1</v>
      </c>
      <c r="C339">
        <f>ROW(SmtRes!A320)</f>
        <v>320</v>
      </c>
      <c r="D339">
        <f>ROW(EtalonRes!A320)</f>
        <v>320</v>
      </c>
      <c r="E339" t="s">
        <v>227</v>
      </c>
      <c r="F339" t="s">
        <v>214</v>
      </c>
      <c r="G339" t="s">
        <v>215</v>
      </c>
      <c r="H339" t="s">
        <v>106</v>
      </c>
      <c r="I339">
        <v>1</v>
      </c>
      <c r="J339">
        <v>0</v>
      </c>
      <c r="K339">
        <v>1</v>
      </c>
      <c r="O339">
        <f>ROUND(CP339,2)</f>
        <v>1932.46</v>
      </c>
      <c r="P339">
        <f>SUMIF(SmtRes!AQ308:'SmtRes'!AQ320,"=1",SmtRes!DF308:'SmtRes'!DF320)</f>
        <v>0</v>
      </c>
      <c r="Q339">
        <f>SUMIF(SmtRes!AQ308:'SmtRes'!AQ320,"=1",SmtRes!DG308:'SmtRes'!DG320)</f>
        <v>507.88</v>
      </c>
      <c r="R339">
        <f>SUMIF(SmtRes!AQ308:'SmtRes'!AQ320,"=1",SmtRes!DH308:'SmtRes'!DH320)</f>
        <v>344.63</v>
      </c>
      <c r="S339">
        <f>SUMIF(SmtRes!AQ308:'SmtRes'!AQ320,"=1",SmtRes!DI308:'SmtRes'!DI320)</f>
        <v>1079.95</v>
      </c>
      <c r="T339">
        <f t="shared" si="201"/>
        <v>0</v>
      </c>
      <c r="U339">
        <f>SUMIF(SmtRes!AQ308:'SmtRes'!AQ320,"=1",SmtRes!CV308:'SmtRes'!CV320)</f>
        <v>1.806</v>
      </c>
      <c r="V339">
        <f>SUMIF(SmtRes!AQ308:'SmtRes'!AQ320,"=1",SmtRes!CW308:'SmtRes'!CW320)</f>
        <v>0.47299999999999998</v>
      </c>
      <c r="W339">
        <f t="shared" si="202"/>
        <v>0</v>
      </c>
      <c r="X339">
        <f t="shared" si="203"/>
        <v>1381.84</v>
      </c>
      <c r="Y339">
        <f t="shared" si="204"/>
        <v>726.54</v>
      </c>
      <c r="AA339">
        <v>53276774</v>
      </c>
      <c r="AB339">
        <f t="shared" si="205"/>
        <v>1580.885712</v>
      </c>
      <c r="AC339">
        <f>ROUND((0),6)</f>
        <v>0</v>
      </c>
      <c r="AD339">
        <f>ROUND((((SUM(SmtRes!BR308:'SmtRes'!BR320))-(SUM(SmtRes!BS308:'SmtRes'!BS320)))+AE339),6)</f>
        <v>500.933832</v>
      </c>
      <c r="AE339">
        <f>ROUND((SUM(SmtRes!BS308:'SmtRes'!BS320)),6)</f>
        <v>344.63081</v>
      </c>
      <c r="AF339">
        <f>ROUND((SUM(SmtRes!BT308:'SmtRes'!BT320)),6)</f>
        <v>1079.9518800000001</v>
      </c>
      <c r="AG339">
        <f t="shared" si="206"/>
        <v>0</v>
      </c>
      <c r="AH339">
        <f>(SUM(SmtRes!BU308:'SmtRes'!BU320))</f>
        <v>1.806</v>
      </c>
      <c r="AI339">
        <f>(SUM(SmtRes!BV308:'SmtRes'!BV320))</f>
        <v>0.47299999999999998</v>
      </c>
      <c r="AJ339">
        <f t="shared" si="207"/>
        <v>0</v>
      </c>
      <c r="AK339">
        <v>3015.7481309999998</v>
      </c>
      <c r="AL339">
        <v>776.77543100000003</v>
      </c>
      <c r="AM339">
        <v>582.48119999999994</v>
      </c>
      <c r="AN339">
        <v>400.73349999999999</v>
      </c>
      <c r="AO339">
        <v>1255.758</v>
      </c>
      <c r="AP339">
        <v>0</v>
      </c>
      <c r="AQ339">
        <v>2.1</v>
      </c>
      <c r="AR339">
        <v>0.55000000000000004</v>
      </c>
      <c r="AS339">
        <v>0</v>
      </c>
      <c r="AT339">
        <v>97</v>
      </c>
      <c r="AU339">
        <v>51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2</v>
      </c>
      <c r="BJ339" t="s">
        <v>216</v>
      </c>
      <c r="BM339">
        <v>108001</v>
      </c>
      <c r="BN339">
        <v>0</v>
      </c>
      <c r="BO339" t="s">
        <v>3</v>
      </c>
      <c r="BP339">
        <v>0</v>
      </c>
      <c r="BQ339">
        <v>3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97</v>
      </c>
      <c r="CA339">
        <v>51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>(P339+Q339+S339+R339)</f>
        <v>1932.46</v>
      </c>
      <c r="CQ339">
        <f>SUMIF(SmtRes!AQ308:'SmtRes'!AQ320,"=1",SmtRes!AA308:'SmtRes'!AA320)</f>
        <v>315978.72000000003</v>
      </c>
      <c r="CR339">
        <f>SUMIF(SmtRes!AQ308:'SmtRes'!AQ320,"=1",SmtRes!AB308:'SmtRes'!AB320)</f>
        <v>2292.0199999999995</v>
      </c>
      <c r="CS339">
        <f>SUMIF(SmtRes!AQ308:'SmtRes'!AQ320,"=1",SmtRes!AC308:'SmtRes'!AC320)</f>
        <v>1999.21</v>
      </c>
      <c r="CT339">
        <f>SUMIF(SmtRes!AQ308:'SmtRes'!AQ320,"=1",SmtRes!AD308:'SmtRes'!AD320)</f>
        <v>597.98</v>
      </c>
      <c r="CU339">
        <f>AG339</f>
        <v>0</v>
      </c>
      <c r="CV339">
        <f>SUMIF(SmtRes!AQ308:'SmtRes'!AQ320,"=1",SmtRes!BU308:'SmtRes'!BU320)</f>
        <v>1.806</v>
      </c>
      <c r="CW339">
        <f>SUMIF(SmtRes!AQ308:'SmtRes'!AQ320,"=1",SmtRes!BV308:'SmtRes'!BV320)</f>
        <v>0.47299999999999998</v>
      </c>
      <c r="CX339">
        <f>AJ339</f>
        <v>0</v>
      </c>
      <c r="CY339">
        <f>(((S339+R339)*AT339)/100)</f>
        <v>1381.8425999999997</v>
      </c>
      <c r="CZ339">
        <f>(((S339+R339)*AU339)/100)</f>
        <v>726.53579999999999</v>
      </c>
      <c r="DC339" t="s">
        <v>3</v>
      </c>
      <c r="DD339" t="s">
        <v>80</v>
      </c>
      <c r="DE339" t="s">
        <v>111</v>
      </c>
      <c r="DF339" t="s">
        <v>111</v>
      </c>
      <c r="DG339" t="s">
        <v>111</v>
      </c>
      <c r="DH339" t="s">
        <v>3</v>
      </c>
      <c r="DI339" t="s">
        <v>111</v>
      </c>
      <c r="DJ339" t="s">
        <v>111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106</v>
      </c>
      <c r="DW339" t="s">
        <v>106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50672987</v>
      </c>
      <c r="EF339">
        <v>3</v>
      </c>
      <c r="EG339" t="s">
        <v>124</v>
      </c>
      <c r="EH339">
        <v>0</v>
      </c>
      <c r="EI339" t="s">
        <v>3</v>
      </c>
      <c r="EJ339">
        <v>2</v>
      </c>
      <c r="EK339">
        <v>108001</v>
      </c>
      <c r="EL339" t="s">
        <v>125</v>
      </c>
      <c r="EM339" t="s">
        <v>126</v>
      </c>
      <c r="EO339" t="s">
        <v>3</v>
      </c>
      <c r="EQ339">
        <v>1310720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2.1</v>
      </c>
      <c r="EX339">
        <v>0.55000000000000004</v>
      </c>
      <c r="EY339">
        <v>0</v>
      </c>
      <c r="FQ339">
        <v>0</v>
      </c>
      <c r="FR339">
        <f t="shared" si="208"/>
        <v>0</v>
      </c>
      <c r="FS339">
        <v>0</v>
      </c>
      <c r="FX339">
        <v>97</v>
      </c>
      <c r="FY339">
        <v>51</v>
      </c>
      <c r="GA339" t="s">
        <v>3</v>
      </c>
      <c r="GD339">
        <v>1</v>
      </c>
      <c r="GF339">
        <v>459044853</v>
      </c>
      <c r="GG339">
        <v>2</v>
      </c>
      <c r="GH339">
        <v>1</v>
      </c>
      <c r="GI339">
        <v>-2</v>
      </c>
      <c r="GJ339">
        <v>0</v>
      </c>
      <c r="GK339">
        <v>0</v>
      </c>
      <c r="GL339">
        <f t="shared" si="209"/>
        <v>0</v>
      </c>
      <c r="GM339">
        <f t="shared" si="210"/>
        <v>4040.84</v>
      </c>
      <c r="GN339" s="9">
        <f t="shared" si="211"/>
        <v>0</v>
      </c>
      <c r="GO339">
        <f t="shared" si="212"/>
        <v>4040.84</v>
      </c>
      <c r="GP339">
        <f t="shared" si="213"/>
        <v>0</v>
      </c>
      <c r="GR339">
        <v>0</v>
      </c>
      <c r="GS339">
        <v>3</v>
      </c>
      <c r="GT339">
        <v>0</v>
      </c>
      <c r="GU339" t="s">
        <v>3</v>
      </c>
      <c r="GV339">
        <f t="shared" si="214"/>
        <v>0</v>
      </c>
      <c r="GW339">
        <v>1</v>
      </c>
      <c r="GX339">
        <f t="shared" si="215"/>
        <v>0</v>
      </c>
      <c r="HA339">
        <v>0</v>
      </c>
      <c r="HB339">
        <v>0</v>
      </c>
      <c r="HC339">
        <f>GV339*GW339</f>
        <v>0</v>
      </c>
      <c r="HE339" t="s">
        <v>3</v>
      </c>
      <c r="HF339" t="s">
        <v>3</v>
      </c>
      <c r="HM339" t="s">
        <v>3</v>
      </c>
      <c r="HN339" t="s">
        <v>128</v>
      </c>
      <c r="HO339" t="s">
        <v>129</v>
      </c>
      <c r="HP339" t="s">
        <v>125</v>
      </c>
      <c r="HQ339" t="s">
        <v>125</v>
      </c>
      <c r="IK339">
        <v>0</v>
      </c>
    </row>
    <row r="340" spans="1:245" x14ac:dyDescent="0.25">
      <c r="A340">
        <v>18</v>
      </c>
      <c r="B340">
        <v>1</v>
      </c>
      <c r="C340">
        <v>320</v>
      </c>
      <c r="E340" t="s">
        <v>228</v>
      </c>
      <c r="F340" t="s">
        <v>131</v>
      </c>
      <c r="G340" t="s">
        <v>132</v>
      </c>
      <c r="H340" t="s">
        <v>133</v>
      </c>
      <c r="I340">
        <f>J340</f>
        <v>2</v>
      </c>
      <c r="J340">
        <v>2</v>
      </c>
      <c r="K340">
        <v>2</v>
      </c>
      <c r="O340">
        <f>ROUND(P340,2)</f>
        <v>0</v>
      </c>
      <c r="P340">
        <f>ROUND(ROUND((ROUND(SUMIF(SmtRes!AQ308:'SmtRes'!AQ320,"=1",SmtRes!CU308:'SmtRes'!CU320),2)*ROUND(0,7)),2)*I340/100,2)</f>
        <v>0</v>
      </c>
      <c r="Q340">
        <f>ROUND(CR340*I340,2)</f>
        <v>0</v>
      </c>
      <c r="R340">
        <f>ROUND(CS340*I340,2)</f>
        <v>0</v>
      </c>
      <c r="S340">
        <f>ROUND(CT340*I340,2)</f>
        <v>0</v>
      </c>
      <c r="T340">
        <f t="shared" si="201"/>
        <v>0</v>
      </c>
      <c r="U340">
        <f>ROUND(CV340*I340,7)</f>
        <v>0</v>
      </c>
      <c r="V340">
        <f>ROUND(CW340*I340,7)</f>
        <v>0</v>
      </c>
      <c r="W340">
        <f t="shared" si="202"/>
        <v>0</v>
      </c>
      <c r="X340">
        <f t="shared" si="203"/>
        <v>0</v>
      </c>
      <c r="Y340">
        <f t="shared" si="204"/>
        <v>0</v>
      </c>
      <c r="AA340">
        <v>53276774</v>
      </c>
      <c r="AB340">
        <f t="shared" si="205"/>
        <v>0</v>
      </c>
      <c r="AC340">
        <f>ROUND(((ES340*ROUND(0,7))),6)</f>
        <v>0</v>
      </c>
      <c r="AD340">
        <f>ROUND((((ET340)-(EU340))+AE340),6)</f>
        <v>0</v>
      </c>
      <c r="AE340">
        <f>ROUND((EU340),6)</f>
        <v>0</v>
      </c>
      <c r="AF340">
        <f>ROUND((EV340),6)</f>
        <v>0</v>
      </c>
      <c r="AG340">
        <f t="shared" si="206"/>
        <v>0</v>
      </c>
      <c r="AH340">
        <f>(EW340)</f>
        <v>0</v>
      </c>
      <c r="AI340">
        <f>(EX340)</f>
        <v>0</v>
      </c>
      <c r="AJ340">
        <f t="shared" si="207"/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97</v>
      </c>
      <c r="AU340">
        <v>51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2</v>
      </c>
      <c r="BJ340" t="s">
        <v>3</v>
      </c>
      <c r="BM340">
        <v>108001</v>
      </c>
      <c r="BN340">
        <v>0</v>
      </c>
      <c r="BO340" t="s">
        <v>3</v>
      </c>
      <c r="BP340">
        <v>0</v>
      </c>
      <c r="BQ340">
        <v>3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97</v>
      </c>
      <c r="CA340">
        <v>51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>0</f>
        <v>0</v>
      </c>
      <c r="CQ340">
        <f>0</f>
        <v>0</v>
      </c>
      <c r="CR340">
        <f>0</f>
        <v>0</v>
      </c>
      <c r="CS340">
        <f>0</f>
        <v>0</v>
      </c>
      <c r="CT340">
        <f>0</f>
        <v>0</v>
      </c>
      <c r="CU340">
        <f>0</f>
        <v>0</v>
      </c>
      <c r="CV340">
        <f>0</f>
        <v>0</v>
      </c>
      <c r="CW340">
        <f>0</f>
        <v>0</v>
      </c>
      <c r="CX340">
        <f>0</f>
        <v>0</v>
      </c>
      <c r="CY340">
        <f>0</f>
        <v>0</v>
      </c>
      <c r="CZ340">
        <f>0</f>
        <v>0</v>
      </c>
      <c r="DC340" t="s">
        <v>3</v>
      </c>
      <c r="DD340" t="s">
        <v>80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133</v>
      </c>
      <c r="DW340" t="s">
        <v>133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50672987</v>
      </c>
      <c r="EF340">
        <v>3</v>
      </c>
      <c r="EG340" t="s">
        <v>124</v>
      </c>
      <c r="EH340">
        <v>0</v>
      </c>
      <c r="EI340" t="s">
        <v>3</v>
      </c>
      <c r="EJ340">
        <v>2</v>
      </c>
      <c r="EK340">
        <v>108001</v>
      </c>
      <c r="EL340" t="s">
        <v>125</v>
      </c>
      <c r="EM340" t="s">
        <v>126</v>
      </c>
      <c r="EO340" t="s">
        <v>3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FQ340">
        <v>0</v>
      </c>
      <c r="FR340">
        <f t="shared" si="208"/>
        <v>0</v>
      </c>
      <c r="FS340">
        <v>0</v>
      </c>
      <c r="FX340">
        <v>97</v>
      </c>
      <c r="FY340">
        <v>51</v>
      </c>
      <c r="GA340" t="s">
        <v>3</v>
      </c>
      <c r="GD340">
        <v>1</v>
      </c>
      <c r="GF340">
        <v>274903907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si="209"/>
        <v>0</v>
      </c>
      <c r="GM340">
        <f t="shared" si="210"/>
        <v>0</v>
      </c>
      <c r="GN340" s="9">
        <f t="shared" si="211"/>
        <v>0</v>
      </c>
      <c r="GO340">
        <f t="shared" si="212"/>
        <v>0</v>
      </c>
      <c r="GP340">
        <f t="shared" si="213"/>
        <v>0</v>
      </c>
      <c r="GR340">
        <v>0</v>
      </c>
      <c r="GS340">
        <v>3</v>
      </c>
      <c r="GT340">
        <v>0</v>
      </c>
      <c r="GU340" t="s">
        <v>3</v>
      </c>
      <c r="GV340">
        <f t="shared" si="214"/>
        <v>0</v>
      </c>
      <c r="GW340">
        <v>1</v>
      </c>
      <c r="GX340">
        <f t="shared" si="215"/>
        <v>0</v>
      </c>
      <c r="HA340">
        <v>0</v>
      </c>
      <c r="HB340">
        <v>0</v>
      </c>
      <c r="HC340">
        <f>0</f>
        <v>0</v>
      </c>
      <c r="HE340" t="s">
        <v>3</v>
      </c>
      <c r="HF340" t="s">
        <v>3</v>
      </c>
      <c r="HM340" t="s">
        <v>3</v>
      </c>
      <c r="HN340" t="s">
        <v>128</v>
      </c>
      <c r="HO340" t="s">
        <v>129</v>
      </c>
      <c r="HP340" t="s">
        <v>125</v>
      </c>
      <c r="HQ340" t="s">
        <v>125</v>
      </c>
      <c r="IK340">
        <v>0</v>
      </c>
    </row>
    <row r="342" spans="1:245" x14ac:dyDescent="0.25">
      <c r="A342" s="2">
        <v>51</v>
      </c>
      <c r="B342" s="2">
        <f>B327</f>
        <v>1</v>
      </c>
      <c r="C342" s="2">
        <f>A327</f>
        <v>5</v>
      </c>
      <c r="D342" s="2">
        <f>ROW(A327)</f>
        <v>327</v>
      </c>
      <c r="E342" s="2"/>
      <c r="F342" s="2" t="str">
        <f>IF(F327&lt;&gt;"",F327,"")</f>
        <v>Новый подраздел</v>
      </c>
      <c r="G342" s="2" t="str">
        <f>IF(G327&lt;&gt;"",G327,"")</f>
        <v>91.2 Монтаж опорно-стержневой изоляции 10, 35, 110 кВ</v>
      </c>
      <c r="H342" s="2">
        <v>0</v>
      </c>
      <c r="I342" s="2"/>
      <c r="J342" s="2"/>
      <c r="K342" s="2"/>
      <c r="L342" s="2"/>
      <c r="M342" s="2"/>
      <c r="N342" s="2"/>
      <c r="O342" s="2">
        <f t="shared" ref="O342:T342" si="216">ROUND(AB342,2)</f>
        <v>4481.83</v>
      </c>
      <c r="P342" s="2">
        <f t="shared" si="216"/>
        <v>0</v>
      </c>
      <c r="Q342" s="2">
        <f t="shared" si="216"/>
        <v>983.48</v>
      </c>
      <c r="R342" s="2">
        <f t="shared" si="216"/>
        <v>654.47</v>
      </c>
      <c r="S342" s="2">
        <f t="shared" si="216"/>
        <v>2843.88</v>
      </c>
      <c r="T342" s="2">
        <f t="shared" si="216"/>
        <v>0</v>
      </c>
      <c r="U342" s="2">
        <f>AH342</f>
        <v>4.7557999999999998</v>
      </c>
      <c r="V342" s="2">
        <f>AI342</f>
        <v>0.89525999999999994</v>
      </c>
      <c r="W342" s="2">
        <f>ROUND(AJ342,2)</f>
        <v>0</v>
      </c>
      <c r="X342" s="2">
        <f>ROUND(AK342,2)</f>
        <v>3393.4</v>
      </c>
      <c r="Y342" s="2">
        <f>ROUND(AL342,2)</f>
        <v>1784.17</v>
      </c>
      <c r="Z342" s="2"/>
      <c r="AA342" s="2"/>
      <c r="AB342" s="2">
        <f>ROUND(SUMIF(AA331:AA340,"=53276774",O331:O340),2)</f>
        <v>4481.83</v>
      </c>
      <c r="AC342" s="2">
        <f>ROUND(SUMIF(AA331:AA340,"=53276774",P331:P340),2)</f>
        <v>0</v>
      </c>
      <c r="AD342" s="2">
        <f>ROUND(SUMIF(AA331:AA340,"=53276774",Q331:Q340),2)</f>
        <v>983.48</v>
      </c>
      <c r="AE342" s="2">
        <f>ROUND(SUMIF(AA331:AA340,"=53276774",R331:R340),2)</f>
        <v>654.47</v>
      </c>
      <c r="AF342" s="2">
        <f>ROUND(SUMIF(AA331:AA340,"=53276774",S331:S340),2)</f>
        <v>2843.88</v>
      </c>
      <c r="AG342" s="2">
        <f>ROUND(SUMIF(AA331:AA340,"=53276774",T331:T340),2)</f>
        <v>0</v>
      </c>
      <c r="AH342" s="2">
        <f>SUMIF(AA331:AA340,"=53276774",U331:U340)</f>
        <v>4.7557999999999998</v>
      </c>
      <c r="AI342" s="2">
        <f>SUMIF(AA331:AA340,"=53276774",V331:V340)</f>
        <v>0.89525999999999994</v>
      </c>
      <c r="AJ342" s="2">
        <f>ROUND(SUMIF(AA331:AA340,"=53276774",W331:W340),2)</f>
        <v>0</v>
      </c>
      <c r="AK342" s="2">
        <f>ROUND(SUMIF(AA331:AA340,"=53276774",X331:X340),2)</f>
        <v>3393.4</v>
      </c>
      <c r="AL342" s="2">
        <f>ROUND(SUMIF(AA331:AA340,"=53276774",Y331:Y340),2)</f>
        <v>1784.17</v>
      </c>
      <c r="AM342" s="2"/>
      <c r="AN342" s="2"/>
      <c r="AO342" s="2">
        <f t="shared" ref="AO342:BD342" si="217">ROUND(BX342,2)</f>
        <v>0</v>
      </c>
      <c r="AP342" s="2">
        <f t="shared" si="217"/>
        <v>0</v>
      </c>
      <c r="AQ342" s="2">
        <f t="shared" si="217"/>
        <v>0</v>
      </c>
      <c r="AR342" s="2">
        <f t="shared" si="217"/>
        <v>9659.4</v>
      </c>
      <c r="AS342" s="2">
        <f t="shared" si="217"/>
        <v>0</v>
      </c>
      <c r="AT342" s="2">
        <f t="shared" si="217"/>
        <v>9659.4</v>
      </c>
      <c r="AU342" s="2">
        <f t="shared" si="217"/>
        <v>0</v>
      </c>
      <c r="AV342" s="2">
        <f t="shared" si="217"/>
        <v>0</v>
      </c>
      <c r="AW342" s="2">
        <f t="shared" si="217"/>
        <v>0</v>
      </c>
      <c r="AX342" s="2">
        <f t="shared" si="217"/>
        <v>0</v>
      </c>
      <c r="AY342" s="2">
        <f t="shared" si="217"/>
        <v>0</v>
      </c>
      <c r="AZ342" s="2">
        <f t="shared" si="217"/>
        <v>0</v>
      </c>
      <c r="BA342" s="2">
        <f t="shared" si="217"/>
        <v>0</v>
      </c>
      <c r="BB342" s="2">
        <f t="shared" si="217"/>
        <v>0</v>
      </c>
      <c r="BC342" s="2">
        <f t="shared" si="217"/>
        <v>0</v>
      </c>
      <c r="BD342" s="2">
        <f t="shared" si="217"/>
        <v>0</v>
      </c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>
        <f>ROUND(SUMIF(AA331:AA340,"=53276774",FQ331:FQ340),2)</f>
        <v>0</v>
      </c>
      <c r="BY342" s="2">
        <f>ROUND(SUMIF(AA331:AA340,"=53276774",FR331:FR340),2)</f>
        <v>0</v>
      </c>
      <c r="BZ342" s="2">
        <f>ROUND(SUMIF(AA331:AA340,"=53276774",GL331:GL340),2)</f>
        <v>0</v>
      </c>
      <c r="CA342" s="2">
        <f>ROUND(SUMIF(AA331:AA340,"=53276774",GM331:GM340),2)</f>
        <v>9659.4</v>
      </c>
      <c r="CB342" s="2">
        <f>ROUND(SUMIF(AA331:AA340,"=53276774",GN331:GN340),2)</f>
        <v>0</v>
      </c>
      <c r="CC342" s="2">
        <f>ROUND(SUMIF(AA331:AA340,"=53276774",GO331:GO340),2)</f>
        <v>9659.4</v>
      </c>
      <c r="CD342" s="2">
        <f>ROUND(SUMIF(AA331:AA340,"=53276774",GP331:GP340),2)</f>
        <v>0</v>
      </c>
      <c r="CE342" s="2">
        <f>AC342-BX342</f>
        <v>0</v>
      </c>
      <c r="CF342" s="2">
        <f>AC342-BY342</f>
        <v>0</v>
      </c>
      <c r="CG342" s="2">
        <f>BX342-BZ342</f>
        <v>0</v>
      </c>
      <c r="CH342" s="2">
        <f>AC342-BX342-BY342+BZ342</f>
        <v>0</v>
      </c>
      <c r="CI342" s="2">
        <f>BY342-BZ342</f>
        <v>0</v>
      </c>
      <c r="CJ342" s="2">
        <f>ROUND(SUMIF(AA331:AA340,"=53276774",GX331:GX340),2)</f>
        <v>0</v>
      </c>
      <c r="CK342" s="2">
        <f>ROUND(SUMIF(AA331:AA340,"=53276774",GY331:GY340),2)</f>
        <v>0</v>
      </c>
      <c r="CL342" s="2">
        <f>ROUND(SUMIF(AA331:AA340,"=53276774",GZ331:GZ340),2)</f>
        <v>0</v>
      </c>
      <c r="CM342" s="2">
        <f>ROUND(SUMIF(AA331:AA340,"=53276774",HD331:HD340),2)</f>
        <v>0</v>
      </c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10"/>
      <c r="GO342" s="3"/>
      <c r="GP342" s="3"/>
      <c r="GQ342" s="3"/>
      <c r="GR342" s="3"/>
      <c r="GS342" s="3"/>
      <c r="GT342" s="3"/>
      <c r="GU342" s="3"/>
      <c r="GV342" s="3"/>
      <c r="GW342" s="3"/>
      <c r="GX342" s="3">
        <v>0</v>
      </c>
    </row>
    <row r="344" spans="1:245" x14ac:dyDescent="0.25">
      <c r="A344" s="4">
        <v>50</v>
      </c>
      <c r="B344" s="4">
        <v>0</v>
      </c>
      <c r="C344" s="4">
        <v>0</v>
      </c>
      <c r="D344" s="4">
        <v>1</v>
      </c>
      <c r="E344" s="4">
        <v>201</v>
      </c>
      <c r="F344" s="4">
        <f>ROUND(Source!O342,O344)</f>
        <v>4481.83</v>
      </c>
      <c r="G344" s="4" t="s">
        <v>17</v>
      </c>
      <c r="H344" s="4" t="s">
        <v>18</v>
      </c>
      <c r="I344" s="4"/>
      <c r="J344" s="4"/>
      <c r="K344" s="4">
        <v>201</v>
      </c>
      <c r="L344" s="4">
        <v>1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4481.83</v>
      </c>
      <c r="X344" s="4">
        <v>1</v>
      </c>
      <c r="Y344" s="4">
        <v>4481.83</v>
      </c>
      <c r="Z344" s="4"/>
      <c r="AA344" s="4"/>
      <c r="AB344" s="4"/>
    </row>
    <row r="345" spans="1:245" x14ac:dyDescent="0.25">
      <c r="A345" s="4">
        <v>50</v>
      </c>
      <c r="B345" s="4">
        <v>0</v>
      </c>
      <c r="C345" s="4">
        <v>0</v>
      </c>
      <c r="D345" s="4">
        <v>1</v>
      </c>
      <c r="E345" s="4">
        <v>202</v>
      </c>
      <c r="F345" s="4">
        <f>ROUND(Source!P342,O345)</f>
        <v>0</v>
      </c>
      <c r="G345" s="4" t="s">
        <v>19</v>
      </c>
      <c r="H345" s="4" t="s">
        <v>20</v>
      </c>
      <c r="I345" s="4"/>
      <c r="J345" s="4"/>
      <c r="K345" s="4">
        <v>202</v>
      </c>
      <c r="L345" s="4">
        <v>2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45" x14ac:dyDescent="0.25">
      <c r="A346" s="4">
        <v>50</v>
      </c>
      <c r="B346" s="4">
        <v>0</v>
      </c>
      <c r="C346" s="4">
        <v>0</v>
      </c>
      <c r="D346" s="4">
        <v>1</v>
      </c>
      <c r="E346" s="4">
        <v>222</v>
      </c>
      <c r="F346" s="4">
        <f>ROUND(Source!AO342,O346)</f>
        <v>0</v>
      </c>
      <c r="G346" s="4" t="s">
        <v>21</v>
      </c>
      <c r="H346" s="4" t="s">
        <v>22</v>
      </c>
      <c r="I346" s="4"/>
      <c r="J346" s="4"/>
      <c r="K346" s="4">
        <v>222</v>
      </c>
      <c r="L346" s="4">
        <v>3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45" x14ac:dyDescent="0.25">
      <c r="A347" s="4">
        <v>50</v>
      </c>
      <c r="B347" s="4">
        <v>0</v>
      </c>
      <c r="C347" s="4">
        <v>0</v>
      </c>
      <c r="D347" s="4">
        <v>1</v>
      </c>
      <c r="E347" s="4">
        <v>225</v>
      </c>
      <c r="F347" s="4">
        <f>ROUND(Source!AV342,O347)</f>
        <v>0</v>
      </c>
      <c r="G347" s="4" t="s">
        <v>23</v>
      </c>
      <c r="H347" s="4" t="s">
        <v>24</v>
      </c>
      <c r="I347" s="4"/>
      <c r="J347" s="4"/>
      <c r="K347" s="4">
        <v>225</v>
      </c>
      <c r="L347" s="4">
        <v>4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45" x14ac:dyDescent="0.25">
      <c r="A348" s="4">
        <v>50</v>
      </c>
      <c r="B348" s="4">
        <v>0</v>
      </c>
      <c r="C348" s="4">
        <v>0</v>
      </c>
      <c r="D348" s="4">
        <v>1</v>
      </c>
      <c r="E348" s="4">
        <v>226</v>
      </c>
      <c r="F348" s="4">
        <f>ROUND(Source!AW342,O348)</f>
        <v>0</v>
      </c>
      <c r="G348" s="4" t="s">
        <v>25</v>
      </c>
      <c r="H348" s="4" t="s">
        <v>26</v>
      </c>
      <c r="I348" s="4"/>
      <c r="J348" s="4"/>
      <c r="K348" s="4">
        <v>226</v>
      </c>
      <c r="L348" s="4">
        <v>5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45" x14ac:dyDescent="0.25">
      <c r="A349" s="4">
        <v>50</v>
      </c>
      <c r="B349" s="4">
        <v>0</v>
      </c>
      <c r="C349" s="4">
        <v>0</v>
      </c>
      <c r="D349" s="4">
        <v>1</v>
      </c>
      <c r="E349" s="4">
        <v>227</v>
      </c>
      <c r="F349" s="4">
        <f>ROUND(Source!AX342,O349)</f>
        <v>0</v>
      </c>
      <c r="G349" s="4" t="s">
        <v>27</v>
      </c>
      <c r="H349" s="4" t="s">
        <v>28</v>
      </c>
      <c r="I349" s="4"/>
      <c r="J349" s="4"/>
      <c r="K349" s="4">
        <v>227</v>
      </c>
      <c r="L349" s="4">
        <v>6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5">
      <c r="A350" s="4">
        <v>50</v>
      </c>
      <c r="B350" s="4">
        <v>0</v>
      </c>
      <c r="C350" s="4">
        <v>0</v>
      </c>
      <c r="D350" s="4">
        <v>1</v>
      </c>
      <c r="E350" s="4">
        <v>228</v>
      </c>
      <c r="F350" s="4">
        <f>ROUND(Source!AY342,O350)</f>
        <v>0</v>
      </c>
      <c r="G350" s="4" t="s">
        <v>29</v>
      </c>
      <c r="H350" s="4" t="s">
        <v>30</v>
      </c>
      <c r="I350" s="4"/>
      <c r="J350" s="4"/>
      <c r="K350" s="4">
        <v>228</v>
      </c>
      <c r="L350" s="4">
        <v>7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5">
      <c r="A351" s="4">
        <v>50</v>
      </c>
      <c r="B351" s="4">
        <v>0</v>
      </c>
      <c r="C351" s="4">
        <v>0</v>
      </c>
      <c r="D351" s="4">
        <v>1</v>
      </c>
      <c r="E351" s="4">
        <v>216</v>
      </c>
      <c r="F351" s="4">
        <f>ROUND(Source!AP342,O351)</f>
        <v>0</v>
      </c>
      <c r="G351" s="4" t="s">
        <v>31</v>
      </c>
      <c r="H351" s="4" t="s">
        <v>32</v>
      </c>
      <c r="I351" s="4"/>
      <c r="J351" s="4"/>
      <c r="K351" s="4">
        <v>216</v>
      </c>
      <c r="L351" s="4">
        <v>8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5">
      <c r="A352" s="4">
        <v>50</v>
      </c>
      <c r="B352" s="4">
        <v>0</v>
      </c>
      <c r="C352" s="4">
        <v>0</v>
      </c>
      <c r="D352" s="4">
        <v>1</v>
      </c>
      <c r="E352" s="4">
        <v>223</v>
      </c>
      <c r="F352" s="4">
        <f>ROUND(Source!AQ342,O352)</f>
        <v>0</v>
      </c>
      <c r="G352" s="4" t="s">
        <v>33</v>
      </c>
      <c r="H352" s="4" t="s">
        <v>34</v>
      </c>
      <c r="I352" s="4"/>
      <c r="J352" s="4"/>
      <c r="K352" s="4">
        <v>223</v>
      </c>
      <c r="L352" s="4">
        <v>9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5">
      <c r="A353" s="4">
        <v>50</v>
      </c>
      <c r="B353" s="4">
        <v>0</v>
      </c>
      <c r="C353" s="4">
        <v>0</v>
      </c>
      <c r="D353" s="4">
        <v>1</v>
      </c>
      <c r="E353" s="4">
        <v>229</v>
      </c>
      <c r="F353" s="4">
        <f>ROUND(Source!AZ342,O353)</f>
        <v>0</v>
      </c>
      <c r="G353" s="4" t="s">
        <v>35</v>
      </c>
      <c r="H353" s="4" t="s">
        <v>36</v>
      </c>
      <c r="I353" s="4"/>
      <c r="J353" s="4"/>
      <c r="K353" s="4">
        <v>229</v>
      </c>
      <c r="L353" s="4">
        <v>10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203</v>
      </c>
      <c r="F354" s="4">
        <f>ROUND(Source!Q342,O354)</f>
        <v>983.48</v>
      </c>
      <c r="G354" s="4" t="s">
        <v>37</v>
      </c>
      <c r="H354" s="4" t="s">
        <v>38</v>
      </c>
      <c r="I354" s="4"/>
      <c r="J354" s="4"/>
      <c r="K354" s="4">
        <v>203</v>
      </c>
      <c r="L354" s="4">
        <v>11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983.48</v>
      </c>
      <c r="X354" s="4">
        <v>1</v>
      </c>
      <c r="Y354" s="4">
        <v>983.48</v>
      </c>
      <c r="Z354" s="4"/>
      <c r="AA354" s="4"/>
      <c r="AB354" s="4"/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231</v>
      </c>
      <c r="F355" s="4">
        <f>ROUND(Source!BB342,O355)</f>
        <v>0</v>
      </c>
      <c r="G355" s="4" t="s">
        <v>39</v>
      </c>
      <c r="H355" s="4" t="s">
        <v>40</v>
      </c>
      <c r="I355" s="4"/>
      <c r="J355" s="4"/>
      <c r="K355" s="4">
        <v>231</v>
      </c>
      <c r="L355" s="4">
        <v>12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204</v>
      </c>
      <c r="F356" s="4">
        <f>ROUND(Source!R342,O356)</f>
        <v>654.47</v>
      </c>
      <c r="G356" s="4" t="s">
        <v>41</v>
      </c>
      <c r="H356" s="4" t="s">
        <v>42</v>
      </c>
      <c r="I356" s="4"/>
      <c r="J356" s="4"/>
      <c r="K356" s="4">
        <v>204</v>
      </c>
      <c r="L356" s="4">
        <v>13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654.47</v>
      </c>
      <c r="X356" s="4">
        <v>1</v>
      </c>
      <c r="Y356" s="4">
        <v>654.47</v>
      </c>
      <c r="Z356" s="4"/>
      <c r="AA356" s="4"/>
      <c r="AB356" s="4"/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205</v>
      </c>
      <c r="F357" s="4">
        <f>ROUND(Source!S342,O357)</f>
        <v>2843.88</v>
      </c>
      <c r="G357" s="4" t="s">
        <v>43</v>
      </c>
      <c r="H357" s="4" t="s">
        <v>44</v>
      </c>
      <c r="I357" s="4"/>
      <c r="J357" s="4"/>
      <c r="K357" s="4">
        <v>205</v>
      </c>
      <c r="L357" s="4">
        <v>14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2843.88</v>
      </c>
      <c r="X357" s="4">
        <v>1</v>
      </c>
      <c r="Y357" s="4">
        <v>2843.88</v>
      </c>
      <c r="Z357" s="4"/>
      <c r="AA357" s="4"/>
      <c r="AB357" s="4"/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232</v>
      </c>
      <c r="F358" s="4">
        <f>ROUND(Source!BC342,O358)</f>
        <v>0</v>
      </c>
      <c r="G358" s="4" t="s">
        <v>45</v>
      </c>
      <c r="H358" s="4" t="s">
        <v>46</v>
      </c>
      <c r="I358" s="4"/>
      <c r="J358" s="4"/>
      <c r="K358" s="4">
        <v>232</v>
      </c>
      <c r="L358" s="4">
        <v>15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214</v>
      </c>
      <c r="F359" s="4">
        <f>ROUND(Source!AS342,O359)</f>
        <v>0</v>
      </c>
      <c r="G359" s="4" t="s">
        <v>47</v>
      </c>
      <c r="H359" s="4" t="s">
        <v>48</v>
      </c>
      <c r="I359" s="4"/>
      <c r="J359" s="4"/>
      <c r="K359" s="4">
        <v>214</v>
      </c>
      <c r="L359" s="4">
        <v>16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215</v>
      </c>
      <c r="F360" s="4">
        <f>ROUND(Source!AT342,O360)</f>
        <v>9659.4</v>
      </c>
      <c r="G360" s="4" t="s">
        <v>49</v>
      </c>
      <c r="H360" s="4" t="s">
        <v>50</v>
      </c>
      <c r="I360" s="4"/>
      <c r="J360" s="4"/>
      <c r="K360" s="4">
        <v>215</v>
      </c>
      <c r="L360" s="4">
        <v>17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9659.4</v>
      </c>
      <c r="X360" s="4">
        <v>1</v>
      </c>
      <c r="Y360" s="4">
        <v>9659.4</v>
      </c>
      <c r="Z360" s="4"/>
      <c r="AA360" s="4"/>
      <c r="AB360" s="4"/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217</v>
      </c>
      <c r="F361" s="4">
        <f>ROUND(Source!AU342,O361)</f>
        <v>0</v>
      </c>
      <c r="G361" s="4" t="s">
        <v>51</v>
      </c>
      <c r="H361" s="4" t="s">
        <v>52</v>
      </c>
      <c r="I361" s="4"/>
      <c r="J361" s="4"/>
      <c r="K361" s="4">
        <v>217</v>
      </c>
      <c r="L361" s="4">
        <v>18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230</v>
      </c>
      <c r="F362" s="4">
        <f>ROUND(Source!BA342,O362)</f>
        <v>0</v>
      </c>
      <c r="G362" s="4" t="s">
        <v>53</v>
      </c>
      <c r="H362" s="4" t="s">
        <v>54</v>
      </c>
      <c r="I362" s="4"/>
      <c r="J362" s="4"/>
      <c r="K362" s="4">
        <v>230</v>
      </c>
      <c r="L362" s="4">
        <v>19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206</v>
      </c>
      <c r="F363" s="4">
        <f>ROUND(Source!T342,O363)</f>
        <v>0</v>
      </c>
      <c r="G363" s="4" t="s">
        <v>55</v>
      </c>
      <c r="H363" s="4" t="s">
        <v>56</v>
      </c>
      <c r="I363" s="4"/>
      <c r="J363" s="4"/>
      <c r="K363" s="4">
        <v>206</v>
      </c>
      <c r="L363" s="4">
        <v>20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207</v>
      </c>
      <c r="F364" s="4">
        <f>ROUND(Source!U342,O364)</f>
        <v>4.7557999999999998</v>
      </c>
      <c r="G364" s="4" t="s">
        <v>57</v>
      </c>
      <c r="H364" s="4" t="s">
        <v>58</v>
      </c>
      <c r="I364" s="4"/>
      <c r="J364" s="4"/>
      <c r="K364" s="4">
        <v>207</v>
      </c>
      <c r="L364" s="4">
        <v>21</v>
      </c>
      <c r="M364" s="4">
        <v>3</v>
      </c>
      <c r="N364" s="4" t="s">
        <v>3</v>
      </c>
      <c r="O364" s="4">
        <v>7</v>
      </c>
      <c r="P364" s="4"/>
      <c r="Q364" s="4"/>
      <c r="R364" s="4"/>
      <c r="S364" s="4"/>
      <c r="T364" s="4"/>
      <c r="U364" s="4"/>
      <c r="V364" s="4"/>
      <c r="W364" s="4">
        <v>4.7557999999999998</v>
      </c>
      <c r="X364" s="4">
        <v>1</v>
      </c>
      <c r="Y364" s="4">
        <v>4.7557999999999998</v>
      </c>
      <c r="Z364" s="4"/>
      <c r="AA364" s="4"/>
      <c r="AB364" s="4"/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208</v>
      </c>
      <c r="F365" s="4">
        <f>ROUND(Source!V342,O365)</f>
        <v>0.89525999999999994</v>
      </c>
      <c r="G365" s="4" t="s">
        <v>59</v>
      </c>
      <c r="H365" s="4" t="s">
        <v>60</v>
      </c>
      <c r="I365" s="4"/>
      <c r="J365" s="4"/>
      <c r="K365" s="4">
        <v>208</v>
      </c>
      <c r="L365" s="4">
        <v>22</v>
      </c>
      <c r="M365" s="4">
        <v>3</v>
      </c>
      <c r="N365" s="4" t="s">
        <v>3</v>
      </c>
      <c r="O365" s="4">
        <v>7</v>
      </c>
      <c r="P365" s="4"/>
      <c r="Q365" s="4"/>
      <c r="R365" s="4"/>
      <c r="S365" s="4"/>
      <c r="T365" s="4"/>
      <c r="U365" s="4"/>
      <c r="V365" s="4"/>
      <c r="W365" s="4">
        <v>0.89525999999999994</v>
      </c>
      <c r="X365" s="4">
        <v>1</v>
      </c>
      <c r="Y365" s="4">
        <v>0.89525999999999994</v>
      </c>
      <c r="Z365" s="4"/>
      <c r="AA365" s="4"/>
      <c r="AB365" s="4"/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209</v>
      </c>
      <c r="F366" s="4">
        <f>ROUND(Source!W342,O366)</f>
        <v>0</v>
      </c>
      <c r="G366" s="4" t="s">
        <v>61</v>
      </c>
      <c r="H366" s="4" t="s">
        <v>62</v>
      </c>
      <c r="I366" s="4"/>
      <c r="J366" s="4"/>
      <c r="K366" s="4">
        <v>209</v>
      </c>
      <c r="L366" s="4">
        <v>23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233</v>
      </c>
      <c r="F367" s="4">
        <f>ROUND(Source!BD342,O367)</f>
        <v>0</v>
      </c>
      <c r="G367" s="4" t="s">
        <v>63</v>
      </c>
      <c r="H367" s="4" t="s">
        <v>64</v>
      </c>
      <c r="I367" s="4"/>
      <c r="J367" s="4"/>
      <c r="K367" s="4">
        <v>233</v>
      </c>
      <c r="L367" s="4">
        <v>24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210</v>
      </c>
      <c r="F368" s="4">
        <f>ROUND(Source!X342,O368)</f>
        <v>3393.4</v>
      </c>
      <c r="G368" s="4" t="s">
        <v>65</v>
      </c>
      <c r="H368" s="4" t="s">
        <v>66</v>
      </c>
      <c r="I368" s="4"/>
      <c r="J368" s="4"/>
      <c r="K368" s="4">
        <v>210</v>
      </c>
      <c r="L368" s="4">
        <v>25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3393.4</v>
      </c>
      <c r="X368" s="4">
        <v>1</v>
      </c>
      <c r="Y368" s="4">
        <v>3393.4</v>
      </c>
      <c r="Z368" s="4"/>
      <c r="AA368" s="4"/>
      <c r="AB368" s="4"/>
    </row>
    <row r="369" spans="1:206" x14ac:dyDescent="0.25">
      <c r="A369" s="4">
        <v>50</v>
      </c>
      <c r="B369" s="4">
        <v>0</v>
      </c>
      <c r="C369" s="4">
        <v>0</v>
      </c>
      <c r="D369" s="4">
        <v>1</v>
      </c>
      <c r="E369" s="4">
        <v>211</v>
      </c>
      <c r="F369" s="4">
        <f>ROUND(Source!Y342,O369)</f>
        <v>1784.17</v>
      </c>
      <c r="G369" s="4" t="s">
        <v>67</v>
      </c>
      <c r="H369" s="4" t="s">
        <v>68</v>
      </c>
      <c r="I369" s="4"/>
      <c r="J369" s="4"/>
      <c r="K369" s="4">
        <v>211</v>
      </c>
      <c r="L369" s="4">
        <v>26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1784.17</v>
      </c>
      <c r="X369" s="4">
        <v>1</v>
      </c>
      <c r="Y369" s="4">
        <v>1784.17</v>
      </c>
      <c r="Z369" s="4"/>
      <c r="AA369" s="4"/>
      <c r="AB369" s="4"/>
    </row>
    <row r="370" spans="1:206" x14ac:dyDescent="0.25">
      <c r="A370" s="4">
        <v>50</v>
      </c>
      <c r="B370" s="4">
        <v>0</v>
      </c>
      <c r="C370" s="4">
        <v>0</v>
      </c>
      <c r="D370" s="4">
        <v>1</v>
      </c>
      <c r="E370" s="4">
        <v>224</v>
      </c>
      <c r="F370" s="4">
        <f>ROUND(Source!AR342,O370)</f>
        <v>9659.4</v>
      </c>
      <c r="G370" s="4" t="s">
        <v>69</v>
      </c>
      <c r="H370" s="4" t="s">
        <v>70</v>
      </c>
      <c r="I370" s="4"/>
      <c r="J370" s="4"/>
      <c r="K370" s="4">
        <v>224</v>
      </c>
      <c r="L370" s="4">
        <v>27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9659.4</v>
      </c>
      <c r="X370" s="4">
        <v>1</v>
      </c>
      <c r="Y370" s="4">
        <v>9659.4</v>
      </c>
      <c r="Z370" s="4"/>
      <c r="AA370" s="4"/>
      <c r="AB370" s="4"/>
    </row>
    <row r="372" spans="1:206" x14ac:dyDescent="0.25">
      <c r="A372" s="2">
        <v>51</v>
      </c>
      <c r="B372" s="2">
        <f>B278</f>
        <v>1</v>
      </c>
      <c r="C372" s="2">
        <f>A278</f>
        <v>4</v>
      </c>
      <c r="D372" s="2">
        <f>ROW(A278)</f>
        <v>278</v>
      </c>
      <c r="E372" s="2"/>
      <c r="F372" s="2" t="str">
        <f>IF(F278&lt;&gt;"",F278,"")</f>
        <v>Новый раздел</v>
      </c>
      <c r="G372" s="2" t="str">
        <f>IF(G278&lt;&gt;"",G278,"")</f>
        <v>91. Замена опорно-стержневой (подставной) изоляции</v>
      </c>
      <c r="H372" s="2">
        <v>0</v>
      </c>
      <c r="I372" s="2"/>
      <c r="J372" s="2"/>
      <c r="K372" s="2"/>
      <c r="L372" s="2"/>
      <c r="M372" s="2"/>
      <c r="N372" s="2"/>
      <c r="O372" s="2">
        <f t="shared" ref="O372:T372" si="218">ROUND(O297+O342+AB372,2)</f>
        <v>5826.38</v>
      </c>
      <c r="P372" s="2">
        <f t="shared" si="218"/>
        <v>0</v>
      </c>
      <c r="Q372" s="2">
        <f t="shared" si="218"/>
        <v>1278.52</v>
      </c>
      <c r="R372" s="2">
        <f t="shared" si="218"/>
        <v>850.81</v>
      </c>
      <c r="S372" s="2">
        <f t="shared" si="218"/>
        <v>3697.05</v>
      </c>
      <c r="T372" s="2">
        <f t="shared" si="218"/>
        <v>0</v>
      </c>
      <c r="U372" s="2">
        <f>U297+U342+AH372</f>
        <v>6.1825399999999995</v>
      </c>
      <c r="V372" s="2">
        <f>V297+V342+AI372</f>
        <v>1.1638379999999999</v>
      </c>
      <c r="W372" s="2">
        <f>ROUND(W297+W342+AJ372,2)</f>
        <v>0</v>
      </c>
      <c r="X372" s="2">
        <f>ROUND(X297+X342+AK372,2)</f>
        <v>4411.43</v>
      </c>
      <c r="Y372" s="2">
        <f>ROUND(Y297+Y342+AL372,2)</f>
        <v>2319.41</v>
      </c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>
        <f t="shared" ref="AO372:BD372" si="219">ROUND(AO297+AO342+BX372,2)</f>
        <v>0</v>
      </c>
      <c r="AP372" s="2">
        <f t="shared" si="219"/>
        <v>0</v>
      </c>
      <c r="AQ372" s="2">
        <f t="shared" si="219"/>
        <v>0</v>
      </c>
      <c r="AR372" s="2">
        <f t="shared" si="219"/>
        <v>12557.22</v>
      </c>
      <c r="AS372" s="2">
        <f t="shared" si="219"/>
        <v>0</v>
      </c>
      <c r="AT372" s="2">
        <f t="shared" si="219"/>
        <v>12557.22</v>
      </c>
      <c r="AU372" s="2">
        <f t="shared" si="219"/>
        <v>0</v>
      </c>
      <c r="AV372" s="2">
        <f t="shared" si="219"/>
        <v>0</v>
      </c>
      <c r="AW372" s="2">
        <f t="shared" si="219"/>
        <v>0</v>
      </c>
      <c r="AX372" s="2">
        <f t="shared" si="219"/>
        <v>0</v>
      </c>
      <c r="AY372" s="2">
        <f t="shared" si="219"/>
        <v>0</v>
      </c>
      <c r="AZ372" s="2">
        <f t="shared" si="219"/>
        <v>0</v>
      </c>
      <c r="BA372" s="2">
        <f t="shared" si="219"/>
        <v>0</v>
      </c>
      <c r="BB372" s="2">
        <f t="shared" si="219"/>
        <v>0</v>
      </c>
      <c r="BC372" s="2">
        <f t="shared" si="219"/>
        <v>0</v>
      </c>
      <c r="BD372" s="2">
        <f t="shared" si="219"/>
        <v>0</v>
      </c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10"/>
      <c r="GO372" s="3"/>
      <c r="GP372" s="3"/>
      <c r="GQ372" s="3"/>
      <c r="GR372" s="3"/>
      <c r="GS372" s="3"/>
      <c r="GT372" s="3"/>
      <c r="GU372" s="3"/>
      <c r="GV372" s="3"/>
      <c r="GW372" s="3"/>
      <c r="GX372" s="3">
        <v>0</v>
      </c>
    </row>
    <row r="374" spans="1:206" x14ac:dyDescent="0.25">
      <c r="A374" s="4">
        <v>50</v>
      </c>
      <c r="B374" s="4">
        <v>0</v>
      </c>
      <c r="C374" s="4">
        <v>0</v>
      </c>
      <c r="D374" s="4">
        <v>1</v>
      </c>
      <c r="E374" s="4">
        <v>201</v>
      </c>
      <c r="F374" s="4">
        <f>ROUND(Source!O372,O374)</f>
        <v>5826.38</v>
      </c>
      <c r="G374" s="4" t="s">
        <v>17</v>
      </c>
      <c r="H374" s="4" t="s">
        <v>18</v>
      </c>
      <c r="I374" s="4"/>
      <c r="J374" s="4"/>
      <c r="K374" s="4">
        <v>201</v>
      </c>
      <c r="L374" s="4">
        <v>1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5826.38</v>
      </c>
      <c r="X374" s="4">
        <v>1</v>
      </c>
      <c r="Y374" s="4">
        <v>5826.38</v>
      </c>
      <c r="Z374" s="4"/>
      <c r="AA374" s="4"/>
      <c r="AB374" s="4"/>
    </row>
    <row r="375" spans="1:206" x14ac:dyDescent="0.25">
      <c r="A375" s="4">
        <v>50</v>
      </c>
      <c r="B375" s="4">
        <v>0</v>
      </c>
      <c r="C375" s="4">
        <v>0</v>
      </c>
      <c r="D375" s="4">
        <v>1</v>
      </c>
      <c r="E375" s="4">
        <v>202</v>
      </c>
      <c r="F375" s="4">
        <f>ROUND(Source!P372,O375)</f>
        <v>0</v>
      </c>
      <c r="G375" s="4" t="s">
        <v>19</v>
      </c>
      <c r="H375" s="4" t="s">
        <v>20</v>
      </c>
      <c r="I375" s="4"/>
      <c r="J375" s="4"/>
      <c r="K375" s="4">
        <v>202</v>
      </c>
      <c r="L375" s="4">
        <v>2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5">
      <c r="A376" s="4">
        <v>50</v>
      </c>
      <c r="B376" s="4">
        <v>0</v>
      </c>
      <c r="C376" s="4">
        <v>0</v>
      </c>
      <c r="D376" s="4">
        <v>1</v>
      </c>
      <c r="E376" s="4">
        <v>222</v>
      </c>
      <c r="F376" s="4">
        <f>ROUND(Source!AO372,O376)</f>
        <v>0</v>
      </c>
      <c r="G376" s="4" t="s">
        <v>21</v>
      </c>
      <c r="H376" s="4" t="s">
        <v>22</v>
      </c>
      <c r="I376" s="4"/>
      <c r="J376" s="4"/>
      <c r="K376" s="4">
        <v>222</v>
      </c>
      <c r="L376" s="4">
        <v>3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5">
      <c r="A377" s="4">
        <v>50</v>
      </c>
      <c r="B377" s="4">
        <v>0</v>
      </c>
      <c r="C377" s="4">
        <v>0</v>
      </c>
      <c r="D377" s="4">
        <v>1</v>
      </c>
      <c r="E377" s="4">
        <v>225</v>
      </c>
      <c r="F377" s="4">
        <f>ROUND(Source!AV372,O377)</f>
        <v>0</v>
      </c>
      <c r="G377" s="4" t="s">
        <v>23</v>
      </c>
      <c r="H377" s="4" t="s">
        <v>24</v>
      </c>
      <c r="I377" s="4"/>
      <c r="J377" s="4"/>
      <c r="K377" s="4">
        <v>225</v>
      </c>
      <c r="L377" s="4">
        <v>4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5">
      <c r="A378" s="4">
        <v>50</v>
      </c>
      <c r="B378" s="4">
        <v>0</v>
      </c>
      <c r="C378" s="4">
        <v>0</v>
      </c>
      <c r="D378" s="4">
        <v>1</v>
      </c>
      <c r="E378" s="4">
        <v>226</v>
      </c>
      <c r="F378" s="4">
        <f>ROUND(Source!AW372,O378)</f>
        <v>0</v>
      </c>
      <c r="G378" s="4" t="s">
        <v>25</v>
      </c>
      <c r="H378" s="4" t="s">
        <v>26</v>
      </c>
      <c r="I378" s="4"/>
      <c r="J378" s="4"/>
      <c r="K378" s="4">
        <v>226</v>
      </c>
      <c r="L378" s="4">
        <v>5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5">
      <c r="A379" s="4">
        <v>50</v>
      </c>
      <c r="B379" s="4">
        <v>0</v>
      </c>
      <c r="C379" s="4">
        <v>0</v>
      </c>
      <c r="D379" s="4">
        <v>1</v>
      </c>
      <c r="E379" s="4">
        <v>227</v>
      </c>
      <c r="F379" s="4">
        <f>ROUND(Source!AX372,O379)</f>
        <v>0</v>
      </c>
      <c r="G379" s="4" t="s">
        <v>27</v>
      </c>
      <c r="H379" s="4" t="s">
        <v>28</v>
      </c>
      <c r="I379" s="4"/>
      <c r="J379" s="4"/>
      <c r="K379" s="4">
        <v>227</v>
      </c>
      <c r="L379" s="4">
        <v>6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5">
      <c r="A380" s="4">
        <v>50</v>
      </c>
      <c r="B380" s="4">
        <v>0</v>
      </c>
      <c r="C380" s="4">
        <v>0</v>
      </c>
      <c r="D380" s="4">
        <v>1</v>
      </c>
      <c r="E380" s="4">
        <v>228</v>
      </c>
      <c r="F380" s="4">
        <f>ROUND(Source!AY372,O380)</f>
        <v>0</v>
      </c>
      <c r="G380" s="4" t="s">
        <v>29</v>
      </c>
      <c r="H380" s="4" t="s">
        <v>30</v>
      </c>
      <c r="I380" s="4"/>
      <c r="J380" s="4"/>
      <c r="K380" s="4">
        <v>228</v>
      </c>
      <c r="L380" s="4">
        <v>7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5">
      <c r="A381" s="4">
        <v>50</v>
      </c>
      <c r="B381" s="4">
        <v>0</v>
      </c>
      <c r="C381" s="4">
        <v>0</v>
      </c>
      <c r="D381" s="4">
        <v>1</v>
      </c>
      <c r="E381" s="4">
        <v>216</v>
      </c>
      <c r="F381" s="4">
        <f>ROUND(Source!AP372,O381)</f>
        <v>0</v>
      </c>
      <c r="G381" s="4" t="s">
        <v>31</v>
      </c>
      <c r="H381" s="4" t="s">
        <v>32</v>
      </c>
      <c r="I381" s="4"/>
      <c r="J381" s="4"/>
      <c r="K381" s="4">
        <v>216</v>
      </c>
      <c r="L381" s="4">
        <v>8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5">
      <c r="A382" s="4">
        <v>50</v>
      </c>
      <c r="B382" s="4">
        <v>0</v>
      </c>
      <c r="C382" s="4">
        <v>0</v>
      </c>
      <c r="D382" s="4">
        <v>1</v>
      </c>
      <c r="E382" s="4">
        <v>223</v>
      </c>
      <c r="F382" s="4">
        <f>ROUND(Source!AQ372,O382)</f>
        <v>0</v>
      </c>
      <c r="G382" s="4" t="s">
        <v>33</v>
      </c>
      <c r="H382" s="4" t="s">
        <v>34</v>
      </c>
      <c r="I382" s="4"/>
      <c r="J382" s="4"/>
      <c r="K382" s="4">
        <v>223</v>
      </c>
      <c r="L382" s="4">
        <v>9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5">
      <c r="A383" s="4">
        <v>50</v>
      </c>
      <c r="B383" s="4">
        <v>0</v>
      </c>
      <c r="C383" s="4">
        <v>0</v>
      </c>
      <c r="D383" s="4">
        <v>1</v>
      </c>
      <c r="E383" s="4">
        <v>229</v>
      </c>
      <c r="F383" s="4">
        <f>ROUND(Source!AZ372,O383)</f>
        <v>0</v>
      </c>
      <c r="G383" s="4" t="s">
        <v>35</v>
      </c>
      <c r="H383" s="4" t="s">
        <v>36</v>
      </c>
      <c r="I383" s="4"/>
      <c r="J383" s="4"/>
      <c r="K383" s="4">
        <v>229</v>
      </c>
      <c r="L383" s="4">
        <v>10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5">
      <c r="A384" s="4">
        <v>50</v>
      </c>
      <c r="B384" s="4">
        <v>0</v>
      </c>
      <c r="C384" s="4">
        <v>0</v>
      </c>
      <c r="D384" s="4">
        <v>1</v>
      </c>
      <c r="E384" s="4">
        <v>203</v>
      </c>
      <c r="F384" s="4">
        <f>ROUND(Source!Q372,O384)</f>
        <v>1278.52</v>
      </c>
      <c r="G384" s="4" t="s">
        <v>37</v>
      </c>
      <c r="H384" s="4" t="s">
        <v>38</v>
      </c>
      <c r="I384" s="4"/>
      <c r="J384" s="4"/>
      <c r="K384" s="4">
        <v>203</v>
      </c>
      <c r="L384" s="4">
        <v>11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1278.52</v>
      </c>
      <c r="X384" s="4">
        <v>1</v>
      </c>
      <c r="Y384" s="4">
        <v>1278.52</v>
      </c>
      <c r="Z384" s="4"/>
      <c r="AA384" s="4"/>
      <c r="AB384" s="4"/>
    </row>
    <row r="385" spans="1:28" x14ac:dyDescent="0.25">
      <c r="A385" s="4">
        <v>50</v>
      </c>
      <c r="B385" s="4">
        <v>0</v>
      </c>
      <c r="C385" s="4">
        <v>0</v>
      </c>
      <c r="D385" s="4">
        <v>1</v>
      </c>
      <c r="E385" s="4">
        <v>231</v>
      </c>
      <c r="F385" s="4">
        <f>ROUND(Source!BB372,O385)</f>
        <v>0</v>
      </c>
      <c r="G385" s="4" t="s">
        <v>39</v>
      </c>
      <c r="H385" s="4" t="s">
        <v>40</v>
      </c>
      <c r="I385" s="4"/>
      <c r="J385" s="4"/>
      <c r="K385" s="4">
        <v>231</v>
      </c>
      <c r="L385" s="4">
        <v>12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5">
      <c r="A386" s="4">
        <v>50</v>
      </c>
      <c r="B386" s="4">
        <v>0</v>
      </c>
      <c r="C386" s="4">
        <v>0</v>
      </c>
      <c r="D386" s="4">
        <v>1</v>
      </c>
      <c r="E386" s="4">
        <v>204</v>
      </c>
      <c r="F386" s="4">
        <f>ROUND(Source!R372,O386)</f>
        <v>850.81</v>
      </c>
      <c r="G386" s="4" t="s">
        <v>41</v>
      </c>
      <c r="H386" s="4" t="s">
        <v>42</v>
      </c>
      <c r="I386" s="4"/>
      <c r="J386" s="4"/>
      <c r="K386" s="4">
        <v>204</v>
      </c>
      <c r="L386" s="4">
        <v>13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850.81000000000006</v>
      </c>
      <c r="X386" s="4">
        <v>1</v>
      </c>
      <c r="Y386" s="4">
        <v>850.81000000000006</v>
      </c>
      <c r="Z386" s="4"/>
      <c r="AA386" s="4"/>
      <c r="AB386" s="4"/>
    </row>
    <row r="387" spans="1:28" x14ac:dyDescent="0.25">
      <c r="A387" s="4">
        <v>50</v>
      </c>
      <c r="B387" s="4">
        <v>0</v>
      </c>
      <c r="C387" s="4">
        <v>0</v>
      </c>
      <c r="D387" s="4">
        <v>1</v>
      </c>
      <c r="E387" s="4">
        <v>205</v>
      </c>
      <c r="F387" s="4">
        <f>ROUND(Source!S372,O387)</f>
        <v>3697.05</v>
      </c>
      <c r="G387" s="4" t="s">
        <v>43</v>
      </c>
      <c r="H387" s="4" t="s">
        <v>44</v>
      </c>
      <c r="I387" s="4"/>
      <c r="J387" s="4"/>
      <c r="K387" s="4">
        <v>205</v>
      </c>
      <c r="L387" s="4">
        <v>14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3697.05</v>
      </c>
      <c r="X387" s="4">
        <v>1</v>
      </c>
      <c r="Y387" s="4">
        <v>3697.05</v>
      </c>
      <c r="Z387" s="4"/>
      <c r="AA387" s="4"/>
      <c r="AB387" s="4"/>
    </row>
    <row r="388" spans="1:28" x14ac:dyDescent="0.25">
      <c r="A388" s="4">
        <v>50</v>
      </c>
      <c r="B388" s="4">
        <v>0</v>
      </c>
      <c r="C388" s="4">
        <v>0</v>
      </c>
      <c r="D388" s="4">
        <v>1</v>
      </c>
      <c r="E388" s="4">
        <v>232</v>
      </c>
      <c r="F388" s="4">
        <f>ROUND(Source!BC372,O388)</f>
        <v>0</v>
      </c>
      <c r="G388" s="4" t="s">
        <v>45</v>
      </c>
      <c r="H388" s="4" t="s">
        <v>46</v>
      </c>
      <c r="I388" s="4"/>
      <c r="J388" s="4"/>
      <c r="K388" s="4">
        <v>232</v>
      </c>
      <c r="L388" s="4">
        <v>15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5">
      <c r="A389" s="4">
        <v>50</v>
      </c>
      <c r="B389" s="4">
        <v>0</v>
      </c>
      <c r="C389" s="4">
        <v>0</v>
      </c>
      <c r="D389" s="4">
        <v>1</v>
      </c>
      <c r="E389" s="4">
        <v>214</v>
      </c>
      <c r="F389" s="4">
        <f>ROUND(Source!AS372,O389)</f>
        <v>0</v>
      </c>
      <c r="G389" s="4" t="s">
        <v>47</v>
      </c>
      <c r="H389" s="4" t="s">
        <v>48</v>
      </c>
      <c r="I389" s="4"/>
      <c r="J389" s="4"/>
      <c r="K389" s="4">
        <v>214</v>
      </c>
      <c r="L389" s="4">
        <v>16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5">
      <c r="A390" s="4">
        <v>50</v>
      </c>
      <c r="B390" s="4">
        <v>0</v>
      </c>
      <c r="C390" s="4">
        <v>0</v>
      </c>
      <c r="D390" s="4">
        <v>1</v>
      </c>
      <c r="E390" s="4">
        <v>215</v>
      </c>
      <c r="F390" s="4">
        <f>ROUND(Source!AT372,O390)</f>
        <v>12557.22</v>
      </c>
      <c r="G390" s="4" t="s">
        <v>49</v>
      </c>
      <c r="H390" s="4" t="s">
        <v>50</v>
      </c>
      <c r="I390" s="4"/>
      <c r="J390" s="4"/>
      <c r="K390" s="4">
        <v>215</v>
      </c>
      <c r="L390" s="4">
        <v>17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12557.22</v>
      </c>
      <c r="X390" s="4">
        <v>1</v>
      </c>
      <c r="Y390" s="4">
        <v>12557.22</v>
      </c>
      <c r="Z390" s="4"/>
      <c r="AA390" s="4"/>
      <c r="AB390" s="4"/>
    </row>
    <row r="391" spans="1:28" x14ac:dyDescent="0.25">
      <c r="A391" s="4">
        <v>50</v>
      </c>
      <c r="B391" s="4">
        <v>0</v>
      </c>
      <c r="C391" s="4">
        <v>0</v>
      </c>
      <c r="D391" s="4">
        <v>1</v>
      </c>
      <c r="E391" s="4">
        <v>217</v>
      </c>
      <c r="F391" s="4">
        <f>ROUND(Source!AU372,O391)</f>
        <v>0</v>
      </c>
      <c r="G391" s="4" t="s">
        <v>51</v>
      </c>
      <c r="H391" s="4" t="s">
        <v>52</v>
      </c>
      <c r="I391" s="4"/>
      <c r="J391" s="4"/>
      <c r="K391" s="4">
        <v>217</v>
      </c>
      <c r="L391" s="4">
        <v>18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5">
      <c r="A392" s="4">
        <v>50</v>
      </c>
      <c r="B392" s="4">
        <v>0</v>
      </c>
      <c r="C392" s="4">
        <v>0</v>
      </c>
      <c r="D392" s="4">
        <v>1</v>
      </c>
      <c r="E392" s="4">
        <v>230</v>
      </c>
      <c r="F392" s="4">
        <f>ROUND(Source!BA372,O392)</f>
        <v>0</v>
      </c>
      <c r="G392" s="4" t="s">
        <v>53</v>
      </c>
      <c r="H392" s="4" t="s">
        <v>54</v>
      </c>
      <c r="I392" s="4"/>
      <c r="J392" s="4"/>
      <c r="K392" s="4">
        <v>230</v>
      </c>
      <c r="L392" s="4">
        <v>19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5">
      <c r="A393" s="4">
        <v>50</v>
      </c>
      <c r="B393" s="4">
        <v>0</v>
      </c>
      <c r="C393" s="4">
        <v>0</v>
      </c>
      <c r="D393" s="4">
        <v>1</v>
      </c>
      <c r="E393" s="4">
        <v>206</v>
      </c>
      <c r="F393" s="4">
        <f>ROUND(Source!T372,O393)</f>
        <v>0</v>
      </c>
      <c r="G393" s="4" t="s">
        <v>55</v>
      </c>
      <c r="H393" s="4" t="s">
        <v>56</v>
      </c>
      <c r="I393" s="4"/>
      <c r="J393" s="4"/>
      <c r="K393" s="4">
        <v>206</v>
      </c>
      <c r="L393" s="4">
        <v>20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5">
      <c r="A394" s="4">
        <v>50</v>
      </c>
      <c r="B394" s="4">
        <v>0</v>
      </c>
      <c r="C394" s="4">
        <v>0</v>
      </c>
      <c r="D394" s="4">
        <v>1</v>
      </c>
      <c r="E394" s="4">
        <v>207</v>
      </c>
      <c r="F394" s="4">
        <f>ROUND(Source!U372,O394)</f>
        <v>6.1825400000000004</v>
      </c>
      <c r="G394" s="4" t="s">
        <v>57</v>
      </c>
      <c r="H394" s="4" t="s">
        <v>58</v>
      </c>
      <c r="I394" s="4"/>
      <c r="J394" s="4"/>
      <c r="K394" s="4">
        <v>207</v>
      </c>
      <c r="L394" s="4">
        <v>21</v>
      </c>
      <c r="M394" s="4">
        <v>3</v>
      </c>
      <c r="N394" s="4" t="s">
        <v>3</v>
      </c>
      <c r="O394" s="4">
        <v>7</v>
      </c>
      <c r="P394" s="4"/>
      <c r="Q394" s="4"/>
      <c r="R394" s="4"/>
      <c r="S394" s="4"/>
      <c r="T394" s="4"/>
      <c r="U394" s="4"/>
      <c r="V394" s="4"/>
      <c r="W394" s="4">
        <v>6.1825400000000004</v>
      </c>
      <c r="X394" s="4">
        <v>1</v>
      </c>
      <c r="Y394" s="4">
        <v>6.1825400000000004</v>
      </c>
      <c r="Z394" s="4"/>
      <c r="AA394" s="4"/>
      <c r="AB394" s="4"/>
    </row>
    <row r="395" spans="1:28" x14ac:dyDescent="0.25">
      <c r="A395" s="4">
        <v>50</v>
      </c>
      <c r="B395" s="4">
        <v>0</v>
      </c>
      <c r="C395" s="4">
        <v>0</v>
      </c>
      <c r="D395" s="4">
        <v>1</v>
      </c>
      <c r="E395" s="4">
        <v>208</v>
      </c>
      <c r="F395" s="4">
        <f>ROUND(Source!V372,O395)</f>
        <v>1.1638379999999999</v>
      </c>
      <c r="G395" s="4" t="s">
        <v>59</v>
      </c>
      <c r="H395" s="4" t="s">
        <v>60</v>
      </c>
      <c r="I395" s="4"/>
      <c r="J395" s="4"/>
      <c r="K395" s="4">
        <v>208</v>
      </c>
      <c r="L395" s="4">
        <v>22</v>
      </c>
      <c r="M395" s="4">
        <v>3</v>
      </c>
      <c r="N395" s="4" t="s">
        <v>3</v>
      </c>
      <c r="O395" s="4">
        <v>7</v>
      </c>
      <c r="P395" s="4"/>
      <c r="Q395" s="4"/>
      <c r="R395" s="4"/>
      <c r="S395" s="4"/>
      <c r="T395" s="4"/>
      <c r="U395" s="4"/>
      <c r="V395" s="4"/>
      <c r="W395" s="4">
        <v>1.1638379999999999</v>
      </c>
      <c r="X395" s="4">
        <v>1</v>
      </c>
      <c r="Y395" s="4">
        <v>1.1638379999999999</v>
      </c>
      <c r="Z395" s="4"/>
      <c r="AA395" s="4"/>
      <c r="AB395" s="4"/>
    </row>
    <row r="396" spans="1:28" x14ac:dyDescent="0.25">
      <c r="A396" s="4">
        <v>50</v>
      </c>
      <c r="B396" s="4">
        <v>0</v>
      </c>
      <c r="C396" s="4">
        <v>0</v>
      </c>
      <c r="D396" s="4">
        <v>1</v>
      </c>
      <c r="E396" s="4">
        <v>209</v>
      </c>
      <c r="F396" s="4">
        <f>ROUND(Source!W372,O396)</f>
        <v>0</v>
      </c>
      <c r="G396" s="4" t="s">
        <v>61</v>
      </c>
      <c r="H396" s="4" t="s">
        <v>62</v>
      </c>
      <c r="I396" s="4"/>
      <c r="J396" s="4"/>
      <c r="K396" s="4">
        <v>209</v>
      </c>
      <c r="L396" s="4">
        <v>23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5">
      <c r="A397" s="4">
        <v>50</v>
      </c>
      <c r="B397" s="4">
        <v>0</v>
      </c>
      <c r="C397" s="4">
        <v>0</v>
      </c>
      <c r="D397" s="4">
        <v>1</v>
      </c>
      <c r="E397" s="4">
        <v>233</v>
      </c>
      <c r="F397" s="4">
        <f>ROUND(Source!BD372,O397)</f>
        <v>0</v>
      </c>
      <c r="G397" s="4" t="s">
        <v>63</v>
      </c>
      <c r="H397" s="4" t="s">
        <v>64</v>
      </c>
      <c r="I397" s="4"/>
      <c r="J397" s="4"/>
      <c r="K397" s="4">
        <v>233</v>
      </c>
      <c r="L397" s="4">
        <v>24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5">
      <c r="A398" s="4">
        <v>50</v>
      </c>
      <c r="B398" s="4">
        <v>0</v>
      </c>
      <c r="C398" s="4">
        <v>0</v>
      </c>
      <c r="D398" s="4">
        <v>1</v>
      </c>
      <c r="E398" s="4">
        <v>210</v>
      </c>
      <c r="F398" s="4">
        <f>ROUND(Source!X372,O398)</f>
        <v>4411.43</v>
      </c>
      <c r="G398" s="4" t="s">
        <v>65</v>
      </c>
      <c r="H398" s="4" t="s">
        <v>66</v>
      </c>
      <c r="I398" s="4"/>
      <c r="J398" s="4"/>
      <c r="K398" s="4">
        <v>210</v>
      </c>
      <c r="L398" s="4">
        <v>25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4411.43</v>
      </c>
      <c r="X398" s="4">
        <v>1</v>
      </c>
      <c r="Y398" s="4">
        <v>4411.43</v>
      </c>
      <c r="Z398" s="4"/>
      <c r="AA398" s="4"/>
      <c r="AB398" s="4"/>
    </row>
    <row r="399" spans="1:28" x14ac:dyDescent="0.25">
      <c r="A399" s="4">
        <v>50</v>
      </c>
      <c r="B399" s="4">
        <v>0</v>
      </c>
      <c r="C399" s="4">
        <v>0</v>
      </c>
      <c r="D399" s="4">
        <v>1</v>
      </c>
      <c r="E399" s="4">
        <v>211</v>
      </c>
      <c r="F399" s="4">
        <f>ROUND(Source!Y372,O399)</f>
        <v>2319.41</v>
      </c>
      <c r="G399" s="4" t="s">
        <v>67</v>
      </c>
      <c r="H399" s="4" t="s">
        <v>68</v>
      </c>
      <c r="I399" s="4"/>
      <c r="J399" s="4"/>
      <c r="K399" s="4">
        <v>211</v>
      </c>
      <c r="L399" s="4">
        <v>26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2319.41</v>
      </c>
      <c r="X399" s="4">
        <v>1</v>
      </c>
      <c r="Y399" s="4">
        <v>2319.41</v>
      </c>
      <c r="Z399" s="4"/>
      <c r="AA399" s="4"/>
      <c r="AB399" s="4"/>
    </row>
    <row r="400" spans="1:28" x14ac:dyDescent="0.25">
      <c r="A400" s="4">
        <v>50</v>
      </c>
      <c r="B400" s="4">
        <v>0</v>
      </c>
      <c r="C400" s="4">
        <v>0</v>
      </c>
      <c r="D400" s="4">
        <v>1</v>
      </c>
      <c r="E400" s="4">
        <v>224</v>
      </c>
      <c r="F400" s="4">
        <f>ROUND(Source!AR372,O400)</f>
        <v>12557.22</v>
      </c>
      <c r="G400" s="4" t="s">
        <v>69</v>
      </c>
      <c r="H400" s="4" t="s">
        <v>70</v>
      </c>
      <c r="I400" s="4"/>
      <c r="J400" s="4"/>
      <c r="K400" s="4">
        <v>224</v>
      </c>
      <c r="L400" s="4">
        <v>27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12557.220000000001</v>
      </c>
      <c r="X400" s="4">
        <v>1</v>
      </c>
      <c r="Y400" s="4">
        <v>12557.220000000001</v>
      </c>
      <c r="Z400" s="4"/>
      <c r="AA400" s="4"/>
      <c r="AB400" s="4"/>
    </row>
    <row r="402" spans="1:206" x14ac:dyDescent="0.25">
      <c r="A402" s="1">
        <v>4</v>
      </c>
      <c r="B402" s="1">
        <v>1</v>
      </c>
      <c r="C402" s="1"/>
      <c r="D402" s="1">
        <f>ROW(A406)</f>
        <v>406</v>
      </c>
      <c r="E402" s="1"/>
      <c r="F402" s="1" t="s">
        <v>15</v>
      </c>
      <c r="G402" s="1" t="s">
        <v>229</v>
      </c>
      <c r="H402" s="1" t="s">
        <v>3</v>
      </c>
      <c r="I402" s="1">
        <v>0</v>
      </c>
      <c r="J402" s="1"/>
      <c r="K402" s="1">
        <v>-1</v>
      </c>
      <c r="L402" s="1"/>
      <c r="M402" s="1" t="s">
        <v>3</v>
      </c>
      <c r="N402" s="1"/>
      <c r="O402" s="1"/>
      <c r="P402" s="1"/>
      <c r="Q402" s="1"/>
      <c r="R402" s="1"/>
      <c r="S402" s="1">
        <v>0</v>
      </c>
      <c r="T402" s="1"/>
      <c r="U402" s="1" t="s">
        <v>3</v>
      </c>
      <c r="V402" s="1">
        <v>0</v>
      </c>
      <c r="W402" s="1"/>
      <c r="X402" s="1"/>
      <c r="Y402" s="1"/>
      <c r="Z402" s="1"/>
      <c r="AA402" s="1"/>
      <c r="AB402" s="1" t="s">
        <v>3</v>
      </c>
      <c r="AC402" s="1" t="s">
        <v>3</v>
      </c>
      <c r="AD402" s="1" t="s">
        <v>3</v>
      </c>
      <c r="AE402" s="1" t="s">
        <v>3</v>
      </c>
      <c r="AF402" s="1" t="s">
        <v>3</v>
      </c>
      <c r="AG402" s="1" t="s">
        <v>3</v>
      </c>
      <c r="AH402" s="1"/>
      <c r="AI402" s="1"/>
      <c r="AJ402" s="1"/>
      <c r="AK402" s="1"/>
      <c r="AL402" s="1"/>
      <c r="AM402" s="1"/>
      <c r="AN402" s="1"/>
      <c r="AO402" s="1"/>
      <c r="AP402" s="1" t="s">
        <v>3</v>
      </c>
      <c r="AQ402" s="1" t="s">
        <v>3</v>
      </c>
      <c r="AR402" s="1" t="s">
        <v>3</v>
      </c>
      <c r="AS402" s="1"/>
      <c r="AT402" s="1"/>
      <c r="AU402" s="1"/>
      <c r="AV402" s="1"/>
      <c r="AW402" s="1"/>
      <c r="AX402" s="1"/>
      <c r="AY402" s="1"/>
      <c r="AZ402" s="1" t="s">
        <v>3</v>
      </c>
      <c r="BA402" s="1"/>
      <c r="BB402" s="1" t="s">
        <v>3</v>
      </c>
      <c r="BC402" s="1" t="s">
        <v>3</v>
      </c>
      <c r="BD402" s="1" t="s">
        <v>3</v>
      </c>
      <c r="BE402" s="1" t="s">
        <v>3</v>
      </c>
      <c r="BF402" s="1" t="s">
        <v>3</v>
      </c>
      <c r="BG402" s="1" t="s">
        <v>3</v>
      </c>
      <c r="BH402" s="1" t="s">
        <v>3</v>
      </c>
      <c r="BI402" s="1" t="s">
        <v>3</v>
      </c>
      <c r="BJ402" s="1" t="s">
        <v>3</v>
      </c>
      <c r="BK402" s="1" t="s">
        <v>3</v>
      </c>
      <c r="BL402" s="1" t="s">
        <v>3</v>
      </c>
      <c r="BM402" s="1" t="s">
        <v>3</v>
      </c>
      <c r="BN402" s="1" t="s">
        <v>3</v>
      </c>
      <c r="BO402" s="1" t="s">
        <v>3</v>
      </c>
      <c r="BP402" s="1" t="s">
        <v>3</v>
      </c>
      <c r="BQ402" s="1"/>
      <c r="BR402" s="1"/>
      <c r="BS402" s="1"/>
      <c r="BT402" s="1"/>
      <c r="BU402" s="1"/>
      <c r="BV402" s="1"/>
      <c r="BW402" s="1"/>
      <c r="BX402" s="1">
        <v>0</v>
      </c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>
        <v>0</v>
      </c>
    </row>
    <row r="404" spans="1:206" x14ac:dyDescent="0.25">
      <c r="A404" s="2">
        <v>52</v>
      </c>
      <c r="B404" s="2">
        <f t="shared" ref="B404:G404" si="220">B406</f>
        <v>1</v>
      </c>
      <c r="C404" s="2">
        <f t="shared" si="220"/>
        <v>4</v>
      </c>
      <c r="D404" s="2">
        <f t="shared" si="220"/>
        <v>402</v>
      </c>
      <c r="E404" s="2">
        <f t="shared" si="220"/>
        <v>0</v>
      </c>
      <c r="F404" s="2" t="str">
        <f t="shared" si="220"/>
        <v>Новый раздел</v>
      </c>
      <c r="G404" s="2" t="str">
        <f t="shared" si="220"/>
        <v>№7: Такелажные работы крупногабаритного оборудования</v>
      </c>
      <c r="H404" s="2"/>
      <c r="I404" s="2"/>
      <c r="J404" s="2"/>
      <c r="K404" s="2"/>
      <c r="L404" s="2"/>
      <c r="M404" s="2"/>
      <c r="N404" s="2"/>
      <c r="O404" s="2">
        <f t="shared" ref="O404:AT404" si="221">O406</f>
        <v>0</v>
      </c>
      <c r="P404" s="2">
        <f t="shared" si="221"/>
        <v>0</v>
      </c>
      <c r="Q404" s="2">
        <f t="shared" si="221"/>
        <v>0</v>
      </c>
      <c r="R404" s="2">
        <f t="shared" si="221"/>
        <v>0</v>
      </c>
      <c r="S404" s="2">
        <f t="shared" si="221"/>
        <v>0</v>
      </c>
      <c r="T404" s="2">
        <f t="shared" si="221"/>
        <v>0</v>
      </c>
      <c r="U404" s="2">
        <f t="shared" si="221"/>
        <v>0</v>
      </c>
      <c r="V404" s="2">
        <f t="shared" si="221"/>
        <v>0</v>
      </c>
      <c r="W404" s="2">
        <f t="shared" si="221"/>
        <v>0</v>
      </c>
      <c r="X404" s="2">
        <f t="shared" si="221"/>
        <v>0</v>
      </c>
      <c r="Y404" s="2">
        <f t="shared" si="221"/>
        <v>0</v>
      </c>
      <c r="Z404" s="2">
        <f t="shared" si="221"/>
        <v>0</v>
      </c>
      <c r="AA404" s="2">
        <f t="shared" si="221"/>
        <v>0</v>
      </c>
      <c r="AB404" s="2">
        <f t="shared" si="221"/>
        <v>0</v>
      </c>
      <c r="AC404" s="2">
        <f t="shared" si="221"/>
        <v>0</v>
      </c>
      <c r="AD404" s="2">
        <f t="shared" si="221"/>
        <v>0</v>
      </c>
      <c r="AE404" s="2">
        <f t="shared" si="221"/>
        <v>0</v>
      </c>
      <c r="AF404" s="2">
        <f t="shared" si="221"/>
        <v>0</v>
      </c>
      <c r="AG404" s="2">
        <f t="shared" si="221"/>
        <v>0</v>
      </c>
      <c r="AH404" s="2">
        <f t="shared" si="221"/>
        <v>0</v>
      </c>
      <c r="AI404" s="2">
        <f t="shared" si="221"/>
        <v>0</v>
      </c>
      <c r="AJ404" s="2">
        <f t="shared" si="221"/>
        <v>0</v>
      </c>
      <c r="AK404" s="2">
        <f t="shared" si="221"/>
        <v>0</v>
      </c>
      <c r="AL404" s="2">
        <f t="shared" si="221"/>
        <v>0</v>
      </c>
      <c r="AM404" s="2">
        <f t="shared" si="221"/>
        <v>0</v>
      </c>
      <c r="AN404" s="2">
        <f t="shared" si="221"/>
        <v>0</v>
      </c>
      <c r="AO404" s="2">
        <f t="shared" si="221"/>
        <v>0</v>
      </c>
      <c r="AP404" s="2">
        <f t="shared" si="221"/>
        <v>0</v>
      </c>
      <c r="AQ404" s="2">
        <f t="shared" si="221"/>
        <v>0</v>
      </c>
      <c r="AR404" s="2">
        <f t="shared" si="221"/>
        <v>0</v>
      </c>
      <c r="AS404" s="2">
        <f t="shared" si="221"/>
        <v>0</v>
      </c>
      <c r="AT404" s="2">
        <f t="shared" si="221"/>
        <v>0</v>
      </c>
      <c r="AU404" s="2">
        <f t="shared" ref="AU404:BZ404" si="222">AU406</f>
        <v>0</v>
      </c>
      <c r="AV404" s="2">
        <f t="shared" si="222"/>
        <v>0</v>
      </c>
      <c r="AW404" s="2">
        <f t="shared" si="222"/>
        <v>0</v>
      </c>
      <c r="AX404" s="2">
        <f t="shared" si="222"/>
        <v>0</v>
      </c>
      <c r="AY404" s="2">
        <f t="shared" si="222"/>
        <v>0</v>
      </c>
      <c r="AZ404" s="2">
        <f t="shared" si="222"/>
        <v>0</v>
      </c>
      <c r="BA404" s="2">
        <f t="shared" si="222"/>
        <v>0</v>
      </c>
      <c r="BB404" s="2">
        <f t="shared" si="222"/>
        <v>0</v>
      </c>
      <c r="BC404" s="2">
        <f t="shared" si="222"/>
        <v>0</v>
      </c>
      <c r="BD404" s="2">
        <f t="shared" si="222"/>
        <v>0</v>
      </c>
      <c r="BE404" s="2">
        <f t="shared" si="222"/>
        <v>0</v>
      </c>
      <c r="BF404" s="2">
        <f t="shared" si="222"/>
        <v>0</v>
      </c>
      <c r="BG404" s="2">
        <f t="shared" si="222"/>
        <v>0</v>
      </c>
      <c r="BH404" s="2">
        <f t="shared" si="222"/>
        <v>0</v>
      </c>
      <c r="BI404" s="2">
        <f t="shared" si="222"/>
        <v>0</v>
      </c>
      <c r="BJ404" s="2">
        <f t="shared" si="222"/>
        <v>0</v>
      </c>
      <c r="BK404" s="2">
        <f t="shared" si="222"/>
        <v>0</v>
      </c>
      <c r="BL404" s="2">
        <f t="shared" si="222"/>
        <v>0</v>
      </c>
      <c r="BM404" s="2">
        <f t="shared" si="222"/>
        <v>0</v>
      </c>
      <c r="BN404" s="2">
        <f t="shared" si="222"/>
        <v>0</v>
      </c>
      <c r="BO404" s="2">
        <f t="shared" si="222"/>
        <v>0</v>
      </c>
      <c r="BP404" s="2">
        <f t="shared" si="222"/>
        <v>0</v>
      </c>
      <c r="BQ404" s="2">
        <f t="shared" si="222"/>
        <v>0</v>
      </c>
      <c r="BR404" s="2">
        <f t="shared" si="222"/>
        <v>0</v>
      </c>
      <c r="BS404" s="2">
        <f t="shared" si="222"/>
        <v>0</v>
      </c>
      <c r="BT404" s="2">
        <f t="shared" si="222"/>
        <v>0</v>
      </c>
      <c r="BU404" s="2">
        <f t="shared" si="222"/>
        <v>0</v>
      </c>
      <c r="BV404" s="2">
        <f t="shared" si="222"/>
        <v>0</v>
      </c>
      <c r="BW404" s="2">
        <f t="shared" si="222"/>
        <v>0</v>
      </c>
      <c r="BX404" s="2">
        <f t="shared" si="222"/>
        <v>0</v>
      </c>
      <c r="BY404" s="2">
        <f t="shared" si="222"/>
        <v>0</v>
      </c>
      <c r="BZ404" s="2">
        <f t="shared" si="222"/>
        <v>0</v>
      </c>
      <c r="CA404" s="2">
        <f t="shared" ref="CA404:DF404" si="223">CA406</f>
        <v>0</v>
      </c>
      <c r="CB404" s="2">
        <f t="shared" si="223"/>
        <v>0</v>
      </c>
      <c r="CC404" s="2">
        <f t="shared" si="223"/>
        <v>0</v>
      </c>
      <c r="CD404" s="2">
        <f t="shared" si="223"/>
        <v>0</v>
      </c>
      <c r="CE404" s="2">
        <f t="shared" si="223"/>
        <v>0</v>
      </c>
      <c r="CF404" s="2">
        <f t="shared" si="223"/>
        <v>0</v>
      </c>
      <c r="CG404" s="2">
        <f t="shared" si="223"/>
        <v>0</v>
      </c>
      <c r="CH404" s="2">
        <f t="shared" si="223"/>
        <v>0</v>
      </c>
      <c r="CI404" s="2">
        <f t="shared" si="223"/>
        <v>0</v>
      </c>
      <c r="CJ404" s="2">
        <f t="shared" si="223"/>
        <v>0</v>
      </c>
      <c r="CK404" s="2">
        <f t="shared" si="223"/>
        <v>0</v>
      </c>
      <c r="CL404" s="2">
        <f t="shared" si="223"/>
        <v>0</v>
      </c>
      <c r="CM404" s="2">
        <f t="shared" si="223"/>
        <v>0</v>
      </c>
      <c r="CN404" s="2">
        <f t="shared" si="223"/>
        <v>0</v>
      </c>
      <c r="CO404" s="2">
        <f t="shared" si="223"/>
        <v>0</v>
      </c>
      <c r="CP404" s="2">
        <f t="shared" si="223"/>
        <v>0</v>
      </c>
      <c r="CQ404" s="2">
        <f t="shared" si="223"/>
        <v>0</v>
      </c>
      <c r="CR404" s="2">
        <f t="shared" si="223"/>
        <v>0</v>
      </c>
      <c r="CS404" s="2">
        <f t="shared" si="223"/>
        <v>0</v>
      </c>
      <c r="CT404" s="2">
        <f t="shared" si="223"/>
        <v>0</v>
      </c>
      <c r="CU404" s="2">
        <f t="shared" si="223"/>
        <v>0</v>
      </c>
      <c r="CV404" s="2">
        <f t="shared" si="223"/>
        <v>0</v>
      </c>
      <c r="CW404" s="2">
        <f t="shared" si="223"/>
        <v>0</v>
      </c>
      <c r="CX404" s="2">
        <f t="shared" si="223"/>
        <v>0</v>
      </c>
      <c r="CY404" s="2">
        <f t="shared" si="223"/>
        <v>0</v>
      </c>
      <c r="CZ404" s="2">
        <f t="shared" si="223"/>
        <v>0</v>
      </c>
      <c r="DA404" s="2">
        <f t="shared" si="223"/>
        <v>0</v>
      </c>
      <c r="DB404" s="2">
        <f t="shared" si="223"/>
        <v>0</v>
      </c>
      <c r="DC404" s="2">
        <f t="shared" si="223"/>
        <v>0</v>
      </c>
      <c r="DD404" s="2">
        <f t="shared" si="223"/>
        <v>0</v>
      </c>
      <c r="DE404" s="2">
        <f t="shared" si="223"/>
        <v>0</v>
      </c>
      <c r="DF404" s="2">
        <f t="shared" si="223"/>
        <v>0</v>
      </c>
      <c r="DG404" s="3">
        <f t="shared" ref="DG404:EL404" si="224">DG406</f>
        <v>0</v>
      </c>
      <c r="DH404" s="3">
        <f t="shared" si="224"/>
        <v>0</v>
      </c>
      <c r="DI404" s="3">
        <f t="shared" si="224"/>
        <v>0</v>
      </c>
      <c r="DJ404" s="3">
        <f t="shared" si="224"/>
        <v>0</v>
      </c>
      <c r="DK404" s="3">
        <f t="shared" si="224"/>
        <v>0</v>
      </c>
      <c r="DL404" s="3">
        <f t="shared" si="224"/>
        <v>0</v>
      </c>
      <c r="DM404" s="3">
        <f t="shared" si="224"/>
        <v>0</v>
      </c>
      <c r="DN404" s="3">
        <f t="shared" si="224"/>
        <v>0</v>
      </c>
      <c r="DO404" s="3">
        <f t="shared" si="224"/>
        <v>0</v>
      </c>
      <c r="DP404" s="3">
        <f t="shared" si="224"/>
        <v>0</v>
      </c>
      <c r="DQ404" s="3">
        <f t="shared" si="224"/>
        <v>0</v>
      </c>
      <c r="DR404" s="3">
        <f t="shared" si="224"/>
        <v>0</v>
      </c>
      <c r="DS404" s="3">
        <f t="shared" si="224"/>
        <v>0</v>
      </c>
      <c r="DT404" s="3">
        <f t="shared" si="224"/>
        <v>0</v>
      </c>
      <c r="DU404" s="3">
        <f t="shared" si="224"/>
        <v>0</v>
      </c>
      <c r="DV404" s="3">
        <f t="shared" si="224"/>
        <v>0</v>
      </c>
      <c r="DW404" s="3">
        <f t="shared" si="224"/>
        <v>0</v>
      </c>
      <c r="DX404" s="3">
        <f t="shared" si="224"/>
        <v>0</v>
      </c>
      <c r="DY404" s="3">
        <f t="shared" si="224"/>
        <v>0</v>
      </c>
      <c r="DZ404" s="3">
        <f t="shared" si="224"/>
        <v>0</v>
      </c>
      <c r="EA404" s="3">
        <f t="shared" si="224"/>
        <v>0</v>
      </c>
      <c r="EB404" s="3">
        <f t="shared" si="224"/>
        <v>0</v>
      </c>
      <c r="EC404" s="3">
        <f t="shared" si="224"/>
        <v>0</v>
      </c>
      <c r="ED404" s="3">
        <f t="shared" si="224"/>
        <v>0</v>
      </c>
      <c r="EE404" s="3">
        <f t="shared" si="224"/>
        <v>0</v>
      </c>
      <c r="EF404" s="3">
        <f t="shared" si="224"/>
        <v>0</v>
      </c>
      <c r="EG404" s="3">
        <f t="shared" si="224"/>
        <v>0</v>
      </c>
      <c r="EH404" s="3">
        <f t="shared" si="224"/>
        <v>0</v>
      </c>
      <c r="EI404" s="3">
        <f t="shared" si="224"/>
        <v>0</v>
      </c>
      <c r="EJ404" s="3">
        <f t="shared" si="224"/>
        <v>0</v>
      </c>
      <c r="EK404" s="3">
        <f t="shared" si="224"/>
        <v>0</v>
      </c>
      <c r="EL404" s="3">
        <f t="shared" si="224"/>
        <v>0</v>
      </c>
      <c r="EM404" s="3">
        <f t="shared" ref="EM404:FR404" si="225">EM406</f>
        <v>0</v>
      </c>
      <c r="EN404" s="3">
        <f t="shared" si="225"/>
        <v>0</v>
      </c>
      <c r="EO404" s="3">
        <f t="shared" si="225"/>
        <v>0</v>
      </c>
      <c r="EP404" s="3">
        <f t="shared" si="225"/>
        <v>0</v>
      </c>
      <c r="EQ404" s="3">
        <f t="shared" si="225"/>
        <v>0</v>
      </c>
      <c r="ER404" s="3">
        <f t="shared" si="225"/>
        <v>0</v>
      </c>
      <c r="ES404" s="3">
        <f t="shared" si="225"/>
        <v>0</v>
      </c>
      <c r="ET404" s="3">
        <f t="shared" si="225"/>
        <v>0</v>
      </c>
      <c r="EU404" s="3">
        <f t="shared" si="225"/>
        <v>0</v>
      </c>
      <c r="EV404" s="3">
        <f t="shared" si="225"/>
        <v>0</v>
      </c>
      <c r="EW404" s="3">
        <f t="shared" si="225"/>
        <v>0</v>
      </c>
      <c r="EX404" s="3">
        <f t="shared" si="225"/>
        <v>0</v>
      </c>
      <c r="EY404" s="3">
        <f t="shared" si="225"/>
        <v>0</v>
      </c>
      <c r="EZ404" s="3">
        <f t="shared" si="225"/>
        <v>0</v>
      </c>
      <c r="FA404" s="3">
        <f t="shared" si="225"/>
        <v>0</v>
      </c>
      <c r="FB404" s="3">
        <f t="shared" si="225"/>
        <v>0</v>
      </c>
      <c r="FC404" s="3">
        <f t="shared" si="225"/>
        <v>0</v>
      </c>
      <c r="FD404" s="3">
        <f t="shared" si="225"/>
        <v>0</v>
      </c>
      <c r="FE404" s="3">
        <f t="shared" si="225"/>
        <v>0</v>
      </c>
      <c r="FF404" s="3">
        <f t="shared" si="225"/>
        <v>0</v>
      </c>
      <c r="FG404" s="3">
        <f t="shared" si="225"/>
        <v>0</v>
      </c>
      <c r="FH404" s="3">
        <f t="shared" si="225"/>
        <v>0</v>
      </c>
      <c r="FI404" s="3">
        <f t="shared" si="225"/>
        <v>0</v>
      </c>
      <c r="FJ404" s="3">
        <f t="shared" si="225"/>
        <v>0</v>
      </c>
      <c r="FK404" s="3">
        <f t="shared" si="225"/>
        <v>0</v>
      </c>
      <c r="FL404" s="3">
        <f t="shared" si="225"/>
        <v>0</v>
      </c>
      <c r="FM404" s="3">
        <f t="shared" si="225"/>
        <v>0</v>
      </c>
      <c r="FN404" s="3">
        <f t="shared" si="225"/>
        <v>0</v>
      </c>
      <c r="FO404" s="3">
        <f t="shared" si="225"/>
        <v>0</v>
      </c>
      <c r="FP404" s="3">
        <f t="shared" si="225"/>
        <v>0</v>
      </c>
      <c r="FQ404" s="3">
        <f t="shared" si="225"/>
        <v>0</v>
      </c>
      <c r="FR404" s="3">
        <f t="shared" si="225"/>
        <v>0</v>
      </c>
      <c r="FS404" s="3">
        <f t="shared" ref="FS404:GX404" si="226">FS406</f>
        <v>0</v>
      </c>
      <c r="FT404" s="3">
        <f t="shared" si="226"/>
        <v>0</v>
      </c>
      <c r="FU404" s="3">
        <f t="shared" si="226"/>
        <v>0</v>
      </c>
      <c r="FV404" s="3">
        <f t="shared" si="226"/>
        <v>0</v>
      </c>
      <c r="FW404" s="3">
        <f t="shared" si="226"/>
        <v>0</v>
      </c>
      <c r="FX404" s="3">
        <f t="shared" si="226"/>
        <v>0</v>
      </c>
      <c r="FY404" s="3">
        <f t="shared" si="226"/>
        <v>0</v>
      </c>
      <c r="FZ404" s="3">
        <f t="shared" si="226"/>
        <v>0</v>
      </c>
      <c r="GA404" s="3">
        <f t="shared" si="226"/>
        <v>0</v>
      </c>
      <c r="GB404" s="3">
        <f t="shared" si="226"/>
        <v>0</v>
      </c>
      <c r="GC404" s="3">
        <f t="shared" si="226"/>
        <v>0</v>
      </c>
      <c r="GD404" s="3">
        <f t="shared" si="226"/>
        <v>0</v>
      </c>
      <c r="GE404" s="3">
        <f t="shared" si="226"/>
        <v>0</v>
      </c>
      <c r="GF404" s="3">
        <f t="shared" si="226"/>
        <v>0</v>
      </c>
      <c r="GG404" s="3">
        <f t="shared" si="226"/>
        <v>0</v>
      </c>
      <c r="GH404" s="3">
        <f t="shared" si="226"/>
        <v>0</v>
      </c>
      <c r="GI404" s="3">
        <f t="shared" si="226"/>
        <v>0</v>
      </c>
      <c r="GJ404" s="3">
        <f t="shared" si="226"/>
        <v>0</v>
      </c>
      <c r="GK404" s="3">
        <f t="shared" si="226"/>
        <v>0</v>
      </c>
      <c r="GL404" s="3">
        <f t="shared" si="226"/>
        <v>0</v>
      </c>
      <c r="GM404" s="3">
        <f t="shared" si="226"/>
        <v>0</v>
      </c>
      <c r="GN404" s="10">
        <f t="shared" si="226"/>
        <v>0</v>
      </c>
      <c r="GO404" s="3">
        <f t="shared" si="226"/>
        <v>0</v>
      </c>
      <c r="GP404" s="3">
        <f t="shared" si="226"/>
        <v>0</v>
      </c>
      <c r="GQ404" s="3">
        <f t="shared" si="226"/>
        <v>0</v>
      </c>
      <c r="GR404" s="3">
        <f t="shared" si="226"/>
        <v>0</v>
      </c>
      <c r="GS404" s="3">
        <f t="shared" si="226"/>
        <v>0</v>
      </c>
      <c r="GT404" s="3">
        <f t="shared" si="226"/>
        <v>0</v>
      </c>
      <c r="GU404" s="3">
        <f t="shared" si="226"/>
        <v>0</v>
      </c>
      <c r="GV404" s="3">
        <f t="shared" si="226"/>
        <v>0</v>
      </c>
      <c r="GW404" s="3">
        <f t="shared" si="226"/>
        <v>0</v>
      </c>
      <c r="GX404" s="3">
        <f t="shared" si="226"/>
        <v>0</v>
      </c>
    </row>
    <row r="406" spans="1:206" x14ac:dyDescent="0.25">
      <c r="A406" s="2">
        <v>51</v>
      </c>
      <c r="B406" s="2">
        <f>B402</f>
        <v>1</v>
      </c>
      <c r="C406" s="2">
        <f>A402</f>
        <v>4</v>
      </c>
      <c r="D406" s="2">
        <f>ROW(A402)</f>
        <v>402</v>
      </c>
      <c r="E406" s="2"/>
      <c r="F406" s="2" t="str">
        <f>IF(F402&lt;&gt;"",F402,"")</f>
        <v>Новый раздел</v>
      </c>
      <c r="G406" s="2" t="str">
        <f>IF(G402&lt;&gt;"",G402,"")</f>
        <v>№7: Такелажные работы крупногабаритного оборудования</v>
      </c>
      <c r="H406" s="2">
        <v>0</v>
      </c>
      <c r="I406" s="2"/>
      <c r="J406" s="2"/>
      <c r="K406" s="2"/>
      <c r="L406" s="2"/>
      <c r="M406" s="2"/>
      <c r="N406" s="2"/>
      <c r="O406" s="2">
        <f t="shared" ref="O406:T406" si="227">ROUND(AB406,2)</f>
        <v>0</v>
      </c>
      <c r="P406" s="2">
        <f t="shared" si="227"/>
        <v>0</v>
      </c>
      <c r="Q406" s="2">
        <f t="shared" si="227"/>
        <v>0</v>
      </c>
      <c r="R406" s="2">
        <f t="shared" si="227"/>
        <v>0</v>
      </c>
      <c r="S406" s="2">
        <f t="shared" si="227"/>
        <v>0</v>
      </c>
      <c r="T406" s="2">
        <f t="shared" si="227"/>
        <v>0</v>
      </c>
      <c r="U406" s="2">
        <f>AH406</f>
        <v>0</v>
      </c>
      <c r="V406" s="2">
        <f>AI406</f>
        <v>0</v>
      </c>
      <c r="W406" s="2">
        <f>ROUND(AJ406,2)</f>
        <v>0</v>
      </c>
      <c r="X406" s="2">
        <f>ROUND(AK406,2)</f>
        <v>0</v>
      </c>
      <c r="Y406" s="2">
        <f>ROUND(AL406,2)</f>
        <v>0</v>
      </c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>
        <f t="shared" ref="AO406:BD406" si="228">ROUND(BX406,2)</f>
        <v>0</v>
      </c>
      <c r="AP406" s="2">
        <f t="shared" si="228"/>
        <v>0</v>
      </c>
      <c r="AQ406" s="2">
        <f t="shared" si="228"/>
        <v>0</v>
      </c>
      <c r="AR406" s="2">
        <f t="shared" si="228"/>
        <v>0</v>
      </c>
      <c r="AS406" s="2">
        <f t="shared" si="228"/>
        <v>0</v>
      </c>
      <c r="AT406" s="2">
        <f t="shared" si="228"/>
        <v>0</v>
      </c>
      <c r="AU406" s="2">
        <f t="shared" si="228"/>
        <v>0</v>
      </c>
      <c r="AV406" s="2">
        <f t="shared" si="228"/>
        <v>0</v>
      </c>
      <c r="AW406" s="2">
        <f t="shared" si="228"/>
        <v>0</v>
      </c>
      <c r="AX406" s="2">
        <f t="shared" si="228"/>
        <v>0</v>
      </c>
      <c r="AY406" s="2">
        <f t="shared" si="228"/>
        <v>0</v>
      </c>
      <c r="AZ406" s="2">
        <f t="shared" si="228"/>
        <v>0</v>
      </c>
      <c r="BA406" s="2">
        <f t="shared" si="228"/>
        <v>0</v>
      </c>
      <c r="BB406" s="2">
        <f t="shared" si="228"/>
        <v>0</v>
      </c>
      <c r="BC406" s="2">
        <f t="shared" si="228"/>
        <v>0</v>
      </c>
      <c r="BD406" s="2">
        <f t="shared" si="228"/>
        <v>0</v>
      </c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10"/>
      <c r="GO406" s="3"/>
      <c r="GP406" s="3"/>
      <c r="GQ406" s="3"/>
      <c r="GR406" s="3"/>
      <c r="GS406" s="3"/>
      <c r="GT406" s="3"/>
      <c r="GU406" s="3"/>
      <c r="GV406" s="3"/>
      <c r="GW406" s="3"/>
      <c r="GX406" s="3">
        <v>0</v>
      </c>
    </row>
    <row r="408" spans="1:206" x14ac:dyDescent="0.25">
      <c r="A408" s="4">
        <v>50</v>
      </c>
      <c r="B408" s="4">
        <v>0</v>
      </c>
      <c r="C408" s="4">
        <v>0</v>
      </c>
      <c r="D408" s="4">
        <v>1</v>
      </c>
      <c r="E408" s="4">
        <v>201</v>
      </c>
      <c r="F408" s="4">
        <f>ROUND(Source!O406,O408)</f>
        <v>0</v>
      </c>
      <c r="G408" s="4" t="s">
        <v>17</v>
      </c>
      <c r="H408" s="4" t="s">
        <v>18</v>
      </c>
      <c r="I408" s="4"/>
      <c r="J408" s="4"/>
      <c r="K408" s="4">
        <v>201</v>
      </c>
      <c r="L408" s="4">
        <v>1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5">
      <c r="A409" s="4">
        <v>50</v>
      </c>
      <c r="B409" s="4">
        <v>0</v>
      </c>
      <c r="C409" s="4">
        <v>0</v>
      </c>
      <c r="D409" s="4">
        <v>1</v>
      </c>
      <c r="E409" s="4">
        <v>202</v>
      </c>
      <c r="F409" s="4">
        <f>ROUND(Source!P406,O409)</f>
        <v>0</v>
      </c>
      <c r="G409" s="4" t="s">
        <v>19</v>
      </c>
      <c r="H409" s="4" t="s">
        <v>20</v>
      </c>
      <c r="I409" s="4"/>
      <c r="J409" s="4"/>
      <c r="K409" s="4">
        <v>202</v>
      </c>
      <c r="L409" s="4">
        <v>2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5">
      <c r="A410" s="4">
        <v>50</v>
      </c>
      <c r="B410" s="4">
        <v>0</v>
      </c>
      <c r="C410" s="4">
        <v>0</v>
      </c>
      <c r="D410" s="4">
        <v>1</v>
      </c>
      <c r="E410" s="4">
        <v>222</v>
      </c>
      <c r="F410" s="4">
        <f>ROUND(Source!AO406,O410)</f>
        <v>0</v>
      </c>
      <c r="G410" s="4" t="s">
        <v>21</v>
      </c>
      <c r="H410" s="4" t="s">
        <v>22</v>
      </c>
      <c r="I410" s="4"/>
      <c r="J410" s="4"/>
      <c r="K410" s="4">
        <v>222</v>
      </c>
      <c r="L410" s="4">
        <v>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06" x14ac:dyDescent="0.25">
      <c r="A411" s="4">
        <v>50</v>
      </c>
      <c r="B411" s="4">
        <v>0</v>
      </c>
      <c r="C411" s="4">
        <v>0</v>
      </c>
      <c r="D411" s="4">
        <v>1</v>
      </c>
      <c r="E411" s="4">
        <v>225</v>
      </c>
      <c r="F411" s="4">
        <f>ROUND(Source!AV406,O411)</f>
        <v>0</v>
      </c>
      <c r="G411" s="4" t="s">
        <v>23</v>
      </c>
      <c r="H411" s="4" t="s">
        <v>24</v>
      </c>
      <c r="I411" s="4"/>
      <c r="J411" s="4"/>
      <c r="K411" s="4">
        <v>225</v>
      </c>
      <c r="L411" s="4">
        <v>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5">
      <c r="A412" s="4">
        <v>50</v>
      </c>
      <c r="B412" s="4">
        <v>0</v>
      </c>
      <c r="C412" s="4">
        <v>0</v>
      </c>
      <c r="D412" s="4">
        <v>1</v>
      </c>
      <c r="E412" s="4">
        <v>226</v>
      </c>
      <c r="F412" s="4">
        <f>ROUND(Source!AW406,O412)</f>
        <v>0</v>
      </c>
      <c r="G412" s="4" t="s">
        <v>25</v>
      </c>
      <c r="H412" s="4" t="s">
        <v>26</v>
      </c>
      <c r="I412" s="4"/>
      <c r="J412" s="4"/>
      <c r="K412" s="4">
        <v>226</v>
      </c>
      <c r="L412" s="4">
        <v>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5">
      <c r="A413" s="4">
        <v>50</v>
      </c>
      <c r="B413" s="4">
        <v>0</v>
      </c>
      <c r="C413" s="4">
        <v>0</v>
      </c>
      <c r="D413" s="4">
        <v>1</v>
      </c>
      <c r="E413" s="4">
        <v>227</v>
      </c>
      <c r="F413" s="4">
        <f>ROUND(Source!AX406,O413)</f>
        <v>0</v>
      </c>
      <c r="G413" s="4" t="s">
        <v>27</v>
      </c>
      <c r="H413" s="4" t="s">
        <v>28</v>
      </c>
      <c r="I413" s="4"/>
      <c r="J413" s="4"/>
      <c r="K413" s="4">
        <v>227</v>
      </c>
      <c r="L413" s="4">
        <v>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5">
      <c r="A414" s="4">
        <v>50</v>
      </c>
      <c r="B414" s="4">
        <v>0</v>
      </c>
      <c r="C414" s="4">
        <v>0</v>
      </c>
      <c r="D414" s="4">
        <v>1</v>
      </c>
      <c r="E414" s="4">
        <v>228</v>
      </c>
      <c r="F414" s="4">
        <f>ROUND(Source!AY406,O414)</f>
        <v>0</v>
      </c>
      <c r="G414" s="4" t="s">
        <v>29</v>
      </c>
      <c r="H414" s="4" t="s">
        <v>30</v>
      </c>
      <c r="I414" s="4"/>
      <c r="J414" s="4"/>
      <c r="K414" s="4">
        <v>228</v>
      </c>
      <c r="L414" s="4">
        <v>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5">
      <c r="A415" s="4">
        <v>50</v>
      </c>
      <c r="B415" s="4">
        <v>0</v>
      </c>
      <c r="C415" s="4">
        <v>0</v>
      </c>
      <c r="D415" s="4">
        <v>1</v>
      </c>
      <c r="E415" s="4">
        <v>216</v>
      </c>
      <c r="F415" s="4">
        <f>ROUND(Source!AP406,O415)</f>
        <v>0</v>
      </c>
      <c r="G415" s="4" t="s">
        <v>31</v>
      </c>
      <c r="H415" s="4" t="s">
        <v>32</v>
      </c>
      <c r="I415" s="4"/>
      <c r="J415" s="4"/>
      <c r="K415" s="4">
        <v>216</v>
      </c>
      <c r="L415" s="4">
        <v>8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5">
      <c r="A416" s="4">
        <v>50</v>
      </c>
      <c r="B416" s="4">
        <v>0</v>
      </c>
      <c r="C416" s="4">
        <v>0</v>
      </c>
      <c r="D416" s="4">
        <v>1</v>
      </c>
      <c r="E416" s="4">
        <v>223</v>
      </c>
      <c r="F416" s="4">
        <f>ROUND(Source!AQ406,O416)</f>
        <v>0</v>
      </c>
      <c r="G416" s="4" t="s">
        <v>33</v>
      </c>
      <c r="H416" s="4" t="s">
        <v>34</v>
      </c>
      <c r="I416" s="4"/>
      <c r="J416" s="4"/>
      <c r="K416" s="4">
        <v>223</v>
      </c>
      <c r="L416" s="4">
        <v>9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5">
      <c r="A417" s="4">
        <v>50</v>
      </c>
      <c r="B417" s="4">
        <v>0</v>
      </c>
      <c r="C417" s="4">
        <v>0</v>
      </c>
      <c r="D417" s="4">
        <v>1</v>
      </c>
      <c r="E417" s="4">
        <v>229</v>
      </c>
      <c r="F417" s="4">
        <f>ROUND(Source!AZ406,O417)</f>
        <v>0</v>
      </c>
      <c r="G417" s="4" t="s">
        <v>35</v>
      </c>
      <c r="H417" s="4" t="s">
        <v>36</v>
      </c>
      <c r="I417" s="4"/>
      <c r="J417" s="4"/>
      <c r="K417" s="4">
        <v>229</v>
      </c>
      <c r="L417" s="4">
        <v>10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5">
      <c r="A418" s="4">
        <v>50</v>
      </c>
      <c r="B418" s="4">
        <v>0</v>
      </c>
      <c r="C418" s="4">
        <v>0</v>
      </c>
      <c r="D418" s="4">
        <v>1</v>
      </c>
      <c r="E418" s="4">
        <v>203</v>
      </c>
      <c r="F418" s="4">
        <f>ROUND(Source!Q406,O418)</f>
        <v>0</v>
      </c>
      <c r="G418" s="4" t="s">
        <v>37</v>
      </c>
      <c r="H418" s="4" t="s">
        <v>38</v>
      </c>
      <c r="I418" s="4"/>
      <c r="J418" s="4"/>
      <c r="K418" s="4">
        <v>203</v>
      </c>
      <c r="L418" s="4">
        <v>11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5">
      <c r="A419" s="4">
        <v>50</v>
      </c>
      <c r="B419" s="4">
        <v>0</v>
      </c>
      <c r="C419" s="4">
        <v>0</v>
      </c>
      <c r="D419" s="4">
        <v>1</v>
      </c>
      <c r="E419" s="4">
        <v>231</v>
      </c>
      <c r="F419" s="4">
        <f>ROUND(Source!BB406,O419)</f>
        <v>0</v>
      </c>
      <c r="G419" s="4" t="s">
        <v>39</v>
      </c>
      <c r="H419" s="4" t="s">
        <v>40</v>
      </c>
      <c r="I419" s="4"/>
      <c r="J419" s="4"/>
      <c r="K419" s="4">
        <v>231</v>
      </c>
      <c r="L419" s="4">
        <v>12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5">
      <c r="A420" s="4">
        <v>50</v>
      </c>
      <c r="B420" s="4">
        <v>0</v>
      </c>
      <c r="C420" s="4">
        <v>0</v>
      </c>
      <c r="D420" s="4">
        <v>1</v>
      </c>
      <c r="E420" s="4">
        <v>204</v>
      </c>
      <c r="F420" s="4">
        <f>ROUND(Source!R406,O420)</f>
        <v>0</v>
      </c>
      <c r="G420" s="4" t="s">
        <v>41</v>
      </c>
      <c r="H420" s="4" t="s">
        <v>42</v>
      </c>
      <c r="I420" s="4"/>
      <c r="J420" s="4"/>
      <c r="K420" s="4">
        <v>204</v>
      </c>
      <c r="L420" s="4">
        <v>13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5">
      <c r="A421" s="4">
        <v>50</v>
      </c>
      <c r="B421" s="4">
        <v>0</v>
      </c>
      <c r="C421" s="4">
        <v>0</v>
      </c>
      <c r="D421" s="4">
        <v>1</v>
      </c>
      <c r="E421" s="4">
        <v>205</v>
      </c>
      <c r="F421" s="4">
        <f>ROUND(Source!S406,O421)</f>
        <v>0</v>
      </c>
      <c r="G421" s="4" t="s">
        <v>43</v>
      </c>
      <c r="H421" s="4" t="s">
        <v>44</v>
      </c>
      <c r="I421" s="4"/>
      <c r="J421" s="4"/>
      <c r="K421" s="4">
        <v>205</v>
      </c>
      <c r="L421" s="4">
        <v>14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5">
      <c r="A422" s="4">
        <v>50</v>
      </c>
      <c r="B422" s="4">
        <v>0</v>
      </c>
      <c r="C422" s="4">
        <v>0</v>
      </c>
      <c r="D422" s="4">
        <v>1</v>
      </c>
      <c r="E422" s="4">
        <v>232</v>
      </c>
      <c r="F422" s="4">
        <f>ROUND(Source!BC406,O422)</f>
        <v>0</v>
      </c>
      <c r="G422" s="4" t="s">
        <v>45</v>
      </c>
      <c r="H422" s="4" t="s">
        <v>46</v>
      </c>
      <c r="I422" s="4"/>
      <c r="J422" s="4"/>
      <c r="K422" s="4">
        <v>232</v>
      </c>
      <c r="L422" s="4">
        <v>15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5">
      <c r="A423" s="4">
        <v>50</v>
      </c>
      <c r="B423" s="4">
        <v>0</v>
      </c>
      <c r="C423" s="4">
        <v>0</v>
      </c>
      <c r="D423" s="4">
        <v>1</v>
      </c>
      <c r="E423" s="4">
        <v>214</v>
      </c>
      <c r="F423" s="4">
        <f>ROUND(Source!AS406,O423)</f>
        <v>0</v>
      </c>
      <c r="G423" s="4" t="s">
        <v>47</v>
      </c>
      <c r="H423" s="4" t="s">
        <v>48</v>
      </c>
      <c r="I423" s="4"/>
      <c r="J423" s="4"/>
      <c r="K423" s="4">
        <v>214</v>
      </c>
      <c r="L423" s="4">
        <v>16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5">
      <c r="A424" s="4">
        <v>50</v>
      </c>
      <c r="B424" s="4">
        <v>0</v>
      </c>
      <c r="C424" s="4">
        <v>0</v>
      </c>
      <c r="D424" s="4">
        <v>1</v>
      </c>
      <c r="E424" s="4">
        <v>215</v>
      </c>
      <c r="F424" s="4">
        <f>ROUND(Source!AT406,O424)</f>
        <v>0</v>
      </c>
      <c r="G424" s="4" t="s">
        <v>49</v>
      </c>
      <c r="H424" s="4" t="s">
        <v>50</v>
      </c>
      <c r="I424" s="4"/>
      <c r="J424" s="4"/>
      <c r="K424" s="4">
        <v>215</v>
      </c>
      <c r="L424" s="4">
        <v>17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5">
      <c r="A425" s="4">
        <v>50</v>
      </c>
      <c r="B425" s="4">
        <v>0</v>
      </c>
      <c r="C425" s="4">
        <v>0</v>
      </c>
      <c r="D425" s="4">
        <v>1</v>
      </c>
      <c r="E425" s="4">
        <v>217</v>
      </c>
      <c r="F425" s="4">
        <f>ROUND(Source!AU406,O425)</f>
        <v>0</v>
      </c>
      <c r="G425" s="4" t="s">
        <v>51</v>
      </c>
      <c r="H425" s="4" t="s">
        <v>52</v>
      </c>
      <c r="I425" s="4"/>
      <c r="J425" s="4"/>
      <c r="K425" s="4">
        <v>217</v>
      </c>
      <c r="L425" s="4">
        <v>18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5">
      <c r="A426" s="4">
        <v>50</v>
      </c>
      <c r="B426" s="4">
        <v>0</v>
      </c>
      <c r="C426" s="4">
        <v>0</v>
      </c>
      <c r="D426" s="4">
        <v>1</v>
      </c>
      <c r="E426" s="4">
        <v>230</v>
      </c>
      <c r="F426" s="4">
        <f>ROUND(Source!BA406,O426)</f>
        <v>0</v>
      </c>
      <c r="G426" s="4" t="s">
        <v>53</v>
      </c>
      <c r="H426" s="4" t="s">
        <v>54</v>
      </c>
      <c r="I426" s="4"/>
      <c r="J426" s="4"/>
      <c r="K426" s="4">
        <v>230</v>
      </c>
      <c r="L426" s="4">
        <v>19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5">
      <c r="A427" s="4">
        <v>50</v>
      </c>
      <c r="B427" s="4">
        <v>0</v>
      </c>
      <c r="C427" s="4">
        <v>0</v>
      </c>
      <c r="D427" s="4">
        <v>1</v>
      </c>
      <c r="E427" s="4">
        <v>206</v>
      </c>
      <c r="F427" s="4">
        <f>ROUND(Source!T406,O427)</f>
        <v>0</v>
      </c>
      <c r="G427" s="4" t="s">
        <v>55</v>
      </c>
      <c r="H427" s="4" t="s">
        <v>56</v>
      </c>
      <c r="I427" s="4"/>
      <c r="J427" s="4"/>
      <c r="K427" s="4">
        <v>206</v>
      </c>
      <c r="L427" s="4">
        <v>20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5">
      <c r="A428" s="4">
        <v>50</v>
      </c>
      <c r="B428" s="4">
        <v>0</v>
      </c>
      <c r="C428" s="4">
        <v>0</v>
      </c>
      <c r="D428" s="4">
        <v>1</v>
      </c>
      <c r="E428" s="4">
        <v>207</v>
      </c>
      <c r="F428" s="4">
        <f>ROUND(Source!U406,O428)</f>
        <v>0</v>
      </c>
      <c r="G428" s="4" t="s">
        <v>57</v>
      </c>
      <c r="H428" s="4" t="s">
        <v>58</v>
      </c>
      <c r="I428" s="4"/>
      <c r="J428" s="4"/>
      <c r="K428" s="4">
        <v>207</v>
      </c>
      <c r="L428" s="4">
        <v>21</v>
      </c>
      <c r="M428" s="4">
        <v>3</v>
      </c>
      <c r="N428" s="4" t="s">
        <v>3</v>
      </c>
      <c r="O428" s="4">
        <v>7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5">
      <c r="A429" s="4">
        <v>50</v>
      </c>
      <c r="B429" s="4">
        <v>0</v>
      </c>
      <c r="C429" s="4">
        <v>0</v>
      </c>
      <c r="D429" s="4">
        <v>1</v>
      </c>
      <c r="E429" s="4">
        <v>208</v>
      </c>
      <c r="F429" s="4">
        <f>ROUND(Source!V406,O429)</f>
        <v>0</v>
      </c>
      <c r="G429" s="4" t="s">
        <v>59</v>
      </c>
      <c r="H429" s="4" t="s">
        <v>60</v>
      </c>
      <c r="I429" s="4"/>
      <c r="J429" s="4"/>
      <c r="K429" s="4">
        <v>208</v>
      </c>
      <c r="L429" s="4">
        <v>22</v>
      </c>
      <c r="M429" s="4">
        <v>3</v>
      </c>
      <c r="N429" s="4" t="s">
        <v>3</v>
      </c>
      <c r="O429" s="4">
        <v>7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5">
      <c r="A430" s="4">
        <v>50</v>
      </c>
      <c r="B430" s="4">
        <v>0</v>
      </c>
      <c r="C430" s="4">
        <v>0</v>
      </c>
      <c r="D430" s="4">
        <v>1</v>
      </c>
      <c r="E430" s="4">
        <v>209</v>
      </c>
      <c r="F430" s="4">
        <f>ROUND(Source!W406,O430)</f>
        <v>0</v>
      </c>
      <c r="G430" s="4" t="s">
        <v>61</v>
      </c>
      <c r="H430" s="4" t="s">
        <v>62</v>
      </c>
      <c r="I430" s="4"/>
      <c r="J430" s="4"/>
      <c r="K430" s="4">
        <v>209</v>
      </c>
      <c r="L430" s="4">
        <v>23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5">
      <c r="A431" s="4">
        <v>50</v>
      </c>
      <c r="B431" s="4">
        <v>0</v>
      </c>
      <c r="C431" s="4">
        <v>0</v>
      </c>
      <c r="D431" s="4">
        <v>1</v>
      </c>
      <c r="E431" s="4">
        <v>233</v>
      </c>
      <c r="F431" s="4">
        <f>ROUND(Source!BD406,O431)</f>
        <v>0</v>
      </c>
      <c r="G431" s="4" t="s">
        <v>63</v>
      </c>
      <c r="H431" s="4" t="s">
        <v>64</v>
      </c>
      <c r="I431" s="4"/>
      <c r="J431" s="4"/>
      <c r="K431" s="4">
        <v>233</v>
      </c>
      <c r="L431" s="4">
        <v>24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5">
      <c r="A432" s="4">
        <v>50</v>
      </c>
      <c r="B432" s="4">
        <v>0</v>
      </c>
      <c r="C432" s="4">
        <v>0</v>
      </c>
      <c r="D432" s="4">
        <v>1</v>
      </c>
      <c r="E432" s="4">
        <v>210</v>
      </c>
      <c r="F432" s="4">
        <f>ROUND(Source!X406,O432)</f>
        <v>0</v>
      </c>
      <c r="G432" s="4" t="s">
        <v>65</v>
      </c>
      <c r="H432" s="4" t="s">
        <v>66</v>
      </c>
      <c r="I432" s="4"/>
      <c r="J432" s="4"/>
      <c r="K432" s="4">
        <v>210</v>
      </c>
      <c r="L432" s="4">
        <v>25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5">
      <c r="A433" s="4">
        <v>50</v>
      </c>
      <c r="B433" s="4">
        <v>0</v>
      </c>
      <c r="C433" s="4">
        <v>0</v>
      </c>
      <c r="D433" s="4">
        <v>1</v>
      </c>
      <c r="E433" s="4">
        <v>211</v>
      </c>
      <c r="F433" s="4">
        <f>ROUND(Source!Y406,O433)</f>
        <v>0</v>
      </c>
      <c r="G433" s="4" t="s">
        <v>67</v>
      </c>
      <c r="H433" s="4" t="s">
        <v>68</v>
      </c>
      <c r="I433" s="4"/>
      <c r="J433" s="4"/>
      <c r="K433" s="4">
        <v>211</v>
      </c>
      <c r="L433" s="4">
        <v>26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5">
      <c r="A434" s="4">
        <v>50</v>
      </c>
      <c r="B434" s="4">
        <v>0</v>
      </c>
      <c r="C434" s="4">
        <v>0</v>
      </c>
      <c r="D434" s="4">
        <v>1</v>
      </c>
      <c r="E434" s="4">
        <v>224</v>
      </c>
      <c r="F434" s="4">
        <f>ROUND(Source!AR406,O434)</f>
        <v>0</v>
      </c>
      <c r="G434" s="4" t="s">
        <v>69</v>
      </c>
      <c r="H434" s="4" t="s">
        <v>70</v>
      </c>
      <c r="I434" s="4"/>
      <c r="J434" s="4"/>
      <c r="K434" s="4">
        <v>224</v>
      </c>
      <c r="L434" s="4">
        <v>27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6" spans="1:245" x14ac:dyDescent="0.25">
      <c r="A436" s="1">
        <v>4</v>
      </c>
      <c r="B436" s="1">
        <v>1</v>
      </c>
      <c r="C436" s="1"/>
      <c r="D436" s="1">
        <f>ROW(A487)</f>
        <v>487</v>
      </c>
      <c r="E436" s="1"/>
      <c r="F436" s="1" t="s">
        <v>15</v>
      </c>
      <c r="G436" s="1" t="s">
        <v>230</v>
      </c>
      <c r="H436" s="1" t="s">
        <v>3</v>
      </c>
      <c r="I436" s="1">
        <v>0</v>
      </c>
      <c r="J436" s="1"/>
      <c r="K436" s="1">
        <v>-1</v>
      </c>
      <c r="L436" s="1"/>
      <c r="M436" s="1" t="s">
        <v>3</v>
      </c>
      <c r="N436" s="1"/>
      <c r="O436" s="1"/>
      <c r="P436" s="1"/>
      <c r="Q436" s="1"/>
      <c r="R436" s="1"/>
      <c r="S436" s="1">
        <v>0</v>
      </c>
      <c r="T436" s="1"/>
      <c r="U436" s="1" t="s">
        <v>3</v>
      </c>
      <c r="V436" s="1">
        <v>0</v>
      </c>
      <c r="W436" s="1"/>
      <c r="X436" s="1"/>
      <c r="Y436" s="1"/>
      <c r="Z436" s="1"/>
      <c r="AA436" s="1"/>
      <c r="AB436" s="1" t="s">
        <v>3</v>
      </c>
      <c r="AC436" s="1" t="s">
        <v>3</v>
      </c>
      <c r="AD436" s="1" t="s">
        <v>3</v>
      </c>
      <c r="AE436" s="1" t="s">
        <v>3</v>
      </c>
      <c r="AF436" s="1" t="s">
        <v>3</v>
      </c>
      <c r="AG436" s="1" t="s">
        <v>3</v>
      </c>
      <c r="AH436" s="1"/>
      <c r="AI436" s="1"/>
      <c r="AJ436" s="1"/>
      <c r="AK436" s="1"/>
      <c r="AL436" s="1"/>
      <c r="AM436" s="1"/>
      <c r="AN436" s="1"/>
      <c r="AO436" s="1"/>
      <c r="AP436" s="1" t="s">
        <v>3</v>
      </c>
      <c r="AQ436" s="1" t="s">
        <v>3</v>
      </c>
      <c r="AR436" s="1" t="s">
        <v>3</v>
      </c>
      <c r="AS436" s="1"/>
      <c r="AT436" s="1"/>
      <c r="AU436" s="1"/>
      <c r="AV436" s="1"/>
      <c r="AW436" s="1"/>
      <c r="AX436" s="1"/>
      <c r="AY436" s="1"/>
      <c r="AZ436" s="1" t="s">
        <v>3</v>
      </c>
      <c r="BA436" s="1"/>
      <c r="BB436" s="1" t="s">
        <v>3</v>
      </c>
      <c r="BC436" s="1" t="s">
        <v>3</v>
      </c>
      <c r="BD436" s="1" t="s">
        <v>3</v>
      </c>
      <c r="BE436" s="1" t="s">
        <v>3</v>
      </c>
      <c r="BF436" s="1" t="s">
        <v>3</v>
      </c>
      <c r="BG436" s="1" t="s">
        <v>3</v>
      </c>
      <c r="BH436" s="1" t="s">
        <v>3</v>
      </c>
      <c r="BI436" s="1" t="s">
        <v>3</v>
      </c>
      <c r="BJ436" s="1" t="s">
        <v>3</v>
      </c>
      <c r="BK436" s="1" t="s">
        <v>3</v>
      </c>
      <c r="BL436" s="1" t="s">
        <v>3</v>
      </c>
      <c r="BM436" s="1" t="s">
        <v>3</v>
      </c>
      <c r="BN436" s="1" t="s">
        <v>3</v>
      </c>
      <c r="BO436" s="1" t="s">
        <v>3</v>
      </c>
      <c r="BP436" s="1" t="s">
        <v>3</v>
      </c>
      <c r="BQ436" s="1"/>
      <c r="BR436" s="1"/>
      <c r="BS436" s="1"/>
      <c r="BT436" s="1"/>
      <c r="BU436" s="1"/>
      <c r="BV436" s="1"/>
      <c r="BW436" s="1"/>
      <c r="BX436" s="1">
        <v>0</v>
      </c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>
        <v>0</v>
      </c>
    </row>
    <row r="438" spans="1:245" x14ac:dyDescent="0.25">
      <c r="A438" s="2">
        <v>52</v>
      </c>
      <c r="B438" s="2">
        <f t="shared" ref="B438:G438" si="229">B487</f>
        <v>1</v>
      </c>
      <c r="C438" s="2">
        <f t="shared" si="229"/>
        <v>4</v>
      </c>
      <c r="D438" s="2">
        <f t="shared" si="229"/>
        <v>436</v>
      </c>
      <c r="E438" s="2">
        <f t="shared" si="229"/>
        <v>0</v>
      </c>
      <c r="F438" s="2" t="str">
        <f t="shared" si="229"/>
        <v>Новый раздел</v>
      </c>
      <c r="G438" s="2" t="str">
        <f t="shared" si="229"/>
        <v>120. Такелажные работы крупногабаритного оборудования при перемещении и замене на ПС, для объектов, расположенных в г.Москва</v>
      </c>
      <c r="H438" s="2"/>
      <c r="I438" s="2"/>
      <c r="J438" s="2"/>
      <c r="K438" s="2"/>
      <c r="L438" s="2"/>
      <c r="M438" s="2"/>
      <c r="N438" s="2"/>
      <c r="O438" s="2">
        <f t="shared" ref="O438:AT438" si="230">O487</f>
        <v>290188.17</v>
      </c>
      <c r="P438" s="2">
        <f t="shared" si="230"/>
        <v>0</v>
      </c>
      <c r="Q438" s="2">
        <f t="shared" si="230"/>
        <v>103424.63</v>
      </c>
      <c r="R438" s="2">
        <f t="shared" si="230"/>
        <v>54147.69</v>
      </c>
      <c r="S438" s="2">
        <f t="shared" si="230"/>
        <v>132615.85</v>
      </c>
      <c r="T438" s="2">
        <f t="shared" si="230"/>
        <v>0</v>
      </c>
      <c r="U438" s="2">
        <f t="shared" si="230"/>
        <v>260.59719999999999</v>
      </c>
      <c r="V438" s="2">
        <f t="shared" si="230"/>
        <v>69.368546000000009</v>
      </c>
      <c r="W438" s="2">
        <f t="shared" si="230"/>
        <v>0</v>
      </c>
      <c r="X438" s="2">
        <f t="shared" si="230"/>
        <v>171919.97</v>
      </c>
      <c r="Y438" s="2">
        <f t="shared" si="230"/>
        <v>91538.42</v>
      </c>
      <c r="Z438" s="2">
        <f t="shared" si="230"/>
        <v>0</v>
      </c>
      <c r="AA438" s="2">
        <f t="shared" si="230"/>
        <v>0</v>
      </c>
      <c r="AB438" s="2">
        <f t="shared" si="230"/>
        <v>290188.17</v>
      </c>
      <c r="AC438" s="2">
        <f t="shared" si="230"/>
        <v>0</v>
      </c>
      <c r="AD438" s="2">
        <f t="shared" si="230"/>
        <v>103424.63</v>
      </c>
      <c r="AE438" s="2">
        <f t="shared" si="230"/>
        <v>54147.69</v>
      </c>
      <c r="AF438" s="2">
        <f t="shared" si="230"/>
        <v>132615.85</v>
      </c>
      <c r="AG438" s="2">
        <f t="shared" si="230"/>
        <v>0</v>
      </c>
      <c r="AH438" s="2">
        <f t="shared" si="230"/>
        <v>260.59719999999999</v>
      </c>
      <c r="AI438" s="2">
        <f t="shared" si="230"/>
        <v>69.368546000000009</v>
      </c>
      <c r="AJ438" s="2">
        <f t="shared" si="230"/>
        <v>0</v>
      </c>
      <c r="AK438" s="2">
        <f t="shared" si="230"/>
        <v>171919.97</v>
      </c>
      <c r="AL438" s="2">
        <f t="shared" si="230"/>
        <v>91538.42</v>
      </c>
      <c r="AM438" s="2">
        <f t="shared" si="230"/>
        <v>0</v>
      </c>
      <c r="AN438" s="2">
        <f t="shared" si="230"/>
        <v>0</v>
      </c>
      <c r="AO438" s="2">
        <f t="shared" si="230"/>
        <v>0</v>
      </c>
      <c r="AP438" s="2">
        <f t="shared" si="230"/>
        <v>0</v>
      </c>
      <c r="AQ438" s="2">
        <f t="shared" si="230"/>
        <v>0</v>
      </c>
      <c r="AR438" s="2">
        <f t="shared" si="230"/>
        <v>553646.56000000006</v>
      </c>
      <c r="AS438" s="2">
        <f t="shared" si="230"/>
        <v>1373.31</v>
      </c>
      <c r="AT438" s="2">
        <f t="shared" si="230"/>
        <v>552273.25</v>
      </c>
      <c r="AU438" s="2">
        <f t="shared" ref="AU438:BZ438" si="231">AU487</f>
        <v>0</v>
      </c>
      <c r="AV438" s="2">
        <f t="shared" si="231"/>
        <v>0</v>
      </c>
      <c r="AW438" s="2">
        <f t="shared" si="231"/>
        <v>0</v>
      </c>
      <c r="AX438" s="2">
        <f t="shared" si="231"/>
        <v>0</v>
      </c>
      <c r="AY438" s="2">
        <f t="shared" si="231"/>
        <v>0</v>
      </c>
      <c r="AZ438" s="2">
        <f t="shared" si="231"/>
        <v>0</v>
      </c>
      <c r="BA438" s="2">
        <f t="shared" si="231"/>
        <v>0</v>
      </c>
      <c r="BB438" s="2">
        <f t="shared" si="231"/>
        <v>0</v>
      </c>
      <c r="BC438" s="2">
        <f t="shared" si="231"/>
        <v>0</v>
      </c>
      <c r="BD438" s="2">
        <f t="shared" si="231"/>
        <v>0</v>
      </c>
      <c r="BE438" s="2">
        <f t="shared" si="231"/>
        <v>0</v>
      </c>
      <c r="BF438" s="2">
        <f t="shared" si="231"/>
        <v>0</v>
      </c>
      <c r="BG438" s="2">
        <f t="shared" si="231"/>
        <v>0</v>
      </c>
      <c r="BH438" s="2">
        <f t="shared" si="231"/>
        <v>0</v>
      </c>
      <c r="BI438" s="2">
        <f t="shared" si="231"/>
        <v>0</v>
      </c>
      <c r="BJ438" s="2">
        <f t="shared" si="231"/>
        <v>0</v>
      </c>
      <c r="BK438" s="2">
        <f t="shared" si="231"/>
        <v>0</v>
      </c>
      <c r="BL438" s="2">
        <f t="shared" si="231"/>
        <v>0</v>
      </c>
      <c r="BM438" s="2">
        <f t="shared" si="231"/>
        <v>0</v>
      </c>
      <c r="BN438" s="2">
        <f t="shared" si="231"/>
        <v>0</v>
      </c>
      <c r="BO438" s="2">
        <f t="shared" si="231"/>
        <v>0</v>
      </c>
      <c r="BP438" s="2">
        <f t="shared" si="231"/>
        <v>0</v>
      </c>
      <c r="BQ438" s="2">
        <f t="shared" si="231"/>
        <v>0</v>
      </c>
      <c r="BR438" s="2">
        <f t="shared" si="231"/>
        <v>0</v>
      </c>
      <c r="BS438" s="2">
        <f t="shared" si="231"/>
        <v>0</v>
      </c>
      <c r="BT438" s="2">
        <f t="shared" si="231"/>
        <v>0</v>
      </c>
      <c r="BU438" s="2">
        <f t="shared" si="231"/>
        <v>0</v>
      </c>
      <c r="BV438" s="2">
        <f t="shared" si="231"/>
        <v>0</v>
      </c>
      <c r="BW438" s="2">
        <f t="shared" si="231"/>
        <v>0</v>
      </c>
      <c r="BX438" s="2">
        <f t="shared" si="231"/>
        <v>0</v>
      </c>
      <c r="BY438" s="2">
        <f t="shared" si="231"/>
        <v>0</v>
      </c>
      <c r="BZ438" s="2">
        <f t="shared" si="231"/>
        <v>0</v>
      </c>
      <c r="CA438" s="2">
        <f t="shared" ref="CA438:DF438" si="232">CA487</f>
        <v>553646.56000000006</v>
      </c>
      <c r="CB438" s="2">
        <f t="shared" si="232"/>
        <v>1373.31</v>
      </c>
      <c r="CC438" s="2">
        <f t="shared" si="232"/>
        <v>552273.25</v>
      </c>
      <c r="CD438" s="2">
        <f t="shared" si="232"/>
        <v>0</v>
      </c>
      <c r="CE438" s="2">
        <f t="shared" si="232"/>
        <v>0</v>
      </c>
      <c r="CF438" s="2">
        <f t="shared" si="232"/>
        <v>0</v>
      </c>
      <c r="CG438" s="2">
        <f t="shared" si="232"/>
        <v>0</v>
      </c>
      <c r="CH438" s="2">
        <f t="shared" si="232"/>
        <v>0</v>
      </c>
      <c r="CI438" s="2">
        <f t="shared" si="232"/>
        <v>0</v>
      </c>
      <c r="CJ438" s="2">
        <f t="shared" si="232"/>
        <v>0</v>
      </c>
      <c r="CK438" s="2">
        <f t="shared" si="232"/>
        <v>0</v>
      </c>
      <c r="CL438" s="2">
        <f t="shared" si="232"/>
        <v>0</v>
      </c>
      <c r="CM438" s="2">
        <f t="shared" si="232"/>
        <v>0</v>
      </c>
      <c r="CN438" s="2">
        <f t="shared" si="232"/>
        <v>0</v>
      </c>
      <c r="CO438" s="2">
        <f t="shared" si="232"/>
        <v>0</v>
      </c>
      <c r="CP438" s="2">
        <f t="shared" si="232"/>
        <v>0</v>
      </c>
      <c r="CQ438" s="2">
        <f t="shared" si="232"/>
        <v>0</v>
      </c>
      <c r="CR438" s="2">
        <f t="shared" si="232"/>
        <v>0</v>
      </c>
      <c r="CS438" s="2">
        <f t="shared" si="232"/>
        <v>0</v>
      </c>
      <c r="CT438" s="2">
        <f t="shared" si="232"/>
        <v>0</v>
      </c>
      <c r="CU438" s="2">
        <f t="shared" si="232"/>
        <v>0</v>
      </c>
      <c r="CV438" s="2">
        <f t="shared" si="232"/>
        <v>0</v>
      </c>
      <c r="CW438" s="2">
        <f t="shared" si="232"/>
        <v>0</v>
      </c>
      <c r="CX438" s="2">
        <f t="shared" si="232"/>
        <v>0</v>
      </c>
      <c r="CY438" s="2">
        <f t="shared" si="232"/>
        <v>0</v>
      </c>
      <c r="CZ438" s="2">
        <f t="shared" si="232"/>
        <v>0</v>
      </c>
      <c r="DA438" s="2">
        <f t="shared" si="232"/>
        <v>0</v>
      </c>
      <c r="DB438" s="2">
        <f t="shared" si="232"/>
        <v>0</v>
      </c>
      <c r="DC438" s="2">
        <f t="shared" si="232"/>
        <v>0</v>
      </c>
      <c r="DD438" s="2">
        <f t="shared" si="232"/>
        <v>0</v>
      </c>
      <c r="DE438" s="2">
        <f t="shared" si="232"/>
        <v>0</v>
      </c>
      <c r="DF438" s="2">
        <f t="shared" si="232"/>
        <v>0</v>
      </c>
      <c r="DG438" s="3">
        <f t="shared" ref="DG438:EL438" si="233">DG487</f>
        <v>0</v>
      </c>
      <c r="DH438" s="3">
        <f t="shared" si="233"/>
        <v>0</v>
      </c>
      <c r="DI438" s="3">
        <f t="shared" si="233"/>
        <v>0</v>
      </c>
      <c r="DJ438" s="3">
        <f t="shared" si="233"/>
        <v>0</v>
      </c>
      <c r="DK438" s="3">
        <f t="shared" si="233"/>
        <v>0</v>
      </c>
      <c r="DL438" s="3">
        <f t="shared" si="233"/>
        <v>0</v>
      </c>
      <c r="DM438" s="3">
        <f t="shared" si="233"/>
        <v>0</v>
      </c>
      <c r="DN438" s="3">
        <f t="shared" si="233"/>
        <v>0</v>
      </c>
      <c r="DO438" s="3">
        <f t="shared" si="233"/>
        <v>0</v>
      </c>
      <c r="DP438" s="3">
        <f t="shared" si="233"/>
        <v>0</v>
      </c>
      <c r="DQ438" s="3">
        <f t="shared" si="233"/>
        <v>0</v>
      </c>
      <c r="DR438" s="3">
        <f t="shared" si="233"/>
        <v>0</v>
      </c>
      <c r="DS438" s="3">
        <f t="shared" si="233"/>
        <v>0</v>
      </c>
      <c r="DT438" s="3">
        <f t="shared" si="233"/>
        <v>0</v>
      </c>
      <c r="DU438" s="3">
        <f t="shared" si="233"/>
        <v>0</v>
      </c>
      <c r="DV438" s="3">
        <f t="shared" si="233"/>
        <v>0</v>
      </c>
      <c r="DW438" s="3">
        <f t="shared" si="233"/>
        <v>0</v>
      </c>
      <c r="DX438" s="3">
        <f t="shared" si="233"/>
        <v>0</v>
      </c>
      <c r="DY438" s="3">
        <f t="shared" si="233"/>
        <v>0</v>
      </c>
      <c r="DZ438" s="3">
        <f t="shared" si="233"/>
        <v>0</v>
      </c>
      <c r="EA438" s="3">
        <f t="shared" si="233"/>
        <v>0</v>
      </c>
      <c r="EB438" s="3">
        <f t="shared" si="233"/>
        <v>0</v>
      </c>
      <c r="EC438" s="3">
        <f t="shared" si="233"/>
        <v>0</v>
      </c>
      <c r="ED438" s="3">
        <f t="shared" si="233"/>
        <v>0</v>
      </c>
      <c r="EE438" s="3">
        <f t="shared" si="233"/>
        <v>0</v>
      </c>
      <c r="EF438" s="3">
        <f t="shared" si="233"/>
        <v>0</v>
      </c>
      <c r="EG438" s="3">
        <f t="shared" si="233"/>
        <v>0</v>
      </c>
      <c r="EH438" s="3">
        <f t="shared" si="233"/>
        <v>0</v>
      </c>
      <c r="EI438" s="3">
        <f t="shared" si="233"/>
        <v>0</v>
      </c>
      <c r="EJ438" s="3">
        <f t="shared" si="233"/>
        <v>0</v>
      </c>
      <c r="EK438" s="3">
        <f t="shared" si="233"/>
        <v>0</v>
      </c>
      <c r="EL438" s="3">
        <f t="shared" si="233"/>
        <v>0</v>
      </c>
      <c r="EM438" s="3">
        <f t="shared" ref="EM438:FR438" si="234">EM487</f>
        <v>0</v>
      </c>
      <c r="EN438" s="3">
        <f t="shared" si="234"/>
        <v>0</v>
      </c>
      <c r="EO438" s="3">
        <f t="shared" si="234"/>
        <v>0</v>
      </c>
      <c r="EP438" s="3">
        <f t="shared" si="234"/>
        <v>0</v>
      </c>
      <c r="EQ438" s="3">
        <f t="shared" si="234"/>
        <v>0</v>
      </c>
      <c r="ER438" s="3">
        <f t="shared" si="234"/>
        <v>0</v>
      </c>
      <c r="ES438" s="3">
        <f t="shared" si="234"/>
        <v>0</v>
      </c>
      <c r="ET438" s="3">
        <f t="shared" si="234"/>
        <v>0</v>
      </c>
      <c r="EU438" s="3">
        <f t="shared" si="234"/>
        <v>0</v>
      </c>
      <c r="EV438" s="3">
        <f t="shared" si="234"/>
        <v>0</v>
      </c>
      <c r="EW438" s="3">
        <f t="shared" si="234"/>
        <v>0</v>
      </c>
      <c r="EX438" s="3">
        <f t="shared" si="234"/>
        <v>0</v>
      </c>
      <c r="EY438" s="3">
        <f t="shared" si="234"/>
        <v>0</v>
      </c>
      <c r="EZ438" s="3">
        <f t="shared" si="234"/>
        <v>0</v>
      </c>
      <c r="FA438" s="3">
        <f t="shared" si="234"/>
        <v>0</v>
      </c>
      <c r="FB438" s="3">
        <f t="shared" si="234"/>
        <v>0</v>
      </c>
      <c r="FC438" s="3">
        <f t="shared" si="234"/>
        <v>0</v>
      </c>
      <c r="FD438" s="3">
        <f t="shared" si="234"/>
        <v>0</v>
      </c>
      <c r="FE438" s="3">
        <f t="shared" si="234"/>
        <v>0</v>
      </c>
      <c r="FF438" s="3">
        <f t="shared" si="234"/>
        <v>0</v>
      </c>
      <c r="FG438" s="3">
        <f t="shared" si="234"/>
        <v>0</v>
      </c>
      <c r="FH438" s="3">
        <f t="shared" si="234"/>
        <v>0</v>
      </c>
      <c r="FI438" s="3">
        <f t="shared" si="234"/>
        <v>0</v>
      </c>
      <c r="FJ438" s="3">
        <f t="shared" si="234"/>
        <v>0</v>
      </c>
      <c r="FK438" s="3">
        <f t="shared" si="234"/>
        <v>0</v>
      </c>
      <c r="FL438" s="3">
        <f t="shared" si="234"/>
        <v>0</v>
      </c>
      <c r="FM438" s="3">
        <f t="shared" si="234"/>
        <v>0</v>
      </c>
      <c r="FN438" s="3">
        <f t="shared" si="234"/>
        <v>0</v>
      </c>
      <c r="FO438" s="3">
        <f t="shared" si="234"/>
        <v>0</v>
      </c>
      <c r="FP438" s="3">
        <f t="shared" si="234"/>
        <v>0</v>
      </c>
      <c r="FQ438" s="3">
        <f t="shared" si="234"/>
        <v>0</v>
      </c>
      <c r="FR438" s="3">
        <f t="shared" si="234"/>
        <v>0</v>
      </c>
      <c r="FS438" s="3">
        <f t="shared" ref="FS438:GX438" si="235">FS487</f>
        <v>0</v>
      </c>
      <c r="FT438" s="3">
        <f t="shared" si="235"/>
        <v>0</v>
      </c>
      <c r="FU438" s="3">
        <f t="shared" si="235"/>
        <v>0</v>
      </c>
      <c r="FV438" s="3">
        <f t="shared" si="235"/>
        <v>0</v>
      </c>
      <c r="FW438" s="3">
        <f t="shared" si="235"/>
        <v>0</v>
      </c>
      <c r="FX438" s="3">
        <f t="shared" si="235"/>
        <v>0</v>
      </c>
      <c r="FY438" s="3">
        <f t="shared" si="235"/>
        <v>0</v>
      </c>
      <c r="FZ438" s="3">
        <f t="shared" si="235"/>
        <v>0</v>
      </c>
      <c r="GA438" s="3">
        <f t="shared" si="235"/>
        <v>0</v>
      </c>
      <c r="GB438" s="3">
        <f t="shared" si="235"/>
        <v>0</v>
      </c>
      <c r="GC438" s="3">
        <f t="shared" si="235"/>
        <v>0</v>
      </c>
      <c r="GD438" s="3">
        <f t="shared" si="235"/>
        <v>0</v>
      </c>
      <c r="GE438" s="3">
        <f t="shared" si="235"/>
        <v>0</v>
      </c>
      <c r="GF438" s="3">
        <f t="shared" si="235"/>
        <v>0</v>
      </c>
      <c r="GG438" s="3">
        <f t="shared" si="235"/>
        <v>0</v>
      </c>
      <c r="GH438" s="3">
        <f t="shared" si="235"/>
        <v>0</v>
      </c>
      <c r="GI438" s="3">
        <f t="shared" si="235"/>
        <v>0</v>
      </c>
      <c r="GJ438" s="3">
        <f t="shared" si="235"/>
        <v>0</v>
      </c>
      <c r="GK438" s="3">
        <f t="shared" si="235"/>
        <v>0</v>
      </c>
      <c r="GL438" s="3">
        <f t="shared" si="235"/>
        <v>0</v>
      </c>
      <c r="GM438" s="3">
        <f t="shared" si="235"/>
        <v>0</v>
      </c>
      <c r="GN438" s="10">
        <f t="shared" si="235"/>
        <v>0</v>
      </c>
      <c r="GO438" s="3">
        <f t="shared" si="235"/>
        <v>0</v>
      </c>
      <c r="GP438" s="3">
        <f t="shared" si="235"/>
        <v>0</v>
      </c>
      <c r="GQ438" s="3">
        <f t="shared" si="235"/>
        <v>0</v>
      </c>
      <c r="GR438" s="3">
        <f t="shared" si="235"/>
        <v>0</v>
      </c>
      <c r="GS438" s="3">
        <f t="shared" si="235"/>
        <v>0</v>
      </c>
      <c r="GT438" s="3">
        <f t="shared" si="235"/>
        <v>0</v>
      </c>
      <c r="GU438" s="3">
        <f t="shared" si="235"/>
        <v>0</v>
      </c>
      <c r="GV438" s="3">
        <f t="shared" si="235"/>
        <v>0</v>
      </c>
      <c r="GW438" s="3">
        <f t="shared" si="235"/>
        <v>0</v>
      </c>
      <c r="GX438" s="3">
        <f t="shared" si="235"/>
        <v>0</v>
      </c>
    </row>
    <row r="440" spans="1:245" x14ac:dyDescent="0.25">
      <c r="A440">
        <v>17</v>
      </c>
      <c r="B440">
        <v>1</v>
      </c>
      <c r="C440">
        <f>ROW(SmtRes!A326)</f>
        <v>326</v>
      </c>
      <c r="D440">
        <f>ROW(EtalonRes!A326)</f>
        <v>326</v>
      </c>
      <c r="E440" t="s">
        <v>231</v>
      </c>
      <c r="F440" t="s">
        <v>232</v>
      </c>
      <c r="G440" t="s">
        <v>233</v>
      </c>
      <c r="H440" t="s">
        <v>234</v>
      </c>
      <c r="I440">
        <f>ROUND(1/100,7)</f>
        <v>0.01</v>
      </c>
      <c r="J440">
        <v>0</v>
      </c>
      <c r="K440">
        <f>ROUND(1/100,7)</f>
        <v>0.01</v>
      </c>
      <c r="O440">
        <f>ROUND(CP440,2)</f>
        <v>253.19</v>
      </c>
      <c r="P440">
        <f>SUMIF(SmtRes!AQ321:'SmtRes'!AQ326,"=1",SmtRes!DF321:'SmtRes'!DF326)</f>
        <v>0</v>
      </c>
      <c r="Q440">
        <f>SUMIF(SmtRes!AQ321:'SmtRes'!AQ326,"=1",SmtRes!DG321:'SmtRes'!DG326)</f>
        <v>47.3</v>
      </c>
      <c r="R440">
        <f>SUMIF(SmtRes!AQ321:'SmtRes'!AQ326,"=1",SmtRes!DH321:'SmtRes'!DH326)</f>
        <v>24.5</v>
      </c>
      <c r="S440">
        <f>SUMIF(SmtRes!AQ321:'SmtRes'!AQ326,"=1",SmtRes!DI321:'SmtRes'!DI326)</f>
        <v>181.39</v>
      </c>
      <c r="T440">
        <f t="shared" ref="T440:T485" si="236">ROUND(CU440*I440,2)</f>
        <v>0</v>
      </c>
      <c r="U440">
        <f>SUMIF(SmtRes!AQ321:'SmtRes'!AQ326,"=1",SmtRes!CV321:'SmtRes'!CV326)</f>
        <v>0.35346</v>
      </c>
      <c r="V440">
        <f>SUMIF(SmtRes!AQ321:'SmtRes'!AQ326,"=1",SmtRes!CW321:'SmtRes'!CW326)</f>
        <v>3.0529999999999998E-2</v>
      </c>
      <c r="W440">
        <f t="shared" ref="W440:W485" si="237">ROUND(CX440*I440,2)</f>
        <v>0</v>
      </c>
      <c r="X440">
        <f t="shared" ref="X440:X485" si="238">ROUND(CY440,2)</f>
        <v>288.25</v>
      </c>
      <c r="Y440">
        <f t="shared" ref="Y440:Y485" si="239">ROUND(CZ440,2)</f>
        <v>191.48</v>
      </c>
      <c r="AA440">
        <v>53276774</v>
      </c>
      <c r="AB440">
        <f t="shared" ref="AB440:AB485" si="240">ROUND((AC440+AD440+AF440),6)</f>
        <v>22868.597979999999</v>
      </c>
      <c r="AC440">
        <f>ROUND((0),6)</f>
        <v>0</v>
      </c>
      <c r="AD440">
        <f>ROUND((((SUM(SmtRes!BR321:'SmtRes'!BR326))-(SUM(SmtRes!BS321:'SmtRes'!BS326)))+AE440),6)</f>
        <v>4729.3842400000003</v>
      </c>
      <c r="AE440">
        <f>ROUND((SUM(SmtRes!BS321:'SmtRes'!BS326)),6)</f>
        <v>2450.556928</v>
      </c>
      <c r="AF440">
        <f>ROUND((SUM(SmtRes!BT321:'SmtRes'!BT326)),6)</f>
        <v>18139.213739999999</v>
      </c>
      <c r="AG440">
        <f t="shared" ref="AG440:AG485" si="241">ROUND((AP440),6)</f>
        <v>0</v>
      </c>
      <c r="AH440">
        <f>(SUM(SmtRes!BU321:'SmtRes'!BU326))</f>
        <v>35.346000000000004</v>
      </c>
      <c r="AI440">
        <f>(SUM(SmtRes!BV321:'SmtRes'!BV326))</f>
        <v>3.0529999999999999</v>
      </c>
      <c r="AJ440">
        <f t="shared" ref="AJ440:AJ485" si="242">(AS440)</f>
        <v>0</v>
      </c>
      <c r="AK440">
        <v>110915.81582000002</v>
      </c>
      <c r="AL440">
        <v>81474.938020000001</v>
      </c>
      <c r="AM440">
        <v>5499.2839999999997</v>
      </c>
      <c r="AN440">
        <v>2849.4848000000002</v>
      </c>
      <c r="AO440">
        <v>21092.109000000004</v>
      </c>
      <c r="AP440">
        <v>0</v>
      </c>
      <c r="AQ440">
        <v>41.1</v>
      </c>
      <c r="AR440">
        <v>3.55</v>
      </c>
      <c r="AS440">
        <v>0</v>
      </c>
      <c r="AT440">
        <v>140</v>
      </c>
      <c r="AU440">
        <v>93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1</v>
      </c>
      <c r="BJ440" t="s">
        <v>235</v>
      </c>
      <c r="BM440">
        <v>30001</v>
      </c>
      <c r="BN440">
        <v>0</v>
      </c>
      <c r="BO440" t="s">
        <v>3</v>
      </c>
      <c r="BP440">
        <v>0</v>
      </c>
      <c r="BQ440">
        <v>2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140</v>
      </c>
      <c r="CA440">
        <v>93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>(P440+Q440+S440+R440)</f>
        <v>253.19</v>
      </c>
      <c r="CQ440">
        <f>SUMIF(SmtRes!AQ321:'SmtRes'!AQ326,"=1",SmtRes!AA321:'SmtRes'!AA326)</f>
        <v>67865.77</v>
      </c>
      <c r="CR440">
        <f>SUMIF(SmtRes!AQ321:'SmtRes'!AQ326,"=1",SmtRes!AB321:'SmtRes'!AB326)</f>
        <v>2135.1799999999998</v>
      </c>
      <c r="CS440">
        <f>SUMIF(SmtRes!AQ321:'SmtRes'!AQ326,"=1",SmtRes!AC321:'SmtRes'!AC326)</f>
        <v>1401.23</v>
      </c>
      <c r="CT440">
        <f>SUMIF(SmtRes!AQ321:'SmtRes'!AQ326,"=1",SmtRes!AD321:'SmtRes'!AD326)</f>
        <v>513.19000000000005</v>
      </c>
      <c r="CU440">
        <f>AG440</f>
        <v>0</v>
      </c>
      <c r="CV440">
        <f>SUMIF(SmtRes!AQ321:'SmtRes'!AQ326,"=1",SmtRes!BU321:'SmtRes'!BU326)</f>
        <v>35.346000000000004</v>
      </c>
      <c r="CW440">
        <f>SUMIF(SmtRes!AQ321:'SmtRes'!AQ326,"=1",SmtRes!BV321:'SmtRes'!BV326)</f>
        <v>3.0529999999999999</v>
      </c>
      <c r="CX440">
        <f>AJ440</f>
        <v>0</v>
      </c>
      <c r="CY440">
        <f>(((S440+R440)*AT440)/100)</f>
        <v>288.24599999999998</v>
      </c>
      <c r="CZ440">
        <f>(((S440+R440)*AU440)/100)</f>
        <v>191.4777</v>
      </c>
      <c r="DC440" t="s">
        <v>3</v>
      </c>
      <c r="DD440" t="s">
        <v>80</v>
      </c>
      <c r="DE440" t="s">
        <v>111</v>
      </c>
      <c r="DF440" t="s">
        <v>111</v>
      </c>
      <c r="DG440" t="s">
        <v>111</v>
      </c>
      <c r="DH440" t="s">
        <v>3</v>
      </c>
      <c r="DI440" t="s">
        <v>111</v>
      </c>
      <c r="DJ440" t="s">
        <v>111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234</v>
      </c>
      <c r="DW440" t="s">
        <v>234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50673155</v>
      </c>
      <c r="EF440">
        <v>2</v>
      </c>
      <c r="EG440" t="s">
        <v>82</v>
      </c>
      <c r="EH440">
        <v>24</v>
      </c>
      <c r="EI440" t="s">
        <v>236</v>
      </c>
      <c r="EJ440">
        <v>1</v>
      </c>
      <c r="EK440">
        <v>30001</v>
      </c>
      <c r="EL440" t="s">
        <v>236</v>
      </c>
      <c r="EM440" t="s">
        <v>237</v>
      </c>
      <c r="EO440" t="s">
        <v>3</v>
      </c>
      <c r="EQ440">
        <v>1310720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41.1</v>
      </c>
      <c r="EX440">
        <v>3.55</v>
      </c>
      <c r="EY440">
        <v>0</v>
      </c>
      <c r="FQ440">
        <v>0</v>
      </c>
      <c r="FR440">
        <f t="shared" ref="FR440:FR485" si="243">ROUND(IF(BI440=3,GM440,0),2)</f>
        <v>0</v>
      </c>
      <c r="FS440">
        <v>0</v>
      </c>
      <c r="FX440">
        <v>140</v>
      </c>
      <c r="FY440">
        <v>93</v>
      </c>
      <c r="GA440" t="s">
        <v>3</v>
      </c>
      <c r="GD440">
        <v>1</v>
      </c>
      <c r="GF440">
        <v>504465136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ref="GL440:GL485" si="244">ROUND(IF(AND(BH440=3,BI440=3,FS440&lt;&gt;0),P440,0),2)</f>
        <v>0</v>
      </c>
      <c r="GM440">
        <f t="shared" ref="GM440:GM485" si="245">ROUND(O440+X440+Y440,2)+GX440</f>
        <v>732.92</v>
      </c>
      <c r="GN440" s="9">
        <f t="shared" ref="GN440:GN485" si="246">IF(OR(BI440=0,BI440=1),GM440-GX440,0)</f>
        <v>732.92</v>
      </c>
      <c r="GO440">
        <f t="shared" ref="GO440:GO485" si="247">IF(BI440=2,GM440-GX440,0)</f>
        <v>0</v>
      </c>
      <c r="GP440">
        <f t="shared" ref="GP440:GP485" si="248">IF(BI440=4,GM440-GX440,0)</f>
        <v>0</v>
      </c>
      <c r="GR440">
        <v>0</v>
      </c>
      <c r="GS440">
        <v>3</v>
      </c>
      <c r="GT440">
        <v>0</v>
      </c>
      <c r="GU440" t="s">
        <v>3</v>
      </c>
      <c r="GV440">
        <f t="shared" ref="GV440:GV485" si="249">ROUND((GT440),6)</f>
        <v>0</v>
      </c>
      <c r="GW440">
        <v>1</v>
      </c>
      <c r="GX440">
        <f t="shared" ref="GX440:GX485" si="250">ROUND(HC440*I440,2)</f>
        <v>0</v>
      </c>
      <c r="HA440">
        <v>0</v>
      </c>
      <c r="HB440">
        <v>0</v>
      </c>
      <c r="HC440">
        <f>GV440*GW440</f>
        <v>0</v>
      </c>
      <c r="HE440" t="s">
        <v>3</v>
      </c>
      <c r="HF440" t="s">
        <v>3</v>
      </c>
      <c r="HM440" t="s">
        <v>3</v>
      </c>
      <c r="HN440" t="s">
        <v>238</v>
      </c>
      <c r="HO440" t="s">
        <v>239</v>
      </c>
      <c r="HP440" t="s">
        <v>236</v>
      </c>
      <c r="HQ440" t="s">
        <v>236</v>
      </c>
      <c r="IK440">
        <v>0</v>
      </c>
    </row>
    <row r="441" spans="1:245" x14ac:dyDescent="0.25">
      <c r="A441">
        <v>17</v>
      </c>
      <c r="B441">
        <v>1</v>
      </c>
      <c r="C441">
        <f>ROW(SmtRes!A330)</f>
        <v>330</v>
      </c>
      <c r="D441">
        <f>ROW(EtalonRes!A330)</f>
        <v>330</v>
      </c>
      <c r="E441" t="s">
        <v>240</v>
      </c>
      <c r="F441" t="s">
        <v>241</v>
      </c>
      <c r="G441" t="s">
        <v>242</v>
      </c>
      <c r="H441" t="s">
        <v>243</v>
      </c>
      <c r="I441">
        <f>ROUND(1/10,7)</f>
        <v>0.1</v>
      </c>
      <c r="J441">
        <v>0</v>
      </c>
      <c r="K441">
        <f>ROUND(1/10,7)</f>
        <v>0.1</v>
      </c>
      <c r="O441">
        <f>ROUND(CP441,2)</f>
        <v>1352.83</v>
      </c>
      <c r="P441">
        <f>SUMIF(SmtRes!AQ327:'SmtRes'!AQ330,"=1",SmtRes!DF327:'SmtRes'!DF330)</f>
        <v>0</v>
      </c>
      <c r="Q441">
        <f>SUMIF(SmtRes!AQ327:'SmtRes'!AQ330,"=1",SmtRes!DG327:'SmtRes'!DG330)</f>
        <v>62.74</v>
      </c>
      <c r="R441">
        <f>SUMIF(SmtRes!AQ327:'SmtRes'!AQ330,"=1",SmtRes!DH327:'SmtRes'!DH330)</f>
        <v>32.47</v>
      </c>
      <c r="S441">
        <f>SUMIF(SmtRes!AQ327:'SmtRes'!AQ330,"=1",SmtRes!DI327:'SmtRes'!DI330)</f>
        <v>1257.6199999999999</v>
      </c>
      <c r="T441">
        <f t="shared" si="236"/>
        <v>0</v>
      </c>
      <c r="U441">
        <f>SUMIF(SmtRes!AQ327:'SmtRes'!AQ330,"=1",SmtRes!CV327:'SmtRes'!CV330)</f>
        <v>2.4940000000000002</v>
      </c>
      <c r="V441">
        <f>SUMIF(SmtRes!AQ327:'SmtRes'!AQ330,"=1",SmtRes!CW327:'SmtRes'!CW330)</f>
        <v>4.0419999999999998E-2</v>
      </c>
      <c r="W441">
        <f t="shared" si="237"/>
        <v>0</v>
      </c>
      <c r="X441">
        <f t="shared" si="238"/>
        <v>1148.18</v>
      </c>
      <c r="Y441">
        <f t="shared" si="239"/>
        <v>567.64</v>
      </c>
      <c r="AA441">
        <v>53276774</v>
      </c>
      <c r="AB441">
        <f t="shared" si="240"/>
        <v>13203.611304</v>
      </c>
      <c r="AC441">
        <f>ROUND((0),6)</f>
        <v>0</v>
      </c>
      <c r="AD441">
        <f>ROUND((((SUM(SmtRes!BR327:'SmtRes'!BR330))-(SUM(SmtRes!BS327:'SmtRes'!BS330)))+AE441),6)</f>
        <v>627.36690399999998</v>
      </c>
      <c r="AE441">
        <f>ROUND((SUM(SmtRes!BS327:'SmtRes'!BS330)),6)</f>
        <v>324.67365000000001</v>
      </c>
      <c r="AF441">
        <f>ROUND((SUM(SmtRes!BT327:'SmtRes'!BT330)),6)</f>
        <v>12576.2444</v>
      </c>
      <c r="AG441">
        <f t="shared" si="241"/>
        <v>0</v>
      </c>
      <c r="AH441">
        <f>(SUM(SmtRes!BU327:'SmtRes'!BU330))</f>
        <v>24.94</v>
      </c>
      <c r="AI441">
        <f>(SUM(SmtRes!BV327:'SmtRes'!BV330))</f>
        <v>0.40419999999999995</v>
      </c>
      <c r="AJ441">
        <f t="shared" si="242"/>
        <v>0</v>
      </c>
      <c r="AK441">
        <v>15730.563899999999</v>
      </c>
      <c r="AL441">
        <v>0</v>
      </c>
      <c r="AM441">
        <v>729.49639999999988</v>
      </c>
      <c r="AN441">
        <v>377.52749999999997</v>
      </c>
      <c r="AO441">
        <v>14623.539999999999</v>
      </c>
      <c r="AP441">
        <v>0</v>
      </c>
      <c r="AQ441">
        <v>29</v>
      </c>
      <c r="AR441">
        <v>0.47</v>
      </c>
      <c r="AS441">
        <v>0</v>
      </c>
      <c r="AT441">
        <v>89</v>
      </c>
      <c r="AU441">
        <v>44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244</v>
      </c>
      <c r="BM441">
        <v>140001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89</v>
      </c>
      <c r="CA441">
        <v>44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>(P441+Q441+S441+R441)</f>
        <v>1352.83</v>
      </c>
      <c r="CQ441">
        <f>SUMIF(SmtRes!AQ327:'SmtRes'!AQ330,"=1",SmtRes!AA327:'SmtRes'!AA330)</f>
        <v>0</v>
      </c>
      <c r="CR441">
        <f>SUMIF(SmtRes!AQ327:'SmtRes'!AQ330,"=1",SmtRes!AB327:'SmtRes'!AB330)</f>
        <v>1552.12</v>
      </c>
      <c r="CS441">
        <f>SUMIF(SmtRes!AQ327:'SmtRes'!AQ330,"=1",SmtRes!AC327:'SmtRes'!AC330)</f>
        <v>803.25</v>
      </c>
      <c r="CT441">
        <f>SUMIF(SmtRes!AQ327:'SmtRes'!AQ330,"=1",SmtRes!AD327:'SmtRes'!AD330)</f>
        <v>504.26</v>
      </c>
      <c r="CU441">
        <f>AG441</f>
        <v>0</v>
      </c>
      <c r="CV441">
        <f>SUMIF(SmtRes!AQ327:'SmtRes'!AQ330,"=1",SmtRes!BU327:'SmtRes'!BU330)</f>
        <v>24.94</v>
      </c>
      <c r="CW441">
        <f>SUMIF(SmtRes!AQ327:'SmtRes'!AQ330,"=1",SmtRes!BV327:'SmtRes'!BV330)</f>
        <v>0.40419999999999995</v>
      </c>
      <c r="CX441">
        <f>AJ441</f>
        <v>0</v>
      </c>
      <c r="CY441">
        <f>(((S441+R441)*AT441)/100)</f>
        <v>1148.1801</v>
      </c>
      <c r="CZ441">
        <f>(((S441+R441)*AU441)/100)</f>
        <v>567.63959999999997</v>
      </c>
      <c r="DC441" t="s">
        <v>3</v>
      </c>
      <c r="DD441" t="s">
        <v>80</v>
      </c>
      <c r="DE441" t="s">
        <v>111</v>
      </c>
      <c r="DF441" t="s">
        <v>111</v>
      </c>
      <c r="DG441" t="s">
        <v>111</v>
      </c>
      <c r="DH441" t="s">
        <v>3</v>
      </c>
      <c r="DI441" t="s">
        <v>111</v>
      </c>
      <c r="DJ441" t="s">
        <v>111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1009</v>
      </c>
      <c r="DV441" t="s">
        <v>243</v>
      </c>
      <c r="DW441" t="s">
        <v>243</v>
      </c>
      <c r="DX441">
        <v>10000</v>
      </c>
      <c r="DZ441" t="s">
        <v>3</v>
      </c>
      <c r="EA441" t="s">
        <v>3</v>
      </c>
      <c r="EB441" t="s">
        <v>3</v>
      </c>
      <c r="EC441" t="s">
        <v>3</v>
      </c>
      <c r="EE441">
        <v>50673026</v>
      </c>
      <c r="EF441">
        <v>3</v>
      </c>
      <c r="EG441" t="s">
        <v>124</v>
      </c>
      <c r="EH441">
        <v>82</v>
      </c>
      <c r="EI441" t="s">
        <v>245</v>
      </c>
      <c r="EJ441">
        <v>2</v>
      </c>
      <c r="EK441">
        <v>140001</v>
      </c>
      <c r="EL441" t="s">
        <v>245</v>
      </c>
      <c r="EM441" t="s">
        <v>246</v>
      </c>
      <c r="EO441" t="s">
        <v>3</v>
      </c>
      <c r="EQ441">
        <v>1310720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29</v>
      </c>
      <c r="EX441">
        <v>0.47</v>
      </c>
      <c r="EY441">
        <v>0</v>
      </c>
      <c r="FQ441">
        <v>0</v>
      </c>
      <c r="FR441">
        <f t="shared" si="243"/>
        <v>0</v>
      </c>
      <c r="FS441">
        <v>0</v>
      </c>
      <c r="FX441">
        <v>89</v>
      </c>
      <c r="FY441">
        <v>44</v>
      </c>
      <c r="GA441" t="s">
        <v>3</v>
      </c>
      <c r="GD441">
        <v>1</v>
      </c>
      <c r="GF441">
        <v>1346632624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244"/>
        <v>0</v>
      </c>
      <c r="GM441">
        <f t="shared" si="245"/>
        <v>3068.65</v>
      </c>
      <c r="GN441" s="9">
        <f t="shared" si="246"/>
        <v>0</v>
      </c>
      <c r="GO441">
        <f t="shared" si="247"/>
        <v>3068.65</v>
      </c>
      <c r="GP441">
        <f t="shared" si="248"/>
        <v>0</v>
      </c>
      <c r="GR441">
        <v>0</v>
      </c>
      <c r="GS441">
        <v>3</v>
      </c>
      <c r="GT441">
        <v>0</v>
      </c>
      <c r="GU441" t="s">
        <v>3</v>
      </c>
      <c r="GV441">
        <f t="shared" si="249"/>
        <v>0</v>
      </c>
      <c r="GW441">
        <v>1</v>
      </c>
      <c r="GX441">
        <f t="shared" si="250"/>
        <v>0</v>
      </c>
      <c r="HA441">
        <v>0</v>
      </c>
      <c r="HB441">
        <v>0</v>
      </c>
      <c r="HC441">
        <f>GV441*GW441</f>
        <v>0</v>
      </c>
      <c r="HE441" t="s">
        <v>3</v>
      </c>
      <c r="HF441" t="s">
        <v>3</v>
      </c>
      <c r="HM441" t="s">
        <v>3</v>
      </c>
      <c r="HN441" t="s">
        <v>247</v>
      </c>
      <c r="HO441" t="s">
        <v>248</v>
      </c>
      <c r="HP441" t="s">
        <v>245</v>
      </c>
      <c r="HQ441" t="s">
        <v>245</v>
      </c>
      <c r="IK441">
        <v>0</v>
      </c>
    </row>
    <row r="442" spans="1:245" x14ac:dyDescent="0.25">
      <c r="A442">
        <v>18</v>
      </c>
      <c r="B442">
        <v>1</v>
      </c>
      <c r="C442">
        <v>330</v>
      </c>
      <c r="E442" t="s">
        <v>249</v>
      </c>
      <c r="F442" t="s">
        <v>131</v>
      </c>
      <c r="G442" t="s">
        <v>132</v>
      </c>
      <c r="H442" t="s">
        <v>133</v>
      </c>
      <c r="I442">
        <f>J442</f>
        <v>2</v>
      </c>
      <c r="J442">
        <v>2</v>
      </c>
      <c r="K442">
        <v>2</v>
      </c>
      <c r="O442">
        <f>ROUND(P442,2)</f>
        <v>0</v>
      </c>
      <c r="P442">
        <f>ROUND(ROUND((ROUND(SUMIF(SmtRes!AQ327:'SmtRes'!AQ330,"=1",SmtRes!CU327:'SmtRes'!CU330),2)*ROUND(0,7)),2)*I442/100,2)</f>
        <v>0</v>
      </c>
      <c r="Q442">
        <f>ROUND(CR442*I442,2)</f>
        <v>0</v>
      </c>
      <c r="R442">
        <f>ROUND(CS442*I442,2)</f>
        <v>0</v>
      </c>
      <c r="S442">
        <f>ROUND(CT442*I442,2)</f>
        <v>0</v>
      </c>
      <c r="T442">
        <f t="shared" si="236"/>
        <v>0</v>
      </c>
      <c r="U442">
        <f>ROUND(CV442*I442,7)</f>
        <v>0</v>
      </c>
      <c r="V442">
        <f>ROUND(CW442*I442,7)</f>
        <v>0</v>
      </c>
      <c r="W442">
        <f t="shared" si="237"/>
        <v>0</v>
      </c>
      <c r="X442">
        <f t="shared" si="238"/>
        <v>0</v>
      </c>
      <c r="Y442">
        <f t="shared" si="239"/>
        <v>0</v>
      </c>
      <c r="AA442">
        <v>53276774</v>
      </c>
      <c r="AB442">
        <f t="shared" si="240"/>
        <v>0</v>
      </c>
      <c r="AC442">
        <f>ROUND(((ES442*ROUND(0,7))),6)</f>
        <v>0</v>
      </c>
      <c r="AD442">
        <f>ROUND((((ET442)-(EU442))+AE442),6)</f>
        <v>0</v>
      </c>
      <c r="AE442">
        <f>ROUND((EU442),6)</f>
        <v>0</v>
      </c>
      <c r="AF442">
        <f>ROUND((EV442),6)</f>
        <v>0</v>
      </c>
      <c r="AG442">
        <f t="shared" si="241"/>
        <v>0</v>
      </c>
      <c r="AH442">
        <f>(EW442)</f>
        <v>0</v>
      </c>
      <c r="AI442">
        <f>(EX442)</f>
        <v>0</v>
      </c>
      <c r="AJ442">
        <f t="shared" si="242"/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89</v>
      </c>
      <c r="AU442">
        <v>44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2</v>
      </c>
      <c r="BJ442" t="s">
        <v>3</v>
      </c>
      <c r="BM442">
        <v>140001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89</v>
      </c>
      <c r="CA442">
        <v>44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>0</f>
        <v>0</v>
      </c>
      <c r="CQ442">
        <f>0</f>
        <v>0</v>
      </c>
      <c r="CR442">
        <f>0</f>
        <v>0</v>
      </c>
      <c r="CS442">
        <f>0</f>
        <v>0</v>
      </c>
      <c r="CT442">
        <f>0</f>
        <v>0</v>
      </c>
      <c r="CU442">
        <f>0</f>
        <v>0</v>
      </c>
      <c r="CV442">
        <f>0</f>
        <v>0</v>
      </c>
      <c r="CW442">
        <f>0</f>
        <v>0</v>
      </c>
      <c r="CX442">
        <f>0</f>
        <v>0</v>
      </c>
      <c r="CY442">
        <f>0</f>
        <v>0</v>
      </c>
      <c r="CZ442">
        <f>0</f>
        <v>0</v>
      </c>
      <c r="DC442" t="s">
        <v>3</v>
      </c>
      <c r="DD442" t="s">
        <v>80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133</v>
      </c>
      <c r="DW442" t="s">
        <v>133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50673026</v>
      </c>
      <c r="EF442">
        <v>3</v>
      </c>
      <c r="EG442" t="s">
        <v>124</v>
      </c>
      <c r="EH442">
        <v>82</v>
      </c>
      <c r="EI442" t="s">
        <v>245</v>
      </c>
      <c r="EJ442">
        <v>2</v>
      </c>
      <c r="EK442">
        <v>140001</v>
      </c>
      <c r="EL442" t="s">
        <v>245</v>
      </c>
      <c r="EM442" t="s">
        <v>246</v>
      </c>
      <c r="EO442" t="s">
        <v>3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FQ442">
        <v>0</v>
      </c>
      <c r="FR442">
        <f t="shared" si="243"/>
        <v>0</v>
      </c>
      <c r="FS442">
        <v>0</v>
      </c>
      <c r="FX442">
        <v>89</v>
      </c>
      <c r="FY442">
        <v>44</v>
      </c>
      <c r="GA442" t="s">
        <v>3</v>
      </c>
      <c r="GD442">
        <v>1</v>
      </c>
      <c r="GF442">
        <v>274903907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244"/>
        <v>0</v>
      </c>
      <c r="GM442">
        <f t="shared" si="245"/>
        <v>0</v>
      </c>
      <c r="GN442" s="9">
        <f t="shared" si="246"/>
        <v>0</v>
      </c>
      <c r="GO442">
        <f t="shared" si="247"/>
        <v>0</v>
      </c>
      <c r="GP442">
        <f t="shared" si="248"/>
        <v>0</v>
      </c>
      <c r="GR442">
        <v>0</v>
      </c>
      <c r="GS442">
        <v>3</v>
      </c>
      <c r="GT442">
        <v>0</v>
      </c>
      <c r="GU442" t="s">
        <v>3</v>
      </c>
      <c r="GV442">
        <f t="shared" si="249"/>
        <v>0</v>
      </c>
      <c r="GW442">
        <v>1</v>
      </c>
      <c r="GX442">
        <f t="shared" si="250"/>
        <v>0</v>
      </c>
      <c r="HA442">
        <v>0</v>
      </c>
      <c r="HB442">
        <v>0</v>
      </c>
      <c r="HC442">
        <f>0</f>
        <v>0</v>
      </c>
      <c r="HE442" t="s">
        <v>3</v>
      </c>
      <c r="HF442" t="s">
        <v>3</v>
      </c>
      <c r="HM442" t="s">
        <v>3</v>
      </c>
      <c r="HN442" t="s">
        <v>247</v>
      </c>
      <c r="HO442" t="s">
        <v>248</v>
      </c>
      <c r="HP442" t="s">
        <v>245</v>
      </c>
      <c r="HQ442" t="s">
        <v>245</v>
      </c>
      <c r="IK442">
        <v>0</v>
      </c>
    </row>
    <row r="443" spans="1:245" x14ac:dyDescent="0.25">
      <c r="A443">
        <v>17</v>
      </c>
      <c r="B443">
        <v>1</v>
      </c>
      <c r="C443">
        <f>ROW(SmtRes!A335)</f>
        <v>335</v>
      </c>
      <c r="D443">
        <f>ROW(EtalonRes!A335)</f>
        <v>335</v>
      </c>
      <c r="E443" t="s">
        <v>250</v>
      </c>
      <c r="F443" t="s">
        <v>251</v>
      </c>
      <c r="G443" t="s">
        <v>252</v>
      </c>
      <c r="H443" t="s">
        <v>106</v>
      </c>
      <c r="I443">
        <v>1</v>
      </c>
      <c r="J443">
        <v>0</v>
      </c>
      <c r="K443">
        <v>1</v>
      </c>
      <c r="O443">
        <f>ROUND(CP443,2)</f>
        <v>19164.939999999999</v>
      </c>
      <c r="P443">
        <f>SUMIF(SmtRes!AQ331:'SmtRes'!AQ335,"=1",SmtRes!DF331:'SmtRes'!DF335)</f>
        <v>0</v>
      </c>
      <c r="Q443">
        <f>SUMIF(SmtRes!AQ331:'SmtRes'!AQ335,"=1",SmtRes!DG331:'SmtRes'!DG335)</f>
        <v>8672.4599999999991</v>
      </c>
      <c r="R443">
        <f>SUMIF(SmtRes!AQ331:'SmtRes'!AQ335,"=1",SmtRes!DH331:'SmtRes'!DH335)</f>
        <v>4586.12</v>
      </c>
      <c r="S443">
        <f>SUMIF(SmtRes!AQ331:'SmtRes'!AQ335,"=1",SmtRes!DI331:'SmtRes'!DI335)</f>
        <v>5906.36</v>
      </c>
      <c r="T443">
        <f t="shared" si="236"/>
        <v>0</v>
      </c>
      <c r="U443">
        <f>SUMIF(SmtRes!AQ331:'SmtRes'!AQ335,"=1",SmtRes!CV331:'SmtRes'!CV335)</f>
        <v>11.61</v>
      </c>
      <c r="V443">
        <f>SUMIF(SmtRes!AQ331:'SmtRes'!AQ335,"=1",SmtRes!CW331:'SmtRes'!CW335)</f>
        <v>6.02</v>
      </c>
      <c r="W443">
        <f t="shared" si="237"/>
        <v>0</v>
      </c>
      <c r="X443">
        <f t="shared" si="238"/>
        <v>9653.08</v>
      </c>
      <c r="Y443">
        <f t="shared" si="239"/>
        <v>5141.32</v>
      </c>
      <c r="AA443">
        <v>53276774</v>
      </c>
      <c r="AB443">
        <f t="shared" si="240"/>
        <v>14578.823200000001</v>
      </c>
      <c r="AC443">
        <f>ROUND((0),6)</f>
        <v>0</v>
      </c>
      <c r="AD443">
        <f>ROUND((((SUM(SmtRes!BR331:'SmtRes'!BR335))-(SUM(SmtRes!BS331:'SmtRes'!BS335)))+AE443),6)</f>
        <v>8672.4678999999996</v>
      </c>
      <c r="AE443">
        <f>ROUND((SUM(SmtRes!BS331:'SmtRes'!BS335)),6)</f>
        <v>4586.1220000000003</v>
      </c>
      <c r="AF443">
        <f>ROUND((SUM(SmtRes!BT331:'SmtRes'!BT335)),6)</f>
        <v>5906.3553000000002</v>
      </c>
      <c r="AG443">
        <f t="shared" si="241"/>
        <v>0</v>
      </c>
      <c r="AH443">
        <f>(SUM(SmtRes!BU331:'SmtRes'!BU335))</f>
        <v>11.61</v>
      </c>
      <c r="AI443">
        <f>(SUM(SmtRes!BV331:'SmtRes'!BV335))</f>
        <v>6.02</v>
      </c>
      <c r="AJ443">
        <f t="shared" si="242"/>
        <v>0</v>
      </c>
      <c r="AK443">
        <v>22284.82</v>
      </c>
      <c r="AL443">
        <v>0</v>
      </c>
      <c r="AM443">
        <v>10084.264999999999</v>
      </c>
      <c r="AN443">
        <v>5332.7</v>
      </c>
      <c r="AO443">
        <v>6867.8550000000005</v>
      </c>
      <c r="AP443">
        <v>0</v>
      </c>
      <c r="AQ443">
        <v>13.5</v>
      </c>
      <c r="AR443">
        <v>7</v>
      </c>
      <c r="AS443">
        <v>0</v>
      </c>
      <c r="AT443">
        <v>92</v>
      </c>
      <c r="AU443">
        <v>49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253</v>
      </c>
      <c r="BM443">
        <v>137001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92</v>
      </c>
      <c r="CA443">
        <v>49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>(P443+Q443+S443+R443)</f>
        <v>19164.939999999999</v>
      </c>
      <c r="CQ443">
        <f>SUMIF(SmtRes!AQ331:'SmtRes'!AQ335,"=1",SmtRes!AA331:'SmtRes'!AA335)</f>
        <v>0</v>
      </c>
      <c r="CR443">
        <f>SUMIF(SmtRes!AQ331:'SmtRes'!AQ335,"=1",SmtRes!AB331:'SmtRes'!AB335)</f>
        <v>2792.01</v>
      </c>
      <c r="CS443">
        <f>SUMIF(SmtRes!AQ331:'SmtRes'!AQ335,"=1",SmtRes!AC331:'SmtRes'!AC335)</f>
        <v>1490.48</v>
      </c>
      <c r="CT443">
        <f>SUMIF(SmtRes!AQ331:'SmtRes'!AQ335,"=1",SmtRes!AD331:'SmtRes'!AD335)</f>
        <v>508.73</v>
      </c>
      <c r="CU443">
        <f>AG443</f>
        <v>0</v>
      </c>
      <c r="CV443">
        <f>SUMIF(SmtRes!AQ331:'SmtRes'!AQ335,"=1",SmtRes!BU331:'SmtRes'!BU335)</f>
        <v>11.61</v>
      </c>
      <c r="CW443">
        <f>SUMIF(SmtRes!AQ331:'SmtRes'!AQ335,"=1",SmtRes!BV331:'SmtRes'!BV335)</f>
        <v>6.02</v>
      </c>
      <c r="CX443">
        <f>AJ443</f>
        <v>0</v>
      </c>
      <c r="CY443">
        <f>(((S443+R443)*AT443)/100)</f>
        <v>9653.0815999999995</v>
      </c>
      <c r="CZ443">
        <f>(((S443+R443)*AU443)/100)</f>
        <v>5141.3152</v>
      </c>
      <c r="DC443" t="s">
        <v>3</v>
      </c>
      <c r="DD443" t="s">
        <v>80</v>
      </c>
      <c r="DE443" t="s">
        <v>111</v>
      </c>
      <c r="DF443" t="s">
        <v>111</v>
      </c>
      <c r="DG443" t="s">
        <v>111</v>
      </c>
      <c r="DH443" t="s">
        <v>3</v>
      </c>
      <c r="DI443" t="s">
        <v>111</v>
      </c>
      <c r="DJ443" t="s">
        <v>111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106</v>
      </c>
      <c r="DW443" t="s">
        <v>106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50673023</v>
      </c>
      <c r="EF443">
        <v>3</v>
      </c>
      <c r="EG443" t="s">
        <v>124</v>
      </c>
      <c r="EH443">
        <v>79</v>
      </c>
      <c r="EI443" t="s">
        <v>254</v>
      </c>
      <c r="EJ443">
        <v>2</v>
      </c>
      <c r="EK443">
        <v>137001</v>
      </c>
      <c r="EL443" t="s">
        <v>254</v>
      </c>
      <c r="EM443" t="s">
        <v>255</v>
      </c>
      <c r="EO443" t="s">
        <v>3</v>
      </c>
      <c r="EQ443">
        <v>1310720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13.5</v>
      </c>
      <c r="EX443">
        <v>7</v>
      </c>
      <c r="EY443">
        <v>0</v>
      </c>
      <c r="FQ443">
        <v>0</v>
      </c>
      <c r="FR443">
        <f t="shared" si="243"/>
        <v>0</v>
      </c>
      <c r="FS443">
        <v>0</v>
      </c>
      <c r="FX443">
        <v>92</v>
      </c>
      <c r="FY443">
        <v>49</v>
      </c>
      <c r="GA443" t="s">
        <v>3</v>
      </c>
      <c r="GD443">
        <v>1</v>
      </c>
      <c r="GF443">
        <v>-409444704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244"/>
        <v>0</v>
      </c>
      <c r="GM443">
        <f t="shared" si="245"/>
        <v>33959.339999999997</v>
      </c>
      <c r="GN443" s="9">
        <f t="shared" si="246"/>
        <v>0</v>
      </c>
      <c r="GO443">
        <f t="shared" si="247"/>
        <v>33959.339999999997</v>
      </c>
      <c r="GP443">
        <f t="shared" si="248"/>
        <v>0</v>
      </c>
      <c r="GR443">
        <v>0</v>
      </c>
      <c r="GS443">
        <v>3</v>
      </c>
      <c r="GT443">
        <v>0</v>
      </c>
      <c r="GU443" t="s">
        <v>3</v>
      </c>
      <c r="GV443">
        <f t="shared" si="249"/>
        <v>0</v>
      </c>
      <c r="GW443">
        <v>1</v>
      </c>
      <c r="GX443">
        <f t="shared" si="250"/>
        <v>0</v>
      </c>
      <c r="HA443">
        <v>0</v>
      </c>
      <c r="HB443">
        <v>0</v>
      </c>
      <c r="HC443">
        <f>GV443*GW443</f>
        <v>0</v>
      </c>
      <c r="HE443" t="s">
        <v>3</v>
      </c>
      <c r="HF443" t="s">
        <v>3</v>
      </c>
      <c r="HM443" t="s">
        <v>3</v>
      </c>
      <c r="HN443" t="s">
        <v>256</v>
      </c>
      <c r="HO443" t="s">
        <v>257</v>
      </c>
      <c r="HP443" t="s">
        <v>254</v>
      </c>
      <c r="HQ443" t="s">
        <v>254</v>
      </c>
      <c r="IK443">
        <v>0</v>
      </c>
    </row>
    <row r="444" spans="1:245" x14ac:dyDescent="0.25">
      <c r="A444">
        <v>18</v>
      </c>
      <c r="B444">
        <v>1</v>
      </c>
      <c r="C444">
        <v>335</v>
      </c>
      <c r="E444" t="s">
        <v>258</v>
      </c>
      <c r="F444" t="s">
        <v>131</v>
      </c>
      <c r="G444" t="s">
        <v>132</v>
      </c>
      <c r="H444" t="s">
        <v>133</v>
      </c>
      <c r="I444">
        <f>J444</f>
        <v>2</v>
      </c>
      <c r="J444">
        <v>2</v>
      </c>
      <c r="K444">
        <v>2</v>
      </c>
      <c r="O444">
        <f>ROUND(P444,2)</f>
        <v>0</v>
      </c>
      <c r="P444">
        <f>ROUND(ROUND((ROUND(SUMIF(SmtRes!AQ331:'SmtRes'!AQ335,"=1",SmtRes!CU331:'SmtRes'!CU335),2)*ROUND(0,7)),2)*I444/100,2)</f>
        <v>0</v>
      </c>
      <c r="Q444">
        <f>ROUND(CR444*I444,2)</f>
        <v>0</v>
      </c>
      <c r="R444">
        <f>ROUND(CS444*I444,2)</f>
        <v>0</v>
      </c>
      <c r="S444">
        <f>ROUND(CT444*I444,2)</f>
        <v>0</v>
      </c>
      <c r="T444">
        <f t="shared" si="236"/>
        <v>0</v>
      </c>
      <c r="U444">
        <f>ROUND(CV444*I444,7)</f>
        <v>0</v>
      </c>
      <c r="V444">
        <f>ROUND(CW444*I444,7)</f>
        <v>0</v>
      </c>
      <c r="W444">
        <f t="shared" si="237"/>
        <v>0</v>
      </c>
      <c r="X444">
        <f t="shared" si="238"/>
        <v>0</v>
      </c>
      <c r="Y444">
        <f t="shared" si="239"/>
        <v>0</v>
      </c>
      <c r="AA444">
        <v>53276774</v>
      </c>
      <c r="AB444">
        <f t="shared" si="240"/>
        <v>0</v>
      </c>
      <c r="AC444">
        <f>ROUND(((ES444*ROUND(0,7))),6)</f>
        <v>0</v>
      </c>
      <c r="AD444">
        <f>ROUND((((ET444)-(EU444))+AE444),6)</f>
        <v>0</v>
      </c>
      <c r="AE444">
        <f>ROUND((EU444),6)</f>
        <v>0</v>
      </c>
      <c r="AF444">
        <f>ROUND((EV444),6)</f>
        <v>0</v>
      </c>
      <c r="AG444">
        <f t="shared" si="241"/>
        <v>0</v>
      </c>
      <c r="AH444">
        <f>(EW444)</f>
        <v>0</v>
      </c>
      <c r="AI444">
        <f>(EX444)</f>
        <v>0</v>
      </c>
      <c r="AJ444">
        <f t="shared" si="242"/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92</v>
      </c>
      <c r="AU444">
        <v>49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2</v>
      </c>
      <c r="BJ444" t="s">
        <v>3</v>
      </c>
      <c r="BM444">
        <v>137001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92</v>
      </c>
      <c r="CA444">
        <v>49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>0</f>
        <v>0</v>
      </c>
      <c r="CQ444">
        <f>0</f>
        <v>0</v>
      </c>
      <c r="CR444">
        <f>0</f>
        <v>0</v>
      </c>
      <c r="CS444">
        <f>0</f>
        <v>0</v>
      </c>
      <c r="CT444">
        <f>0</f>
        <v>0</v>
      </c>
      <c r="CU444">
        <f>0</f>
        <v>0</v>
      </c>
      <c r="CV444">
        <f>0</f>
        <v>0</v>
      </c>
      <c r="CW444">
        <f>0</f>
        <v>0</v>
      </c>
      <c r="CX444">
        <f>0</f>
        <v>0</v>
      </c>
      <c r="CY444">
        <f>0</f>
        <v>0</v>
      </c>
      <c r="CZ444">
        <f>0</f>
        <v>0</v>
      </c>
      <c r="DC444" t="s">
        <v>3</v>
      </c>
      <c r="DD444" t="s">
        <v>80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133</v>
      </c>
      <c r="DW444" t="s">
        <v>133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50673023</v>
      </c>
      <c r="EF444">
        <v>3</v>
      </c>
      <c r="EG444" t="s">
        <v>124</v>
      </c>
      <c r="EH444">
        <v>79</v>
      </c>
      <c r="EI444" t="s">
        <v>254</v>
      </c>
      <c r="EJ444">
        <v>2</v>
      </c>
      <c r="EK444">
        <v>137001</v>
      </c>
      <c r="EL444" t="s">
        <v>254</v>
      </c>
      <c r="EM444" t="s">
        <v>255</v>
      </c>
      <c r="EO444" t="s">
        <v>3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FQ444">
        <v>0</v>
      </c>
      <c r="FR444">
        <f t="shared" si="243"/>
        <v>0</v>
      </c>
      <c r="FS444">
        <v>0</v>
      </c>
      <c r="FX444">
        <v>92</v>
      </c>
      <c r="FY444">
        <v>49</v>
      </c>
      <c r="GA444" t="s">
        <v>3</v>
      </c>
      <c r="GD444">
        <v>1</v>
      </c>
      <c r="GF444">
        <v>274903907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244"/>
        <v>0</v>
      </c>
      <c r="GM444">
        <f t="shared" si="245"/>
        <v>0</v>
      </c>
      <c r="GN444" s="9">
        <f t="shared" si="246"/>
        <v>0</v>
      </c>
      <c r="GO444">
        <f t="shared" si="247"/>
        <v>0</v>
      </c>
      <c r="GP444">
        <f t="shared" si="248"/>
        <v>0</v>
      </c>
      <c r="GR444">
        <v>0</v>
      </c>
      <c r="GS444">
        <v>3</v>
      </c>
      <c r="GT444">
        <v>0</v>
      </c>
      <c r="GU444" t="s">
        <v>3</v>
      </c>
      <c r="GV444">
        <f t="shared" si="249"/>
        <v>0</v>
      </c>
      <c r="GW444">
        <v>1</v>
      </c>
      <c r="GX444">
        <f t="shared" si="250"/>
        <v>0</v>
      </c>
      <c r="HA444">
        <v>0</v>
      </c>
      <c r="HB444">
        <v>0</v>
      </c>
      <c r="HC444">
        <f>0</f>
        <v>0</v>
      </c>
      <c r="HE444" t="s">
        <v>3</v>
      </c>
      <c r="HF444" t="s">
        <v>3</v>
      </c>
      <c r="HM444" t="s">
        <v>3</v>
      </c>
      <c r="HN444" t="s">
        <v>256</v>
      </c>
      <c r="HO444" t="s">
        <v>257</v>
      </c>
      <c r="HP444" t="s">
        <v>254</v>
      </c>
      <c r="HQ444" t="s">
        <v>254</v>
      </c>
      <c r="IK444">
        <v>0</v>
      </c>
    </row>
    <row r="445" spans="1:245" x14ac:dyDescent="0.25">
      <c r="A445">
        <v>17</v>
      </c>
      <c r="B445">
        <v>1</v>
      </c>
      <c r="C445">
        <f>ROW(SmtRes!A343)</f>
        <v>343</v>
      </c>
      <c r="D445">
        <f>ROW(EtalonRes!A343)</f>
        <v>343</v>
      </c>
      <c r="E445" t="s">
        <v>259</v>
      </c>
      <c r="F445" t="s">
        <v>260</v>
      </c>
      <c r="G445" t="s">
        <v>261</v>
      </c>
      <c r="H445" t="s">
        <v>262</v>
      </c>
      <c r="I445">
        <f>ROUND(1/100,7)</f>
        <v>0.01</v>
      </c>
      <c r="J445">
        <v>0</v>
      </c>
      <c r="K445">
        <f>ROUND(1/100,7)</f>
        <v>0.01</v>
      </c>
      <c r="O445">
        <f>ROUND(CP445,2)</f>
        <v>78.63</v>
      </c>
      <c r="P445">
        <f>SUMIF(SmtRes!AQ336:'SmtRes'!AQ343,"=1",SmtRes!DF336:'SmtRes'!DF343)</f>
        <v>0</v>
      </c>
      <c r="Q445">
        <f>SUMIF(SmtRes!AQ336:'SmtRes'!AQ343,"=1",SmtRes!DG336:'SmtRes'!DG343)</f>
        <v>32.29</v>
      </c>
      <c r="R445">
        <f>SUMIF(SmtRes!AQ336:'SmtRes'!AQ343,"=1",SmtRes!DH336:'SmtRes'!DH343)</f>
        <v>18.830000000000002</v>
      </c>
      <c r="S445">
        <f>SUMIF(SmtRes!AQ336:'SmtRes'!AQ343,"=1",SmtRes!DI336:'SmtRes'!DI343)</f>
        <v>27.51</v>
      </c>
      <c r="T445">
        <f t="shared" si="236"/>
        <v>0</v>
      </c>
      <c r="U445">
        <f>SUMIF(SmtRes!AQ336:'SmtRes'!AQ343,"=1",SmtRes!CV336:'SmtRes'!CV343)</f>
        <v>5.5039999999999999E-2</v>
      </c>
      <c r="V445">
        <f>SUMIF(SmtRes!AQ336:'SmtRes'!AQ343,"=1",SmtRes!CW336:'SmtRes'!CW343)</f>
        <v>2.5885999999999999E-2</v>
      </c>
      <c r="W445">
        <f t="shared" si="237"/>
        <v>0</v>
      </c>
      <c r="X445">
        <f t="shared" si="238"/>
        <v>42.63</v>
      </c>
      <c r="Y445">
        <f t="shared" si="239"/>
        <v>22.71</v>
      </c>
      <c r="AA445">
        <v>53276774</v>
      </c>
      <c r="AB445">
        <f t="shared" si="240"/>
        <v>5972.5897480000003</v>
      </c>
      <c r="AC445">
        <f>ROUND((0),6)</f>
        <v>0</v>
      </c>
      <c r="AD445">
        <f>ROUND((((SUM(SmtRes!BR336:'SmtRes'!BR343))-(SUM(SmtRes!BS336:'SmtRes'!BS343)))+AE445),6)</f>
        <v>3221.690548</v>
      </c>
      <c r="AE445">
        <f>ROUND((SUM(SmtRes!BS336:'SmtRes'!BS343)),6)</f>
        <v>1883.534504</v>
      </c>
      <c r="AF445">
        <f>ROUND((SUM(SmtRes!BT336:'SmtRes'!BT343)),6)</f>
        <v>2750.8991999999998</v>
      </c>
      <c r="AG445">
        <f t="shared" si="241"/>
        <v>0</v>
      </c>
      <c r="AH445">
        <f>(SUM(SmtRes!BU336:'SmtRes'!BU343))</f>
        <v>5.5040000000000004</v>
      </c>
      <c r="AI445">
        <f>(SUM(SmtRes!BV336:'SmtRes'!BV343))</f>
        <v>2.5886</v>
      </c>
      <c r="AJ445">
        <f t="shared" si="242"/>
        <v>0</v>
      </c>
      <c r="AK445">
        <v>9200.8564499999993</v>
      </c>
      <c r="AL445">
        <v>65.828250000000011</v>
      </c>
      <c r="AM445">
        <v>3746.1517999999996</v>
      </c>
      <c r="AN445">
        <v>2190.1563999999998</v>
      </c>
      <c r="AO445">
        <v>3198.7200000000003</v>
      </c>
      <c r="AP445">
        <v>0</v>
      </c>
      <c r="AQ445">
        <v>6.4</v>
      </c>
      <c r="AR445">
        <v>3.0100000000000002</v>
      </c>
      <c r="AS445">
        <v>0</v>
      </c>
      <c r="AT445">
        <v>92</v>
      </c>
      <c r="AU445">
        <v>49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263</v>
      </c>
      <c r="BM445">
        <v>137001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92</v>
      </c>
      <c r="CA445">
        <v>49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>(P445+Q445+S445+R445)</f>
        <v>78.63</v>
      </c>
      <c r="CQ445">
        <f>SUMIF(SmtRes!AQ336:'SmtRes'!AQ343,"=1",SmtRes!AA336:'SmtRes'!AA343)</f>
        <v>128285.72</v>
      </c>
      <c r="CR445">
        <f>SUMIF(SmtRes!AQ336:'SmtRes'!AQ343,"=1",SmtRes!AB336:'SmtRes'!AB343)</f>
        <v>2868.99</v>
      </c>
      <c r="CS445">
        <f>SUMIF(SmtRes!AQ336:'SmtRes'!AQ343,"=1",SmtRes!AC336:'SmtRes'!AC343)</f>
        <v>2021.52</v>
      </c>
      <c r="CT445">
        <f>SUMIF(SmtRes!AQ336:'SmtRes'!AQ343,"=1",SmtRes!AD336:'SmtRes'!AD343)</f>
        <v>499.8</v>
      </c>
      <c r="CU445">
        <f>AG445</f>
        <v>0</v>
      </c>
      <c r="CV445">
        <f>SUMIF(SmtRes!AQ336:'SmtRes'!AQ343,"=1",SmtRes!BU336:'SmtRes'!BU343)</f>
        <v>5.5040000000000004</v>
      </c>
      <c r="CW445">
        <f>SUMIF(SmtRes!AQ336:'SmtRes'!AQ343,"=1",SmtRes!BV336:'SmtRes'!BV343)</f>
        <v>2.5886</v>
      </c>
      <c r="CX445">
        <f>AJ445</f>
        <v>0</v>
      </c>
      <c r="CY445">
        <f>(((S445+R445)*AT445)/100)</f>
        <v>42.632800000000003</v>
      </c>
      <c r="CZ445">
        <f>(((S445+R445)*AU445)/100)</f>
        <v>22.706600000000002</v>
      </c>
      <c r="DC445" t="s">
        <v>3</v>
      </c>
      <c r="DD445" t="s">
        <v>80</v>
      </c>
      <c r="DE445" t="s">
        <v>111</v>
      </c>
      <c r="DF445" t="s">
        <v>111</v>
      </c>
      <c r="DG445" t="s">
        <v>111</v>
      </c>
      <c r="DH445" t="s">
        <v>3</v>
      </c>
      <c r="DI445" t="s">
        <v>111</v>
      </c>
      <c r="DJ445" t="s">
        <v>111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1003</v>
      </c>
      <c r="DV445" t="s">
        <v>262</v>
      </c>
      <c r="DW445" t="s">
        <v>262</v>
      </c>
      <c r="DX445">
        <v>100</v>
      </c>
      <c r="DZ445" t="s">
        <v>3</v>
      </c>
      <c r="EA445" t="s">
        <v>3</v>
      </c>
      <c r="EB445" t="s">
        <v>3</v>
      </c>
      <c r="EC445" t="s">
        <v>3</v>
      </c>
      <c r="EE445">
        <v>50673023</v>
      </c>
      <c r="EF445">
        <v>3</v>
      </c>
      <c r="EG445" t="s">
        <v>124</v>
      </c>
      <c r="EH445">
        <v>79</v>
      </c>
      <c r="EI445" t="s">
        <v>254</v>
      </c>
      <c r="EJ445">
        <v>2</v>
      </c>
      <c r="EK445">
        <v>137001</v>
      </c>
      <c r="EL445" t="s">
        <v>254</v>
      </c>
      <c r="EM445" t="s">
        <v>255</v>
      </c>
      <c r="EO445" t="s">
        <v>3</v>
      </c>
      <c r="EQ445">
        <v>1310720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6.4</v>
      </c>
      <c r="EX445">
        <v>3.01</v>
      </c>
      <c r="EY445">
        <v>0</v>
      </c>
      <c r="FQ445">
        <v>0</v>
      </c>
      <c r="FR445">
        <f t="shared" si="243"/>
        <v>0</v>
      </c>
      <c r="FS445">
        <v>0</v>
      </c>
      <c r="FX445">
        <v>92</v>
      </c>
      <c r="FY445">
        <v>49</v>
      </c>
      <c r="GA445" t="s">
        <v>3</v>
      </c>
      <c r="GD445">
        <v>1</v>
      </c>
      <c r="GF445">
        <v>-919215490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244"/>
        <v>0</v>
      </c>
      <c r="GM445">
        <f t="shared" si="245"/>
        <v>143.97</v>
      </c>
      <c r="GN445" s="9">
        <f t="shared" si="246"/>
        <v>0</v>
      </c>
      <c r="GO445">
        <f t="shared" si="247"/>
        <v>143.97</v>
      </c>
      <c r="GP445">
        <f t="shared" si="248"/>
        <v>0</v>
      </c>
      <c r="GR445">
        <v>0</v>
      </c>
      <c r="GS445">
        <v>3</v>
      </c>
      <c r="GT445">
        <v>0</v>
      </c>
      <c r="GU445" t="s">
        <v>3</v>
      </c>
      <c r="GV445">
        <f t="shared" si="249"/>
        <v>0</v>
      </c>
      <c r="GW445">
        <v>1</v>
      </c>
      <c r="GX445">
        <f t="shared" si="250"/>
        <v>0</v>
      </c>
      <c r="HA445">
        <v>0</v>
      </c>
      <c r="HB445">
        <v>0</v>
      </c>
      <c r="HC445">
        <f>GV445*GW445</f>
        <v>0</v>
      </c>
      <c r="HE445" t="s">
        <v>3</v>
      </c>
      <c r="HF445" t="s">
        <v>3</v>
      </c>
      <c r="HM445" t="s">
        <v>3</v>
      </c>
      <c r="HN445" t="s">
        <v>256</v>
      </c>
      <c r="HO445" t="s">
        <v>257</v>
      </c>
      <c r="HP445" t="s">
        <v>254</v>
      </c>
      <c r="HQ445" t="s">
        <v>254</v>
      </c>
      <c r="IK445">
        <v>0</v>
      </c>
    </row>
    <row r="446" spans="1:245" x14ac:dyDescent="0.25">
      <c r="A446">
        <v>18</v>
      </c>
      <c r="B446">
        <v>1</v>
      </c>
      <c r="C446">
        <v>343</v>
      </c>
      <c r="E446" t="s">
        <v>264</v>
      </c>
      <c r="F446" t="s">
        <v>131</v>
      </c>
      <c r="G446" t="s">
        <v>132</v>
      </c>
      <c r="H446" t="s">
        <v>133</v>
      </c>
      <c r="I446">
        <f>J446</f>
        <v>2</v>
      </c>
      <c r="J446">
        <v>2</v>
      </c>
      <c r="K446">
        <v>2</v>
      </c>
      <c r="O446">
        <f>ROUND(P446,2)</f>
        <v>0</v>
      </c>
      <c r="P446">
        <f>ROUND(ROUND((ROUND(SUMIF(SmtRes!AQ336:'SmtRes'!AQ343,"=1",SmtRes!CU336:'SmtRes'!CU343),2)*ROUND(0,7)),2)*I446/100,2)</f>
        <v>0</v>
      </c>
      <c r="Q446">
        <f>ROUND(CR446*I446,2)</f>
        <v>0</v>
      </c>
      <c r="R446">
        <f>ROUND(CS446*I446,2)</f>
        <v>0</v>
      </c>
      <c r="S446">
        <f>ROUND(CT446*I446,2)</f>
        <v>0</v>
      </c>
      <c r="T446">
        <f t="shared" si="236"/>
        <v>0</v>
      </c>
      <c r="U446">
        <f>ROUND(CV446*I446,7)</f>
        <v>0</v>
      </c>
      <c r="V446">
        <f>ROUND(CW446*I446,7)</f>
        <v>0</v>
      </c>
      <c r="W446">
        <f t="shared" si="237"/>
        <v>0</v>
      </c>
      <c r="X446">
        <f t="shared" si="238"/>
        <v>0</v>
      </c>
      <c r="Y446">
        <f t="shared" si="239"/>
        <v>0</v>
      </c>
      <c r="AA446">
        <v>53276774</v>
      </c>
      <c r="AB446">
        <f t="shared" si="240"/>
        <v>0</v>
      </c>
      <c r="AC446">
        <f>ROUND(((ES446*ROUND(0,7))),6)</f>
        <v>0</v>
      </c>
      <c r="AD446">
        <f>ROUND((((ET446)-(EU446))+AE446),6)</f>
        <v>0</v>
      </c>
      <c r="AE446">
        <f>ROUND((EU446),6)</f>
        <v>0</v>
      </c>
      <c r="AF446">
        <f>ROUND((EV446),6)</f>
        <v>0</v>
      </c>
      <c r="AG446">
        <f t="shared" si="241"/>
        <v>0</v>
      </c>
      <c r="AH446">
        <f>(EW446)</f>
        <v>0</v>
      </c>
      <c r="AI446">
        <f>(EX446)</f>
        <v>0</v>
      </c>
      <c r="AJ446">
        <f t="shared" si="242"/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92</v>
      </c>
      <c r="AU446">
        <v>49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2</v>
      </c>
      <c r="BJ446" t="s">
        <v>3</v>
      </c>
      <c r="BM446">
        <v>137001</v>
      </c>
      <c r="BN446">
        <v>0</v>
      </c>
      <c r="BO446" t="s">
        <v>3</v>
      </c>
      <c r="BP446">
        <v>0</v>
      </c>
      <c r="BQ446">
        <v>3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92</v>
      </c>
      <c r="CA446">
        <v>49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>0</f>
        <v>0</v>
      </c>
      <c r="CQ446">
        <f>0</f>
        <v>0</v>
      </c>
      <c r="CR446">
        <f>0</f>
        <v>0</v>
      </c>
      <c r="CS446">
        <f>0</f>
        <v>0</v>
      </c>
      <c r="CT446">
        <f>0</f>
        <v>0</v>
      </c>
      <c r="CU446">
        <f>0</f>
        <v>0</v>
      </c>
      <c r="CV446">
        <f>0</f>
        <v>0</v>
      </c>
      <c r="CW446">
        <f>0</f>
        <v>0</v>
      </c>
      <c r="CX446">
        <f>0</f>
        <v>0</v>
      </c>
      <c r="CY446">
        <f>0</f>
        <v>0</v>
      </c>
      <c r="CZ446">
        <f>0</f>
        <v>0</v>
      </c>
      <c r="DC446" t="s">
        <v>3</v>
      </c>
      <c r="DD446" t="s">
        <v>80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133</v>
      </c>
      <c r="DW446" t="s">
        <v>133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50673023</v>
      </c>
      <c r="EF446">
        <v>3</v>
      </c>
      <c r="EG446" t="s">
        <v>124</v>
      </c>
      <c r="EH446">
        <v>79</v>
      </c>
      <c r="EI446" t="s">
        <v>254</v>
      </c>
      <c r="EJ446">
        <v>2</v>
      </c>
      <c r="EK446">
        <v>137001</v>
      </c>
      <c r="EL446" t="s">
        <v>254</v>
      </c>
      <c r="EM446" t="s">
        <v>255</v>
      </c>
      <c r="EO446" t="s">
        <v>3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FQ446">
        <v>0</v>
      </c>
      <c r="FR446">
        <f t="shared" si="243"/>
        <v>0</v>
      </c>
      <c r="FS446">
        <v>0</v>
      </c>
      <c r="FX446">
        <v>92</v>
      </c>
      <c r="FY446">
        <v>49</v>
      </c>
      <c r="GA446" t="s">
        <v>3</v>
      </c>
      <c r="GD446">
        <v>1</v>
      </c>
      <c r="GF446">
        <v>274903907</v>
      </c>
      <c r="GG446">
        <v>2</v>
      </c>
      <c r="GH446">
        <v>1</v>
      </c>
      <c r="GI446">
        <v>-2</v>
      </c>
      <c r="GJ446">
        <v>0</v>
      </c>
      <c r="GK446">
        <v>0</v>
      </c>
      <c r="GL446">
        <f t="shared" si="244"/>
        <v>0</v>
      </c>
      <c r="GM446">
        <f t="shared" si="245"/>
        <v>0</v>
      </c>
      <c r="GN446" s="9">
        <f t="shared" si="246"/>
        <v>0</v>
      </c>
      <c r="GO446">
        <f t="shared" si="247"/>
        <v>0</v>
      </c>
      <c r="GP446">
        <f t="shared" si="248"/>
        <v>0</v>
      </c>
      <c r="GR446">
        <v>0</v>
      </c>
      <c r="GS446">
        <v>3</v>
      </c>
      <c r="GT446">
        <v>0</v>
      </c>
      <c r="GU446" t="s">
        <v>3</v>
      </c>
      <c r="GV446">
        <f t="shared" si="249"/>
        <v>0</v>
      </c>
      <c r="GW446">
        <v>1</v>
      </c>
      <c r="GX446">
        <f t="shared" si="250"/>
        <v>0</v>
      </c>
      <c r="HA446">
        <v>0</v>
      </c>
      <c r="HB446">
        <v>0</v>
      </c>
      <c r="HC446">
        <f>0</f>
        <v>0</v>
      </c>
      <c r="HE446" t="s">
        <v>3</v>
      </c>
      <c r="HF446" t="s">
        <v>3</v>
      </c>
      <c r="HM446" t="s">
        <v>3</v>
      </c>
      <c r="HN446" t="s">
        <v>256</v>
      </c>
      <c r="HO446" t="s">
        <v>257</v>
      </c>
      <c r="HP446" t="s">
        <v>254</v>
      </c>
      <c r="HQ446" t="s">
        <v>254</v>
      </c>
      <c r="IK446">
        <v>0</v>
      </c>
    </row>
    <row r="447" spans="1:245" x14ac:dyDescent="0.25">
      <c r="A447">
        <v>17</v>
      </c>
      <c r="B447">
        <v>1</v>
      </c>
      <c r="C447">
        <f>ROW(SmtRes!A348)</f>
        <v>348</v>
      </c>
      <c r="D447">
        <f>ROW(EtalonRes!A348)</f>
        <v>348</v>
      </c>
      <c r="E447" t="s">
        <v>265</v>
      </c>
      <c r="F447" t="s">
        <v>266</v>
      </c>
      <c r="G447" t="s">
        <v>267</v>
      </c>
      <c r="H447" t="s">
        <v>106</v>
      </c>
      <c r="I447">
        <v>1</v>
      </c>
      <c r="J447">
        <v>0</v>
      </c>
      <c r="K447">
        <v>1</v>
      </c>
      <c r="O447">
        <f>ROUND(CP447,2)</f>
        <v>27320.07</v>
      </c>
      <c r="P447">
        <f>SUMIF(SmtRes!AQ344:'SmtRes'!AQ348,"=1",SmtRes!DF344:'SmtRes'!DF348)</f>
        <v>0</v>
      </c>
      <c r="Q447">
        <f>SUMIF(SmtRes!AQ344:'SmtRes'!AQ348,"=1",SmtRes!DG344:'SmtRes'!DG348)</f>
        <v>8782.2000000000007</v>
      </c>
      <c r="R447">
        <f>SUMIF(SmtRes!AQ344:'SmtRes'!AQ348,"=1",SmtRes!DH344:'SmtRes'!DH348)</f>
        <v>4568.46</v>
      </c>
      <c r="S447">
        <f>SUMIF(SmtRes!AQ344:'SmtRes'!AQ348,"=1",SmtRes!DI344:'SmtRes'!DI348)</f>
        <v>13969.41</v>
      </c>
      <c r="T447">
        <f t="shared" si="236"/>
        <v>0</v>
      </c>
      <c r="U447">
        <f>SUMIF(SmtRes!AQ344:'SmtRes'!AQ348,"=1",SmtRes!CV344:'SmtRes'!CV348)</f>
        <v>27.95</v>
      </c>
      <c r="V447">
        <f>SUMIF(SmtRes!AQ344:'SmtRes'!AQ348,"=1",SmtRes!CW344:'SmtRes'!CW348)</f>
        <v>5.7620000000000005</v>
      </c>
      <c r="W447">
        <f t="shared" si="237"/>
        <v>0</v>
      </c>
      <c r="X447">
        <f t="shared" si="238"/>
        <v>17054.84</v>
      </c>
      <c r="Y447">
        <f t="shared" si="239"/>
        <v>9083.56</v>
      </c>
      <c r="AA447">
        <v>53276774</v>
      </c>
      <c r="AB447">
        <f t="shared" si="240"/>
        <v>22751.61476</v>
      </c>
      <c r="AC447">
        <f>ROUND((0),6)</f>
        <v>0</v>
      </c>
      <c r="AD447">
        <f>ROUND((((SUM(SmtRes!BR344:'SmtRes'!BR348))-(SUM(SmtRes!BS344:'SmtRes'!BS348)))+AE447),6)</f>
        <v>8782.2047600000005</v>
      </c>
      <c r="AE447">
        <f>ROUND((SUM(SmtRes!BS344:'SmtRes'!BS348)),6)</f>
        <v>4568.46018</v>
      </c>
      <c r="AF447">
        <f>ROUND((SUM(SmtRes!BT344:'SmtRes'!BT348)),6)</f>
        <v>13969.41</v>
      </c>
      <c r="AG447">
        <f t="shared" si="241"/>
        <v>0</v>
      </c>
      <c r="AH447">
        <f>(SUM(SmtRes!BU344:'SmtRes'!BU348))</f>
        <v>27.95</v>
      </c>
      <c r="AI447">
        <f>(SUM(SmtRes!BV344:'SmtRes'!BV348))</f>
        <v>5.7619999999999996</v>
      </c>
      <c r="AJ447">
        <f t="shared" si="242"/>
        <v>0</v>
      </c>
      <c r="AK447">
        <v>31767.528999999999</v>
      </c>
      <c r="AL447">
        <v>0</v>
      </c>
      <c r="AM447">
        <v>10211.865999999998</v>
      </c>
      <c r="AN447">
        <v>5312.1629999999996</v>
      </c>
      <c r="AO447">
        <v>16243.5</v>
      </c>
      <c r="AP447">
        <v>0</v>
      </c>
      <c r="AQ447">
        <v>32.5</v>
      </c>
      <c r="AR447">
        <v>6.6999999999999993</v>
      </c>
      <c r="AS447">
        <v>0</v>
      </c>
      <c r="AT447">
        <v>92</v>
      </c>
      <c r="AU447">
        <v>49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268</v>
      </c>
      <c r="BM447">
        <v>137001</v>
      </c>
      <c r="BN447">
        <v>0</v>
      </c>
      <c r="BO447" t="s">
        <v>3</v>
      </c>
      <c r="BP447">
        <v>0</v>
      </c>
      <c r="BQ447">
        <v>3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92</v>
      </c>
      <c r="CA447">
        <v>49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>(P447+Q447+S447+R447)</f>
        <v>27320.07</v>
      </c>
      <c r="CQ447">
        <f>SUMIF(SmtRes!AQ344:'SmtRes'!AQ348,"=1",SmtRes!AA344:'SmtRes'!AA348)</f>
        <v>0</v>
      </c>
      <c r="CR447">
        <f>SUMIF(SmtRes!AQ344:'SmtRes'!AQ348,"=1",SmtRes!AB344:'SmtRes'!AB348)</f>
        <v>2792.01</v>
      </c>
      <c r="CS447">
        <f>SUMIF(SmtRes!AQ344:'SmtRes'!AQ348,"=1",SmtRes!AC344:'SmtRes'!AC348)</f>
        <v>1490.48</v>
      </c>
      <c r="CT447">
        <f>SUMIF(SmtRes!AQ344:'SmtRes'!AQ348,"=1",SmtRes!AD344:'SmtRes'!AD348)</f>
        <v>499.8</v>
      </c>
      <c r="CU447">
        <f>AG447</f>
        <v>0</v>
      </c>
      <c r="CV447">
        <f>SUMIF(SmtRes!AQ344:'SmtRes'!AQ348,"=1",SmtRes!BU344:'SmtRes'!BU348)</f>
        <v>27.95</v>
      </c>
      <c r="CW447">
        <f>SUMIF(SmtRes!AQ344:'SmtRes'!AQ348,"=1",SmtRes!BV344:'SmtRes'!BV348)</f>
        <v>5.7619999999999996</v>
      </c>
      <c r="CX447">
        <f>AJ447</f>
        <v>0</v>
      </c>
      <c r="CY447">
        <f>(((S447+R447)*AT447)/100)</f>
        <v>17054.840399999997</v>
      </c>
      <c r="CZ447">
        <f>(((S447+R447)*AU447)/100)</f>
        <v>9083.5563000000002</v>
      </c>
      <c r="DC447" t="s">
        <v>3</v>
      </c>
      <c r="DD447" t="s">
        <v>80</v>
      </c>
      <c r="DE447" t="s">
        <v>111</v>
      </c>
      <c r="DF447" t="s">
        <v>111</v>
      </c>
      <c r="DG447" t="s">
        <v>111</v>
      </c>
      <c r="DH447" t="s">
        <v>3</v>
      </c>
      <c r="DI447" t="s">
        <v>111</v>
      </c>
      <c r="DJ447" t="s">
        <v>111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106</v>
      </c>
      <c r="DW447" t="s">
        <v>106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50673023</v>
      </c>
      <c r="EF447">
        <v>3</v>
      </c>
      <c r="EG447" t="s">
        <v>124</v>
      </c>
      <c r="EH447">
        <v>79</v>
      </c>
      <c r="EI447" t="s">
        <v>254</v>
      </c>
      <c r="EJ447">
        <v>2</v>
      </c>
      <c r="EK447">
        <v>137001</v>
      </c>
      <c r="EL447" t="s">
        <v>254</v>
      </c>
      <c r="EM447" t="s">
        <v>255</v>
      </c>
      <c r="EO447" t="s">
        <v>3</v>
      </c>
      <c r="EQ447">
        <v>1310720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32.5</v>
      </c>
      <c r="EX447">
        <v>6.7</v>
      </c>
      <c r="EY447">
        <v>0</v>
      </c>
      <c r="FQ447">
        <v>0</v>
      </c>
      <c r="FR447">
        <f t="shared" si="243"/>
        <v>0</v>
      </c>
      <c r="FS447">
        <v>0</v>
      </c>
      <c r="FX447">
        <v>92</v>
      </c>
      <c r="FY447">
        <v>49</v>
      </c>
      <c r="GA447" t="s">
        <v>3</v>
      </c>
      <c r="GD447">
        <v>1</v>
      </c>
      <c r="GF447">
        <v>-1852802936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 t="shared" si="244"/>
        <v>0</v>
      </c>
      <c r="GM447">
        <f t="shared" si="245"/>
        <v>53458.47</v>
      </c>
      <c r="GN447" s="9">
        <f t="shared" si="246"/>
        <v>0</v>
      </c>
      <c r="GO447">
        <f t="shared" si="247"/>
        <v>53458.47</v>
      </c>
      <c r="GP447">
        <f t="shared" si="248"/>
        <v>0</v>
      </c>
      <c r="GR447">
        <v>0</v>
      </c>
      <c r="GS447">
        <v>3</v>
      </c>
      <c r="GT447">
        <v>0</v>
      </c>
      <c r="GU447" t="s">
        <v>3</v>
      </c>
      <c r="GV447">
        <f t="shared" si="249"/>
        <v>0</v>
      </c>
      <c r="GW447">
        <v>1</v>
      </c>
      <c r="GX447">
        <f t="shared" si="250"/>
        <v>0</v>
      </c>
      <c r="HA447">
        <v>0</v>
      </c>
      <c r="HB447">
        <v>0</v>
      </c>
      <c r="HC447">
        <f>GV447*GW447</f>
        <v>0</v>
      </c>
      <c r="HE447" t="s">
        <v>3</v>
      </c>
      <c r="HF447" t="s">
        <v>3</v>
      </c>
      <c r="HM447" t="s">
        <v>3</v>
      </c>
      <c r="HN447" t="s">
        <v>256</v>
      </c>
      <c r="HO447" t="s">
        <v>257</v>
      </c>
      <c r="HP447" t="s">
        <v>254</v>
      </c>
      <c r="HQ447" t="s">
        <v>254</v>
      </c>
      <c r="IK447">
        <v>0</v>
      </c>
    </row>
    <row r="448" spans="1:245" x14ac:dyDescent="0.25">
      <c r="A448">
        <v>18</v>
      </c>
      <c r="B448">
        <v>1</v>
      </c>
      <c r="C448">
        <v>348</v>
      </c>
      <c r="E448" t="s">
        <v>269</v>
      </c>
      <c r="F448" t="s">
        <v>131</v>
      </c>
      <c r="G448" t="s">
        <v>132</v>
      </c>
      <c r="H448" t="s">
        <v>133</v>
      </c>
      <c r="I448">
        <f>J448</f>
        <v>2</v>
      </c>
      <c r="J448">
        <v>2</v>
      </c>
      <c r="K448">
        <v>2</v>
      </c>
      <c r="O448">
        <f>ROUND(P448,2)</f>
        <v>0</v>
      </c>
      <c r="P448">
        <f>ROUND(ROUND((ROUND(SUMIF(SmtRes!AQ344:'SmtRes'!AQ348,"=1",SmtRes!CU344:'SmtRes'!CU348),2)*ROUND(0,7)),2)*I448/100,2)</f>
        <v>0</v>
      </c>
      <c r="Q448">
        <f>ROUND(CR448*I448,2)</f>
        <v>0</v>
      </c>
      <c r="R448">
        <f>ROUND(CS448*I448,2)</f>
        <v>0</v>
      </c>
      <c r="S448">
        <f>ROUND(CT448*I448,2)</f>
        <v>0</v>
      </c>
      <c r="T448">
        <f t="shared" si="236"/>
        <v>0</v>
      </c>
      <c r="U448">
        <f>ROUND(CV448*I448,7)</f>
        <v>0</v>
      </c>
      <c r="V448">
        <f>ROUND(CW448*I448,7)</f>
        <v>0</v>
      </c>
      <c r="W448">
        <f t="shared" si="237"/>
        <v>0</v>
      </c>
      <c r="X448">
        <f t="shared" si="238"/>
        <v>0</v>
      </c>
      <c r="Y448">
        <f t="shared" si="239"/>
        <v>0</v>
      </c>
      <c r="AA448">
        <v>53276774</v>
      </c>
      <c r="AB448">
        <f t="shared" si="240"/>
        <v>0</v>
      </c>
      <c r="AC448">
        <f>ROUND(((ES448*ROUND(0,7))),6)</f>
        <v>0</v>
      </c>
      <c r="AD448">
        <f>ROUND((((ET448)-(EU448))+AE448),6)</f>
        <v>0</v>
      </c>
      <c r="AE448">
        <f>ROUND((EU448),6)</f>
        <v>0</v>
      </c>
      <c r="AF448">
        <f>ROUND((EV448),6)</f>
        <v>0</v>
      </c>
      <c r="AG448">
        <f t="shared" si="241"/>
        <v>0</v>
      </c>
      <c r="AH448">
        <f>(EW448)</f>
        <v>0</v>
      </c>
      <c r="AI448">
        <f>(EX448)</f>
        <v>0</v>
      </c>
      <c r="AJ448">
        <f t="shared" si="242"/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92</v>
      </c>
      <c r="AU448">
        <v>49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2</v>
      </c>
      <c r="BJ448" t="s">
        <v>3</v>
      </c>
      <c r="BM448">
        <v>137001</v>
      </c>
      <c r="BN448">
        <v>0</v>
      </c>
      <c r="BO448" t="s">
        <v>3</v>
      </c>
      <c r="BP448">
        <v>0</v>
      </c>
      <c r="BQ448">
        <v>3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92</v>
      </c>
      <c r="CA448">
        <v>49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>0</f>
        <v>0</v>
      </c>
      <c r="CQ448">
        <f>0</f>
        <v>0</v>
      </c>
      <c r="CR448">
        <f>0</f>
        <v>0</v>
      </c>
      <c r="CS448">
        <f>0</f>
        <v>0</v>
      </c>
      <c r="CT448">
        <f>0</f>
        <v>0</v>
      </c>
      <c r="CU448">
        <f>0</f>
        <v>0</v>
      </c>
      <c r="CV448">
        <f>0</f>
        <v>0</v>
      </c>
      <c r="CW448">
        <f>0</f>
        <v>0</v>
      </c>
      <c r="CX448">
        <f>0</f>
        <v>0</v>
      </c>
      <c r="CY448">
        <f>0</f>
        <v>0</v>
      </c>
      <c r="CZ448">
        <f>0</f>
        <v>0</v>
      </c>
      <c r="DC448" t="s">
        <v>3</v>
      </c>
      <c r="DD448" t="s">
        <v>80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133</v>
      </c>
      <c r="DW448" t="s">
        <v>133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50673023</v>
      </c>
      <c r="EF448">
        <v>3</v>
      </c>
      <c r="EG448" t="s">
        <v>124</v>
      </c>
      <c r="EH448">
        <v>79</v>
      </c>
      <c r="EI448" t="s">
        <v>254</v>
      </c>
      <c r="EJ448">
        <v>2</v>
      </c>
      <c r="EK448">
        <v>137001</v>
      </c>
      <c r="EL448" t="s">
        <v>254</v>
      </c>
      <c r="EM448" t="s">
        <v>255</v>
      </c>
      <c r="EO448" t="s">
        <v>3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FQ448">
        <v>0</v>
      </c>
      <c r="FR448">
        <f t="shared" si="243"/>
        <v>0</v>
      </c>
      <c r="FS448">
        <v>0</v>
      </c>
      <c r="FX448">
        <v>92</v>
      </c>
      <c r="FY448">
        <v>49</v>
      </c>
      <c r="GA448" t="s">
        <v>3</v>
      </c>
      <c r="GD448">
        <v>1</v>
      </c>
      <c r="GF448">
        <v>274903907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 t="shared" si="244"/>
        <v>0</v>
      </c>
      <c r="GM448">
        <f t="shared" si="245"/>
        <v>0</v>
      </c>
      <c r="GN448" s="9">
        <f t="shared" si="246"/>
        <v>0</v>
      </c>
      <c r="GO448">
        <f t="shared" si="247"/>
        <v>0</v>
      </c>
      <c r="GP448">
        <f t="shared" si="248"/>
        <v>0</v>
      </c>
      <c r="GR448">
        <v>0</v>
      </c>
      <c r="GS448">
        <v>3</v>
      </c>
      <c r="GT448">
        <v>0</v>
      </c>
      <c r="GU448" t="s">
        <v>3</v>
      </c>
      <c r="GV448">
        <f t="shared" si="249"/>
        <v>0</v>
      </c>
      <c r="GW448">
        <v>1</v>
      </c>
      <c r="GX448">
        <f t="shared" si="250"/>
        <v>0</v>
      </c>
      <c r="HA448">
        <v>0</v>
      </c>
      <c r="HB448">
        <v>0</v>
      </c>
      <c r="HC448">
        <f>0</f>
        <v>0</v>
      </c>
      <c r="HE448" t="s">
        <v>3</v>
      </c>
      <c r="HF448" t="s">
        <v>3</v>
      </c>
      <c r="HM448" t="s">
        <v>3</v>
      </c>
      <c r="HN448" t="s">
        <v>256</v>
      </c>
      <c r="HO448" t="s">
        <v>257</v>
      </c>
      <c r="HP448" t="s">
        <v>254</v>
      </c>
      <c r="HQ448" t="s">
        <v>254</v>
      </c>
      <c r="IK448">
        <v>0</v>
      </c>
    </row>
    <row r="449" spans="1:245" x14ac:dyDescent="0.25">
      <c r="A449">
        <v>17</v>
      </c>
      <c r="B449">
        <v>1</v>
      </c>
      <c r="C449">
        <f>ROW(SmtRes!A353)</f>
        <v>353</v>
      </c>
      <c r="D449">
        <f>ROW(EtalonRes!A353)</f>
        <v>353</v>
      </c>
      <c r="E449" t="s">
        <v>270</v>
      </c>
      <c r="F449" t="s">
        <v>271</v>
      </c>
      <c r="G449" t="s">
        <v>272</v>
      </c>
      <c r="H449" t="s">
        <v>106</v>
      </c>
      <c r="I449">
        <v>1</v>
      </c>
      <c r="J449">
        <v>0</v>
      </c>
      <c r="K449">
        <v>1</v>
      </c>
      <c r="O449">
        <f>ROUND(CP449,2)</f>
        <v>31470.35</v>
      </c>
      <c r="P449">
        <f>SUMIF(SmtRes!AQ349:'SmtRes'!AQ353,"=1",SmtRes!DF349:'SmtRes'!DF353)</f>
        <v>0</v>
      </c>
      <c r="Q449">
        <f>SUMIF(SmtRes!AQ349:'SmtRes'!AQ353,"=1",SmtRes!DG349:'SmtRes'!DG353)</f>
        <v>9956.69</v>
      </c>
      <c r="R449">
        <f>SUMIF(SmtRes!AQ349:'SmtRes'!AQ353,"=1",SmtRes!DH349:'SmtRes'!DH353)</f>
        <v>5180.2</v>
      </c>
      <c r="S449">
        <f>SUMIF(SmtRes!AQ349:'SmtRes'!AQ353,"=1",SmtRes!DI349:'SmtRes'!DI353)</f>
        <v>16333.46</v>
      </c>
      <c r="T449">
        <f t="shared" si="236"/>
        <v>0</v>
      </c>
      <c r="U449">
        <f>SUMIF(SmtRes!AQ349:'SmtRes'!AQ353,"=1",SmtRes!CV349:'SmtRes'!CV353)</f>
        <v>32.68</v>
      </c>
      <c r="V449">
        <f>SUMIF(SmtRes!AQ349:'SmtRes'!AQ353,"=1",SmtRes!CW349:'SmtRes'!CW353)</f>
        <v>6.5360000000000005</v>
      </c>
      <c r="W449">
        <f t="shared" si="237"/>
        <v>0</v>
      </c>
      <c r="X449">
        <f t="shared" si="238"/>
        <v>19792.57</v>
      </c>
      <c r="Y449">
        <f t="shared" si="239"/>
        <v>10541.69</v>
      </c>
      <c r="AA449">
        <v>53276774</v>
      </c>
      <c r="AB449">
        <f t="shared" si="240"/>
        <v>26290.157859999999</v>
      </c>
      <c r="AC449">
        <f>ROUND((0),6)</f>
        <v>0</v>
      </c>
      <c r="AD449">
        <f>ROUND((((SUM(SmtRes!BR349:'SmtRes'!BR353))-(SUM(SmtRes!BS349:'SmtRes'!BS353)))+AE449),6)</f>
        <v>9956.6938599999994</v>
      </c>
      <c r="AE449">
        <f>ROUND((SUM(SmtRes!BS349:'SmtRes'!BS353)),6)</f>
        <v>5180.1979600000004</v>
      </c>
      <c r="AF449">
        <f>ROUND((SUM(SmtRes!BT349:'SmtRes'!BT353)),6)</f>
        <v>16333.464</v>
      </c>
      <c r="AG449">
        <f t="shared" si="241"/>
        <v>0</v>
      </c>
      <c r="AH449">
        <f>(SUM(SmtRes!BU349:'SmtRes'!BU353))</f>
        <v>32.68</v>
      </c>
      <c r="AI449">
        <f>(SUM(SmtRes!BV349:'SmtRes'!BV353))</f>
        <v>6.5360000000000005</v>
      </c>
      <c r="AJ449">
        <f t="shared" si="242"/>
        <v>0</v>
      </c>
      <c r="AK449">
        <v>36593.436999999998</v>
      </c>
      <c r="AL449">
        <v>0</v>
      </c>
      <c r="AM449">
        <v>11577.551000000001</v>
      </c>
      <c r="AN449">
        <v>6023.4859999999999</v>
      </c>
      <c r="AO449">
        <v>18992.400000000001</v>
      </c>
      <c r="AP449">
        <v>0</v>
      </c>
      <c r="AQ449">
        <v>38</v>
      </c>
      <c r="AR449">
        <v>7.6000000000000005</v>
      </c>
      <c r="AS449">
        <v>0</v>
      </c>
      <c r="AT449">
        <v>92</v>
      </c>
      <c r="AU449">
        <v>49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273</v>
      </c>
      <c r="BM449">
        <v>137001</v>
      </c>
      <c r="BN449">
        <v>0</v>
      </c>
      <c r="BO449" t="s">
        <v>3</v>
      </c>
      <c r="BP449">
        <v>0</v>
      </c>
      <c r="BQ449">
        <v>3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49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>(P449+Q449+S449+R449)</f>
        <v>31470.350000000002</v>
      </c>
      <c r="CQ449">
        <f>SUMIF(SmtRes!AQ349:'SmtRes'!AQ353,"=1",SmtRes!AA349:'SmtRes'!AA353)</f>
        <v>0</v>
      </c>
      <c r="CR449">
        <f>SUMIF(SmtRes!AQ349:'SmtRes'!AQ353,"=1",SmtRes!AB349:'SmtRes'!AB353)</f>
        <v>2792.01</v>
      </c>
      <c r="CS449">
        <f>SUMIF(SmtRes!AQ349:'SmtRes'!AQ353,"=1",SmtRes!AC349:'SmtRes'!AC353)</f>
        <v>1490.48</v>
      </c>
      <c r="CT449">
        <f>SUMIF(SmtRes!AQ349:'SmtRes'!AQ353,"=1",SmtRes!AD349:'SmtRes'!AD353)</f>
        <v>499.8</v>
      </c>
      <c r="CU449">
        <f>AG449</f>
        <v>0</v>
      </c>
      <c r="CV449">
        <f>SUMIF(SmtRes!AQ349:'SmtRes'!AQ353,"=1",SmtRes!BU349:'SmtRes'!BU353)</f>
        <v>32.68</v>
      </c>
      <c r="CW449">
        <f>SUMIF(SmtRes!AQ349:'SmtRes'!AQ353,"=1",SmtRes!BV349:'SmtRes'!BV353)</f>
        <v>6.5360000000000005</v>
      </c>
      <c r="CX449">
        <f>AJ449</f>
        <v>0</v>
      </c>
      <c r="CY449">
        <f>(((S449+R449)*AT449)/100)</f>
        <v>19792.567200000001</v>
      </c>
      <c r="CZ449">
        <f>(((S449+R449)*AU449)/100)</f>
        <v>10541.6934</v>
      </c>
      <c r="DC449" t="s">
        <v>3</v>
      </c>
      <c r="DD449" t="s">
        <v>80</v>
      </c>
      <c r="DE449" t="s">
        <v>111</v>
      </c>
      <c r="DF449" t="s">
        <v>111</v>
      </c>
      <c r="DG449" t="s">
        <v>111</v>
      </c>
      <c r="DH449" t="s">
        <v>3</v>
      </c>
      <c r="DI449" t="s">
        <v>111</v>
      </c>
      <c r="DJ449" t="s">
        <v>111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106</v>
      </c>
      <c r="DW449" t="s">
        <v>106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50673023</v>
      </c>
      <c r="EF449">
        <v>3</v>
      </c>
      <c r="EG449" t="s">
        <v>124</v>
      </c>
      <c r="EH449">
        <v>79</v>
      </c>
      <c r="EI449" t="s">
        <v>254</v>
      </c>
      <c r="EJ449">
        <v>2</v>
      </c>
      <c r="EK449">
        <v>137001</v>
      </c>
      <c r="EL449" t="s">
        <v>254</v>
      </c>
      <c r="EM449" t="s">
        <v>255</v>
      </c>
      <c r="EO449" t="s">
        <v>3</v>
      </c>
      <c r="EQ449">
        <v>1310720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38</v>
      </c>
      <c r="EX449">
        <v>7.6</v>
      </c>
      <c r="EY449">
        <v>0</v>
      </c>
      <c r="FQ449">
        <v>0</v>
      </c>
      <c r="FR449">
        <f t="shared" si="243"/>
        <v>0</v>
      </c>
      <c r="FS449">
        <v>0</v>
      </c>
      <c r="FX449">
        <v>92</v>
      </c>
      <c r="FY449">
        <v>49</v>
      </c>
      <c r="GA449" t="s">
        <v>3</v>
      </c>
      <c r="GD449">
        <v>1</v>
      </c>
      <c r="GF449">
        <v>-492463167</v>
      </c>
      <c r="GG449">
        <v>2</v>
      </c>
      <c r="GH449">
        <v>1</v>
      </c>
      <c r="GI449">
        <v>-2</v>
      </c>
      <c r="GJ449">
        <v>0</v>
      </c>
      <c r="GK449">
        <v>0</v>
      </c>
      <c r="GL449">
        <f t="shared" si="244"/>
        <v>0</v>
      </c>
      <c r="GM449">
        <f t="shared" si="245"/>
        <v>61804.61</v>
      </c>
      <c r="GN449" s="9">
        <f t="shared" si="246"/>
        <v>0</v>
      </c>
      <c r="GO449">
        <f t="shared" si="247"/>
        <v>61804.61</v>
      </c>
      <c r="GP449">
        <f t="shared" si="248"/>
        <v>0</v>
      </c>
      <c r="GR449">
        <v>0</v>
      </c>
      <c r="GS449">
        <v>3</v>
      </c>
      <c r="GT449">
        <v>0</v>
      </c>
      <c r="GU449" t="s">
        <v>3</v>
      </c>
      <c r="GV449">
        <f t="shared" si="249"/>
        <v>0</v>
      </c>
      <c r="GW449">
        <v>1</v>
      </c>
      <c r="GX449">
        <f t="shared" si="250"/>
        <v>0</v>
      </c>
      <c r="HA449">
        <v>0</v>
      </c>
      <c r="HB449">
        <v>0</v>
      </c>
      <c r="HC449">
        <f>GV449*GW449</f>
        <v>0</v>
      </c>
      <c r="HE449" t="s">
        <v>3</v>
      </c>
      <c r="HF449" t="s">
        <v>3</v>
      </c>
      <c r="HM449" t="s">
        <v>3</v>
      </c>
      <c r="HN449" t="s">
        <v>256</v>
      </c>
      <c r="HO449" t="s">
        <v>257</v>
      </c>
      <c r="HP449" t="s">
        <v>254</v>
      </c>
      <c r="HQ449" t="s">
        <v>254</v>
      </c>
      <c r="IK449">
        <v>0</v>
      </c>
    </row>
    <row r="450" spans="1:245" x14ac:dyDescent="0.25">
      <c r="A450">
        <v>18</v>
      </c>
      <c r="B450">
        <v>1</v>
      </c>
      <c r="C450">
        <v>353</v>
      </c>
      <c r="E450" t="s">
        <v>274</v>
      </c>
      <c r="F450" t="s">
        <v>131</v>
      </c>
      <c r="G450" t="s">
        <v>132</v>
      </c>
      <c r="H450" t="s">
        <v>133</v>
      </c>
      <c r="I450">
        <f>J450</f>
        <v>2</v>
      </c>
      <c r="J450">
        <v>2</v>
      </c>
      <c r="K450">
        <v>2</v>
      </c>
      <c r="O450">
        <f>ROUND(P450,2)</f>
        <v>0</v>
      </c>
      <c r="P450">
        <f>ROUND(ROUND((ROUND(SUMIF(SmtRes!AQ349:'SmtRes'!AQ353,"=1",SmtRes!CU349:'SmtRes'!CU353),2)*ROUND(0,7)),2)*I450/100,2)</f>
        <v>0</v>
      </c>
      <c r="Q450">
        <f>ROUND(CR450*I450,2)</f>
        <v>0</v>
      </c>
      <c r="R450">
        <f>ROUND(CS450*I450,2)</f>
        <v>0</v>
      </c>
      <c r="S450">
        <f>ROUND(CT450*I450,2)</f>
        <v>0</v>
      </c>
      <c r="T450">
        <f t="shared" si="236"/>
        <v>0</v>
      </c>
      <c r="U450">
        <f>ROUND(CV450*I450,7)</f>
        <v>0</v>
      </c>
      <c r="V450">
        <f>ROUND(CW450*I450,7)</f>
        <v>0</v>
      </c>
      <c r="W450">
        <f t="shared" si="237"/>
        <v>0</v>
      </c>
      <c r="X450">
        <f t="shared" si="238"/>
        <v>0</v>
      </c>
      <c r="Y450">
        <f t="shared" si="239"/>
        <v>0</v>
      </c>
      <c r="AA450">
        <v>53276774</v>
      </c>
      <c r="AB450">
        <f t="shared" si="240"/>
        <v>0</v>
      </c>
      <c r="AC450">
        <f>ROUND(((ES450*ROUND(0,7))),6)</f>
        <v>0</v>
      </c>
      <c r="AD450">
        <f>ROUND((((ET450)-(EU450))+AE450),6)</f>
        <v>0</v>
      </c>
      <c r="AE450">
        <f>ROUND((EU450),6)</f>
        <v>0</v>
      </c>
      <c r="AF450">
        <f>ROUND((EV450),6)</f>
        <v>0</v>
      </c>
      <c r="AG450">
        <f t="shared" si="241"/>
        <v>0</v>
      </c>
      <c r="AH450">
        <f>(EW450)</f>
        <v>0</v>
      </c>
      <c r="AI450">
        <f>(EX450)</f>
        <v>0</v>
      </c>
      <c r="AJ450">
        <f t="shared" si="242"/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92</v>
      </c>
      <c r="AU450">
        <v>49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3</v>
      </c>
      <c r="BM450">
        <v>137001</v>
      </c>
      <c r="BN450">
        <v>0</v>
      </c>
      <c r="BO450" t="s">
        <v>3</v>
      </c>
      <c r="BP450">
        <v>0</v>
      </c>
      <c r="BQ450">
        <v>3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92</v>
      </c>
      <c r="CA450">
        <v>49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>0</f>
        <v>0</v>
      </c>
      <c r="CQ450">
        <f>0</f>
        <v>0</v>
      </c>
      <c r="CR450">
        <f>0</f>
        <v>0</v>
      </c>
      <c r="CS450">
        <f>0</f>
        <v>0</v>
      </c>
      <c r="CT450">
        <f>0</f>
        <v>0</v>
      </c>
      <c r="CU450">
        <f>0</f>
        <v>0</v>
      </c>
      <c r="CV450">
        <f>0</f>
        <v>0</v>
      </c>
      <c r="CW450">
        <f>0</f>
        <v>0</v>
      </c>
      <c r="CX450">
        <f>0</f>
        <v>0</v>
      </c>
      <c r="CY450">
        <f>0</f>
        <v>0</v>
      </c>
      <c r="CZ450">
        <f>0</f>
        <v>0</v>
      </c>
      <c r="DC450" t="s">
        <v>3</v>
      </c>
      <c r="DD450" t="s">
        <v>80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133</v>
      </c>
      <c r="DW450" t="s">
        <v>133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50673023</v>
      </c>
      <c r="EF450">
        <v>3</v>
      </c>
      <c r="EG450" t="s">
        <v>124</v>
      </c>
      <c r="EH450">
        <v>79</v>
      </c>
      <c r="EI450" t="s">
        <v>254</v>
      </c>
      <c r="EJ450">
        <v>2</v>
      </c>
      <c r="EK450">
        <v>137001</v>
      </c>
      <c r="EL450" t="s">
        <v>254</v>
      </c>
      <c r="EM450" t="s">
        <v>255</v>
      </c>
      <c r="EO450" t="s">
        <v>3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FQ450">
        <v>0</v>
      </c>
      <c r="FR450">
        <f t="shared" si="243"/>
        <v>0</v>
      </c>
      <c r="FS450">
        <v>0</v>
      </c>
      <c r="FX450">
        <v>92</v>
      </c>
      <c r="FY450">
        <v>49</v>
      </c>
      <c r="GA450" t="s">
        <v>3</v>
      </c>
      <c r="GD450">
        <v>1</v>
      </c>
      <c r="GF450">
        <v>274903907</v>
      </c>
      <c r="GG450">
        <v>2</v>
      </c>
      <c r="GH450">
        <v>1</v>
      </c>
      <c r="GI450">
        <v>-2</v>
      </c>
      <c r="GJ450">
        <v>0</v>
      </c>
      <c r="GK450">
        <v>0</v>
      </c>
      <c r="GL450">
        <f t="shared" si="244"/>
        <v>0</v>
      </c>
      <c r="GM450">
        <f t="shared" si="245"/>
        <v>0</v>
      </c>
      <c r="GN450" s="9">
        <f t="shared" si="246"/>
        <v>0</v>
      </c>
      <c r="GO450">
        <f t="shared" si="247"/>
        <v>0</v>
      </c>
      <c r="GP450">
        <f t="shared" si="248"/>
        <v>0</v>
      </c>
      <c r="GR450">
        <v>0</v>
      </c>
      <c r="GS450">
        <v>3</v>
      </c>
      <c r="GT450">
        <v>0</v>
      </c>
      <c r="GU450" t="s">
        <v>3</v>
      </c>
      <c r="GV450">
        <f t="shared" si="249"/>
        <v>0</v>
      </c>
      <c r="GW450">
        <v>1</v>
      </c>
      <c r="GX450">
        <f t="shared" si="250"/>
        <v>0</v>
      </c>
      <c r="HA450">
        <v>0</v>
      </c>
      <c r="HB450">
        <v>0</v>
      </c>
      <c r="HC450">
        <f>0</f>
        <v>0</v>
      </c>
      <c r="HE450" t="s">
        <v>3</v>
      </c>
      <c r="HF450" t="s">
        <v>3</v>
      </c>
      <c r="HM450" t="s">
        <v>3</v>
      </c>
      <c r="HN450" t="s">
        <v>256</v>
      </c>
      <c r="HO450" t="s">
        <v>257</v>
      </c>
      <c r="HP450" t="s">
        <v>254</v>
      </c>
      <c r="HQ450" t="s">
        <v>254</v>
      </c>
      <c r="IK450">
        <v>0</v>
      </c>
    </row>
    <row r="451" spans="1:245" x14ac:dyDescent="0.25">
      <c r="A451">
        <v>17</v>
      </c>
      <c r="B451">
        <v>1</v>
      </c>
      <c r="C451">
        <f>ROW(SmtRes!A358)</f>
        <v>358</v>
      </c>
      <c r="D451">
        <f>ROW(EtalonRes!A358)</f>
        <v>358</v>
      </c>
      <c r="E451" t="s">
        <v>275</v>
      </c>
      <c r="F451" t="s">
        <v>276</v>
      </c>
      <c r="G451" t="s">
        <v>277</v>
      </c>
      <c r="H451" t="s">
        <v>106</v>
      </c>
      <c r="I451">
        <v>1</v>
      </c>
      <c r="J451">
        <v>0</v>
      </c>
      <c r="K451">
        <v>1</v>
      </c>
      <c r="O451">
        <f>ROUND(CP451,2)</f>
        <v>48163.98</v>
      </c>
      <c r="P451">
        <f>SUMIF(SmtRes!AQ354:'SmtRes'!AQ358,"=1",SmtRes!DF354:'SmtRes'!DF358)</f>
        <v>0</v>
      </c>
      <c r="Q451">
        <f>SUMIF(SmtRes!AQ354:'SmtRes'!AQ358,"=1",SmtRes!DG354:'SmtRes'!DG358)</f>
        <v>14414.539999999999</v>
      </c>
      <c r="R451">
        <f>SUMIF(SmtRes!AQ354:'SmtRes'!AQ358,"=1",SmtRes!DH354:'SmtRes'!DH358)</f>
        <v>7498.9699999999993</v>
      </c>
      <c r="S451">
        <f>SUMIF(SmtRes!AQ354:'SmtRes'!AQ358,"=1",SmtRes!DI354:'SmtRes'!DI358)</f>
        <v>26250.47</v>
      </c>
      <c r="T451">
        <f t="shared" si="236"/>
        <v>0</v>
      </c>
      <c r="U451">
        <f>SUMIF(SmtRes!AQ354:'SmtRes'!AQ358,"=1",SmtRes!CV354:'SmtRes'!CV358)</f>
        <v>51.6</v>
      </c>
      <c r="V451">
        <f>SUMIF(SmtRes!AQ354:'SmtRes'!AQ358,"=1",SmtRes!CW354:'SmtRes'!CW358)</f>
        <v>9.4599999999999991</v>
      </c>
      <c r="W451">
        <f t="shared" si="237"/>
        <v>0</v>
      </c>
      <c r="X451">
        <f t="shared" si="238"/>
        <v>31049.48</v>
      </c>
      <c r="Y451">
        <f t="shared" si="239"/>
        <v>16537.23</v>
      </c>
      <c r="AA451">
        <v>53276774</v>
      </c>
      <c r="AB451">
        <f t="shared" si="240"/>
        <v>40665.005400000002</v>
      </c>
      <c r="AC451">
        <f>ROUND((0),6)</f>
        <v>0</v>
      </c>
      <c r="AD451">
        <f>ROUND((((SUM(SmtRes!BR354:'SmtRes'!BR358))-(SUM(SmtRes!BS354:'SmtRes'!BS358)))+AE451),6)</f>
        <v>14414.537399999999</v>
      </c>
      <c r="AE451">
        <f>ROUND((SUM(SmtRes!BS354:'SmtRes'!BS358)),6)</f>
        <v>7498.9678000000004</v>
      </c>
      <c r="AF451">
        <f>ROUND((SUM(SmtRes!BT354:'SmtRes'!BT358)),6)</f>
        <v>26250.468000000001</v>
      </c>
      <c r="AG451">
        <f t="shared" si="241"/>
        <v>0</v>
      </c>
      <c r="AH451">
        <f>(SUM(SmtRes!BU354:'SmtRes'!BU358))</f>
        <v>51.6</v>
      </c>
      <c r="AI451">
        <f>(SUM(SmtRes!BV354:'SmtRes'!BV358))</f>
        <v>9.4599999999999991</v>
      </c>
      <c r="AJ451">
        <f t="shared" si="242"/>
        <v>0</v>
      </c>
      <c r="AK451">
        <v>56004.619999999995</v>
      </c>
      <c r="AL451">
        <v>0</v>
      </c>
      <c r="AM451">
        <v>16761.09</v>
      </c>
      <c r="AN451">
        <v>8719.73</v>
      </c>
      <c r="AO451">
        <v>30523.800000000003</v>
      </c>
      <c r="AP451">
        <v>0</v>
      </c>
      <c r="AQ451">
        <v>60</v>
      </c>
      <c r="AR451">
        <v>11</v>
      </c>
      <c r="AS451">
        <v>0</v>
      </c>
      <c r="AT451">
        <v>92</v>
      </c>
      <c r="AU451">
        <v>49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278</v>
      </c>
      <c r="BM451">
        <v>137001</v>
      </c>
      <c r="BN451">
        <v>0</v>
      </c>
      <c r="BO451" t="s">
        <v>3</v>
      </c>
      <c r="BP451">
        <v>0</v>
      </c>
      <c r="BQ451">
        <v>3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92</v>
      </c>
      <c r="CA451">
        <v>49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>(P451+Q451+S451+R451)</f>
        <v>48163.98</v>
      </c>
      <c r="CQ451">
        <f>SUMIF(SmtRes!AQ354:'SmtRes'!AQ358,"=1",SmtRes!AA354:'SmtRes'!AA358)</f>
        <v>0</v>
      </c>
      <c r="CR451">
        <f>SUMIF(SmtRes!AQ354:'SmtRes'!AQ358,"=1",SmtRes!AB354:'SmtRes'!AB358)</f>
        <v>2792.01</v>
      </c>
      <c r="CS451">
        <f>SUMIF(SmtRes!AQ354:'SmtRes'!AQ358,"=1",SmtRes!AC354:'SmtRes'!AC358)</f>
        <v>1490.48</v>
      </c>
      <c r="CT451">
        <f>SUMIF(SmtRes!AQ354:'SmtRes'!AQ358,"=1",SmtRes!AD354:'SmtRes'!AD358)</f>
        <v>508.73</v>
      </c>
      <c r="CU451">
        <f>AG451</f>
        <v>0</v>
      </c>
      <c r="CV451">
        <f>SUMIF(SmtRes!AQ354:'SmtRes'!AQ358,"=1",SmtRes!BU354:'SmtRes'!BU358)</f>
        <v>51.6</v>
      </c>
      <c r="CW451">
        <f>SUMIF(SmtRes!AQ354:'SmtRes'!AQ358,"=1",SmtRes!BV354:'SmtRes'!BV358)</f>
        <v>9.4599999999999991</v>
      </c>
      <c r="CX451">
        <f>AJ451</f>
        <v>0</v>
      </c>
      <c r="CY451">
        <f>(((S451+R451)*AT451)/100)</f>
        <v>31049.484800000006</v>
      </c>
      <c r="CZ451">
        <f>(((S451+R451)*AU451)/100)</f>
        <v>16537.225600000002</v>
      </c>
      <c r="DC451" t="s">
        <v>3</v>
      </c>
      <c r="DD451" t="s">
        <v>80</v>
      </c>
      <c r="DE451" t="s">
        <v>111</v>
      </c>
      <c r="DF451" t="s">
        <v>111</v>
      </c>
      <c r="DG451" t="s">
        <v>111</v>
      </c>
      <c r="DH451" t="s">
        <v>3</v>
      </c>
      <c r="DI451" t="s">
        <v>111</v>
      </c>
      <c r="DJ451" t="s">
        <v>111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106</v>
      </c>
      <c r="DW451" t="s">
        <v>106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50673023</v>
      </c>
      <c r="EF451">
        <v>3</v>
      </c>
      <c r="EG451" t="s">
        <v>124</v>
      </c>
      <c r="EH451">
        <v>79</v>
      </c>
      <c r="EI451" t="s">
        <v>254</v>
      </c>
      <c r="EJ451">
        <v>2</v>
      </c>
      <c r="EK451">
        <v>137001</v>
      </c>
      <c r="EL451" t="s">
        <v>254</v>
      </c>
      <c r="EM451" t="s">
        <v>255</v>
      </c>
      <c r="EO451" t="s">
        <v>3</v>
      </c>
      <c r="EQ451">
        <v>1310720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60</v>
      </c>
      <c r="EX451">
        <v>11</v>
      </c>
      <c r="EY451">
        <v>0</v>
      </c>
      <c r="FQ451">
        <v>0</v>
      </c>
      <c r="FR451">
        <f t="shared" si="243"/>
        <v>0</v>
      </c>
      <c r="FS451">
        <v>0</v>
      </c>
      <c r="FX451">
        <v>92</v>
      </c>
      <c r="FY451">
        <v>49</v>
      </c>
      <c r="GA451" t="s">
        <v>3</v>
      </c>
      <c r="GD451">
        <v>1</v>
      </c>
      <c r="GF451">
        <v>-44288430</v>
      </c>
      <c r="GG451">
        <v>2</v>
      </c>
      <c r="GH451">
        <v>1</v>
      </c>
      <c r="GI451">
        <v>-2</v>
      </c>
      <c r="GJ451">
        <v>0</v>
      </c>
      <c r="GK451">
        <v>0</v>
      </c>
      <c r="GL451">
        <f t="shared" si="244"/>
        <v>0</v>
      </c>
      <c r="GM451">
        <f t="shared" si="245"/>
        <v>95750.69</v>
      </c>
      <c r="GN451" s="9">
        <f t="shared" si="246"/>
        <v>0</v>
      </c>
      <c r="GO451">
        <f t="shared" si="247"/>
        <v>95750.69</v>
      </c>
      <c r="GP451">
        <f t="shared" si="248"/>
        <v>0</v>
      </c>
      <c r="GR451">
        <v>0</v>
      </c>
      <c r="GS451">
        <v>3</v>
      </c>
      <c r="GT451">
        <v>0</v>
      </c>
      <c r="GU451" t="s">
        <v>3</v>
      </c>
      <c r="GV451">
        <f t="shared" si="249"/>
        <v>0</v>
      </c>
      <c r="GW451">
        <v>1</v>
      </c>
      <c r="GX451">
        <f t="shared" si="250"/>
        <v>0</v>
      </c>
      <c r="HA451">
        <v>0</v>
      </c>
      <c r="HB451">
        <v>0</v>
      </c>
      <c r="HC451">
        <f>GV451*GW451</f>
        <v>0</v>
      </c>
      <c r="HE451" t="s">
        <v>3</v>
      </c>
      <c r="HF451" t="s">
        <v>3</v>
      </c>
      <c r="HM451" t="s">
        <v>3</v>
      </c>
      <c r="HN451" t="s">
        <v>256</v>
      </c>
      <c r="HO451" t="s">
        <v>257</v>
      </c>
      <c r="HP451" t="s">
        <v>254</v>
      </c>
      <c r="HQ451" t="s">
        <v>254</v>
      </c>
      <c r="IK451">
        <v>0</v>
      </c>
    </row>
    <row r="452" spans="1:245" x14ac:dyDescent="0.25">
      <c r="A452">
        <v>18</v>
      </c>
      <c r="B452">
        <v>1</v>
      </c>
      <c r="C452">
        <v>358</v>
      </c>
      <c r="E452" t="s">
        <v>279</v>
      </c>
      <c r="F452" t="s">
        <v>131</v>
      </c>
      <c r="G452" t="s">
        <v>132</v>
      </c>
      <c r="H452" t="s">
        <v>133</v>
      </c>
      <c r="I452">
        <f>J452</f>
        <v>2</v>
      </c>
      <c r="J452">
        <v>2</v>
      </c>
      <c r="K452">
        <v>2</v>
      </c>
      <c r="O452">
        <f>ROUND(P452,2)</f>
        <v>0</v>
      </c>
      <c r="P452">
        <f>ROUND(ROUND((ROUND(SUMIF(SmtRes!AQ354:'SmtRes'!AQ358,"=1",SmtRes!CU354:'SmtRes'!CU358),2)*ROUND(0,7)),2)*I452/100,2)</f>
        <v>0</v>
      </c>
      <c r="Q452">
        <f>ROUND(CR452*I452,2)</f>
        <v>0</v>
      </c>
      <c r="R452">
        <f>ROUND(CS452*I452,2)</f>
        <v>0</v>
      </c>
      <c r="S452">
        <f>ROUND(CT452*I452,2)</f>
        <v>0</v>
      </c>
      <c r="T452">
        <f t="shared" si="236"/>
        <v>0</v>
      </c>
      <c r="U452">
        <f>ROUND(CV452*I452,7)</f>
        <v>0</v>
      </c>
      <c r="V452">
        <f>ROUND(CW452*I452,7)</f>
        <v>0</v>
      </c>
      <c r="W452">
        <f t="shared" si="237"/>
        <v>0</v>
      </c>
      <c r="X452">
        <f t="shared" si="238"/>
        <v>0</v>
      </c>
      <c r="Y452">
        <f t="shared" si="239"/>
        <v>0</v>
      </c>
      <c r="AA452">
        <v>53276774</v>
      </c>
      <c r="AB452">
        <f t="shared" si="240"/>
        <v>0</v>
      </c>
      <c r="AC452">
        <f>ROUND(((ES452*ROUND(0,7))),6)</f>
        <v>0</v>
      </c>
      <c r="AD452">
        <f>ROUND((((ET452)-(EU452))+AE452),6)</f>
        <v>0</v>
      </c>
      <c r="AE452">
        <f>ROUND((EU452),6)</f>
        <v>0</v>
      </c>
      <c r="AF452">
        <f>ROUND((EV452),6)</f>
        <v>0</v>
      </c>
      <c r="AG452">
        <f t="shared" si="241"/>
        <v>0</v>
      </c>
      <c r="AH452">
        <f>(EW452)</f>
        <v>0</v>
      </c>
      <c r="AI452">
        <f>(EX452)</f>
        <v>0</v>
      </c>
      <c r="AJ452">
        <f t="shared" si="242"/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92</v>
      </c>
      <c r="AU452">
        <v>49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2</v>
      </c>
      <c r="BJ452" t="s">
        <v>3</v>
      </c>
      <c r="BM452">
        <v>137001</v>
      </c>
      <c r="BN452">
        <v>0</v>
      </c>
      <c r="BO452" t="s">
        <v>3</v>
      </c>
      <c r="BP452">
        <v>0</v>
      </c>
      <c r="BQ452">
        <v>3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92</v>
      </c>
      <c r="CA452">
        <v>49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>0</f>
        <v>0</v>
      </c>
      <c r="CQ452">
        <f>0</f>
        <v>0</v>
      </c>
      <c r="CR452">
        <f>0</f>
        <v>0</v>
      </c>
      <c r="CS452">
        <f>0</f>
        <v>0</v>
      </c>
      <c r="CT452">
        <f>0</f>
        <v>0</v>
      </c>
      <c r="CU452">
        <f>0</f>
        <v>0</v>
      </c>
      <c r="CV452">
        <f>0</f>
        <v>0</v>
      </c>
      <c r="CW452">
        <f>0</f>
        <v>0</v>
      </c>
      <c r="CX452">
        <f>0</f>
        <v>0</v>
      </c>
      <c r="CY452">
        <f>0</f>
        <v>0</v>
      </c>
      <c r="CZ452">
        <f>0</f>
        <v>0</v>
      </c>
      <c r="DC452" t="s">
        <v>3</v>
      </c>
      <c r="DD452" t="s">
        <v>80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133</v>
      </c>
      <c r="DW452" t="s">
        <v>133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50673023</v>
      </c>
      <c r="EF452">
        <v>3</v>
      </c>
      <c r="EG452" t="s">
        <v>124</v>
      </c>
      <c r="EH452">
        <v>79</v>
      </c>
      <c r="EI452" t="s">
        <v>254</v>
      </c>
      <c r="EJ452">
        <v>2</v>
      </c>
      <c r="EK452">
        <v>137001</v>
      </c>
      <c r="EL452" t="s">
        <v>254</v>
      </c>
      <c r="EM452" t="s">
        <v>255</v>
      </c>
      <c r="EO452" t="s">
        <v>3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FQ452">
        <v>0</v>
      </c>
      <c r="FR452">
        <f t="shared" si="243"/>
        <v>0</v>
      </c>
      <c r="FS452">
        <v>0</v>
      </c>
      <c r="FX452">
        <v>92</v>
      </c>
      <c r="FY452">
        <v>49</v>
      </c>
      <c r="GA452" t="s">
        <v>3</v>
      </c>
      <c r="GD452">
        <v>1</v>
      </c>
      <c r="GF452">
        <v>274903907</v>
      </c>
      <c r="GG452">
        <v>2</v>
      </c>
      <c r="GH452">
        <v>1</v>
      </c>
      <c r="GI452">
        <v>-2</v>
      </c>
      <c r="GJ452">
        <v>0</v>
      </c>
      <c r="GK452">
        <v>0</v>
      </c>
      <c r="GL452">
        <f t="shared" si="244"/>
        <v>0</v>
      </c>
      <c r="GM452">
        <f t="shared" si="245"/>
        <v>0</v>
      </c>
      <c r="GN452" s="9">
        <f t="shared" si="246"/>
        <v>0</v>
      </c>
      <c r="GO452">
        <f t="shared" si="247"/>
        <v>0</v>
      </c>
      <c r="GP452">
        <f t="shared" si="248"/>
        <v>0</v>
      </c>
      <c r="GR452">
        <v>0</v>
      </c>
      <c r="GS452">
        <v>3</v>
      </c>
      <c r="GT452">
        <v>0</v>
      </c>
      <c r="GU452" t="s">
        <v>3</v>
      </c>
      <c r="GV452">
        <f t="shared" si="249"/>
        <v>0</v>
      </c>
      <c r="GW452">
        <v>1</v>
      </c>
      <c r="GX452">
        <f t="shared" si="250"/>
        <v>0</v>
      </c>
      <c r="HA452">
        <v>0</v>
      </c>
      <c r="HB452">
        <v>0</v>
      </c>
      <c r="HC452">
        <f>0</f>
        <v>0</v>
      </c>
      <c r="HE452" t="s">
        <v>3</v>
      </c>
      <c r="HF452" t="s">
        <v>3</v>
      </c>
      <c r="HM452" t="s">
        <v>3</v>
      </c>
      <c r="HN452" t="s">
        <v>256</v>
      </c>
      <c r="HO452" t="s">
        <v>257</v>
      </c>
      <c r="HP452" t="s">
        <v>254</v>
      </c>
      <c r="HQ452" t="s">
        <v>254</v>
      </c>
      <c r="IK452">
        <v>0</v>
      </c>
    </row>
    <row r="453" spans="1:245" x14ac:dyDescent="0.25">
      <c r="A453">
        <v>17</v>
      </c>
      <c r="B453">
        <v>1</v>
      </c>
      <c r="C453">
        <f>ROW(SmtRes!A363)</f>
        <v>363</v>
      </c>
      <c r="D453">
        <f>ROW(EtalonRes!A363)</f>
        <v>363</v>
      </c>
      <c r="E453" t="s">
        <v>280</v>
      </c>
      <c r="F453" t="s">
        <v>281</v>
      </c>
      <c r="G453" t="s">
        <v>282</v>
      </c>
      <c r="H453" t="s">
        <v>106</v>
      </c>
      <c r="I453">
        <v>1</v>
      </c>
      <c r="J453">
        <v>0</v>
      </c>
      <c r="K453">
        <v>1</v>
      </c>
      <c r="O453">
        <f>ROUND(CP453,2)</f>
        <v>5257.81</v>
      </c>
      <c r="P453">
        <f>SUMIF(SmtRes!AQ359:'SmtRes'!AQ363,"=1",SmtRes!DF359:'SmtRes'!DF363)</f>
        <v>0</v>
      </c>
      <c r="Q453">
        <f>SUMIF(SmtRes!AQ359:'SmtRes'!AQ363,"=1",SmtRes!DG359:'SmtRes'!DG363)</f>
        <v>1974.6</v>
      </c>
      <c r="R453">
        <f>SUMIF(SmtRes!AQ359:'SmtRes'!AQ363,"=1",SmtRes!DH359:'SmtRes'!DH363)</f>
        <v>1045.4099999999999</v>
      </c>
      <c r="S453">
        <f>SUMIF(SmtRes!AQ359:'SmtRes'!AQ363,"=1",SmtRes!DI359:'SmtRes'!DI363)</f>
        <v>2237.8000000000002</v>
      </c>
      <c r="T453">
        <f t="shared" si="236"/>
        <v>0</v>
      </c>
      <c r="U453">
        <f>SUMIF(SmtRes!AQ359:'SmtRes'!AQ363,"=1",SmtRes!CV359:'SmtRes'!CV363)</f>
        <v>4.2140000000000004</v>
      </c>
      <c r="V453">
        <f>SUMIF(SmtRes!AQ359:'SmtRes'!AQ363,"=1",SmtRes!CW359:'SmtRes'!CW363)</f>
        <v>1.3759999999999999</v>
      </c>
      <c r="W453">
        <f t="shared" si="237"/>
        <v>0</v>
      </c>
      <c r="X453">
        <f t="shared" si="238"/>
        <v>3020.55</v>
      </c>
      <c r="Y453">
        <f t="shared" si="239"/>
        <v>1608.77</v>
      </c>
      <c r="AA453">
        <v>53276774</v>
      </c>
      <c r="AB453">
        <f t="shared" si="240"/>
        <v>4212.4089999999997</v>
      </c>
      <c r="AC453">
        <f>ROUND((0),6)</f>
        <v>0</v>
      </c>
      <c r="AD453">
        <f>ROUND((((SUM(SmtRes!BR359:'SmtRes'!BR363))-(SUM(SmtRes!BS359:'SmtRes'!BS363)))+AE453),6)</f>
        <v>1974.60644</v>
      </c>
      <c r="AE453">
        <f>ROUND((SUM(SmtRes!BS359:'SmtRes'!BS363)),6)</f>
        <v>1045.4056800000001</v>
      </c>
      <c r="AF453">
        <f>ROUND((SUM(SmtRes!BT359:'SmtRes'!BT363)),6)</f>
        <v>2237.8025600000001</v>
      </c>
      <c r="AG453">
        <f t="shared" si="241"/>
        <v>0</v>
      </c>
      <c r="AH453">
        <f>(SUM(SmtRes!BU359:'SmtRes'!BU363))</f>
        <v>4.2140000000000004</v>
      </c>
      <c r="AI453">
        <f>(SUM(SmtRes!BV359:'SmtRes'!BV363))</f>
        <v>1.3759999999999999</v>
      </c>
      <c r="AJ453">
        <f t="shared" si="242"/>
        <v>0</v>
      </c>
      <c r="AK453">
        <v>6113.7379999999994</v>
      </c>
      <c r="AL453">
        <v>0</v>
      </c>
      <c r="AM453">
        <v>2296.0540000000001</v>
      </c>
      <c r="AN453">
        <v>1215.588</v>
      </c>
      <c r="AO453">
        <v>2602.096</v>
      </c>
      <c r="AP453">
        <v>0</v>
      </c>
      <c r="AQ453">
        <v>4.9000000000000004</v>
      </c>
      <c r="AR453">
        <v>1.6</v>
      </c>
      <c r="AS453">
        <v>0</v>
      </c>
      <c r="AT453">
        <v>92</v>
      </c>
      <c r="AU453">
        <v>49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283</v>
      </c>
      <c r="BM453">
        <v>137001</v>
      </c>
      <c r="BN453">
        <v>0</v>
      </c>
      <c r="BO453" t="s">
        <v>3</v>
      </c>
      <c r="BP453">
        <v>0</v>
      </c>
      <c r="BQ453">
        <v>3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92</v>
      </c>
      <c r="CA453">
        <v>49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>(P453+Q453+S453+R453)</f>
        <v>5257.8099999999995</v>
      </c>
      <c r="CQ453">
        <f>SUMIF(SmtRes!AQ359:'SmtRes'!AQ363,"=1",SmtRes!AA359:'SmtRes'!AA363)</f>
        <v>0</v>
      </c>
      <c r="CR453">
        <f>SUMIF(SmtRes!AQ359:'SmtRes'!AQ363,"=1",SmtRes!AB359:'SmtRes'!AB363)</f>
        <v>2792.01</v>
      </c>
      <c r="CS453">
        <f>SUMIF(SmtRes!AQ359:'SmtRes'!AQ363,"=1",SmtRes!AC359:'SmtRes'!AC363)</f>
        <v>1490.48</v>
      </c>
      <c r="CT453">
        <f>SUMIF(SmtRes!AQ359:'SmtRes'!AQ363,"=1",SmtRes!AD359:'SmtRes'!AD363)</f>
        <v>531.04</v>
      </c>
      <c r="CU453">
        <f>AG453</f>
        <v>0</v>
      </c>
      <c r="CV453">
        <f>SUMIF(SmtRes!AQ359:'SmtRes'!AQ363,"=1",SmtRes!BU359:'SmtRes'!BU363)</f>
        <v>4.2140000000000004</v>
      </c>
      <c r="CW453">
        <f>SUMIF(SmtRes!AQ359:'SmtRes'!AQ363,"=1",SmtRes!BV359:'SmtRes'!BV363)</f>
        <v>1.3759999999999999</v>
      </c>
      <c r="CX453">
        <f>AJ453</f>
        <v>0</v>
      </c>
      <c r="CY453">
        <f>(((S453+R453)*AT453)/100)</f>
        <v>3020.5532000000003</v>
      </c>
      <c r="CZ453">
        <f>(((S453+R453)*AU453)/100)</f>
        <v>1608.7729000000002</v>
      </c>
      <c r="DC453" t="s">
        <v>3</v>
      </c>
      <c r="DD453" t="s">
        <v>80</v>
      </c>
      <c r="DE453" t="s">
        <v>111</v>
      </c>
      <c r="DF453" t="s">
        <v>111</v>
      </c>
      <c r="DG453" t="s">
        <v>111</v>
      </c>
      <c r="DH453" t="s">
        <v>3</v>
      </c>
      <c r="DI453" t="s">
        <v>111</v>
      </c>
      <c r="DJ453" t="s">
        <v>111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106</v>
      </c>
      <c r="DW453" t="s">
        <v>106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50673023</v>
      </c>
      <c r="EF453">
        <v>3</v>
      </c>
      <c r="EG453" t="s">
        <v>124</v>
      </c>
      <c r="EH453">
        <v>79</v>
      </c>
      <c r="EI453" t="s">
        <v>254</v>
      </c>
      <c r="EJ453">
        <v>2</v>
      </c>
      <c r="EK453">
        <v>137001</v>
      </c>
      <c r="EL453" t="s">
        <v>254</v>
      </c>
      <c r="EM453" t="s">
        <v>255</v>
      </c>
      <c r="EO453" t="s">
        <v>3</v>
      </c>
      <c r="EQ453">
        <v>1310720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4.9000000000000004</v>
      </c>
      <c r="EX453">
        <v>1.6</v>
      </c>
      <c r="EY453">
        <v>0</v>
      </c>
      <c r="FQ453">
        <v>0</v>
      </c>
      <c r="FR453">
        <f t="shared" si="243"/>
        <v>0</v>
      </c>
      <c r="FS453">
        <v>0</v>
      </c>
      <c r="FX453">
        <v>92</v>
      </c>
      <c r="FY453">
        <v>49</v>
      </c>
      <c r="GA453" t="s">
        <v>3</v>
      </c>
      <c r="GD453">
        <v>1</v>
      </c>
      <c r="GF453">
        <v>802537685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si="244"/>
        <v>0</v>
      </c>
      <c r="GM453">
        <f t="shared" si="245"/>
        <v>9887.1299999999992</v>
      </c>
      <c r="GN453" s="9">
        <f t="shared" si="246"/>
        <v>0</v>
      </c>
      <c r="GO453">
        <f t="shared" si="247"/>
        <v>9887.1299999999992</v>
      </c>
      <c r="GP453">
        <f t="shared" si="248"/>
        <v>0</v>
      </c>
      <c r="GR453">
        <v>0</v>
      </c>
      <c r="GS453">
        <v>3</v>
      </c>
      <c r="GT453">
        <v>0</v>
      </c>
      <c r="GU453" t="s">
        <v>3</v>
      </c>
      <c r="GV453">
        <f t="shared" si="249"/>
        <v>0</v>
      </c>
      <c r="GW453">
        <v>1</v>
      </c>
      <c r="GX453">
        <f t="shared" si="250"/>
        <v>0</v>
      </c>
      <c r="HA453">
        <v>0</v>
      </c>
      <c r="HB453">
        <v>0</v>
      </c>
      <c r="HC453">
        <f>GV453*GW453</f>
        <v>0</v>
      </c>
      <c r="HE453" t="s">
        <v>3</v>
      </c>
      <c r="HF453" t="s">
        <v>3</v>
      </c>
      <c r="HM453" t="s">
        <v>3</v>
      </c>
      <c r="HN453" t="s">
        <v>256</v>
      </c>
      <c r="HO453" t="s">
        <v>257</v>
      </c>
      <c r="HP453" t="s">
        <v>254</v>
      </c>
      <c r="HQ453" t="s">
        <v>254</v>
      </c>
      <c r="IK453">
        <v>0</v>
      </c>
    </row>
    <row r="454" spans="1:245" x14ac:dyDescent="0.25">
      <c r="A454">
        <v>18</v>
      </c>
      <c r="B454">
        <v>1</v>
      </c>
      <c r="C454">
        <v>363</v>
      </c>
      <c r="E454" t="s">
        <v>284</v>
      </c>
      <c r="F454" t="s">
        <v>131</v>
      </c>
      <c r="G454" t="s">
        <v>132</v>
      </c>
      <c r="H454" t="s">
        <v>133</v>
      </c>
      <c r="I454">
        <f>J454</f>
        <v>2</v>
      </c>
      <c r="J454">
        <v>2</v>
      </c>
      <c r="K454">
        <v>2</v>
      </c>
      <c r="O454">
        <f>ROUND(P454,2)</f>
        <v>0</v>
      </c>
      <c r="P454">
        <f>ROUND(ROUND((ROUND(SUMIF(SmtRes!AQ359:'SmtRes'!AQ363,"=1",SmtRes!CU359:'SmtRes'!CU363),2)*ROUND(0,7)),2)*I454/100,2)</f>
        <v>0</v>
      </c>
      <c r="Q454">
        <f>ROUND(CR454*I454,2)</f>
        <v>0</v>
      </c>
      <c r="R454">
        <f>ROUND(CS454*I454,2)</f>
        <v>0</v>
      </c>
      <c r="S454">
        <f>ROUND(CT454*I454,2)</f>
        <v>0</v>
      </c>
      <c r="T454">
        <f t="shared" si="236"/>
        <v>0</v>
      </c>
      <c r="U454">
        <f>ROUND(CV454*I454,7)</f>
        <v>0</v>
      </c>
      <c r="V454">
        <f>ROUND(CW454*I454,7)</f>
        <v>0</v>
      </c>
      <c r="W454">
        <f t="shared" si="237"/>
        <v>0</v>
      </c>
      <c r="X454">
        <f t="shared" si="238"/>
        <v>0</v>
      </c>
      <c r="Y454">
        <f t="shared" si="239"/>
        <v>0</v>
      </c>
      <c r="AA454">
        <v>53276774</v>
      </c>
      <c r="AB454">
        <f t="shared" si="240"/>
        <v>0</v>
      </c>
      <c r="AC454">
        <f>ROUND(((ES454*ROUND(0,7))),6)</f>
        <v>0</v>
      </c>
      <c r="AD454">
        <f>ROUND((((ET454)-(EU454))+AE454),6)</f>
        <v>0</v>
      </c>
      <c r="AE454">
        <f>ROUND((EU454),6)</f>
        <v>0</v>
      </c>
      <c r="AF454">
        <f>ROUND((EV454),6)</f>
        <v>0</v>
      </c>
      <c r="AG454">
        <f t="shared" si="241"/>
        <v>0</v>
      </c>
      <c r="AH454">
        <f>(EW454)</f>
        <v>0</v>
      </c>
      <c r="AI454">
        <f>(EX454)</f>
        <v>0</v>
      </c>
      <c r="AJ454">
        <f t="shared" si="242"/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92</v>
      </c>
      <c r="AU454">
        <v>49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2</v>
      </c>
      <c r="BJ454" t="s">
        <v>3</v>
      </c>
      <c r="BM454">
        <v>137001</v>
      </c>
      <c r="BN454">
        <v>0</v>
      </c>
      <c r="BO454" t="s">
        <v>3</v>
      </c>
      <c r="BP454">
        <v>0</v>
      </c>
      <c r="BQ454">
        <v>3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92</v>
      </c>
      <c r="CA454">
        <v>49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>0</f>
        <v>0</v>
      </c>
      <c r="CQ454">
        <f>0</f>
        <v>0</v>
      </c>
      <c r="CR454">
        <f>0</f>
        <v>0</v>
      </c>
      <c r="CS454">
        <f>0</f>
        <v>0</v>
      </c>
      <c r="CT454">
        <f>0</f>
        <v>0</v>
      </c>
      <c r="CU454">
        <f>0</f>
        <v>0</v>
      </c>
      <c r="CV454">
        <f>0</f>
        <v>0</v>
      </c>
      <c r="CW454">
        <f>0</f>
        <v>0</v>
      </c>
      <c r="CX454">
        <f>0</f>
        <v>0</v>
      </c>
      <c r="CY454">
        <f>0</f>
        <v>0</v>
      </c>
      <c r="CZ454">
        <f>0</f>
        <v>0</v>
      </c>
      <c r="DC454" t="s">
        <v>3</v>
      </c>
      <c r="DD454" t="s">
        <v>80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133</v>
      </c>
      <c r="DW454" t="s">
        <v>133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50673023</v>
      </c>
      <c r="EF454">
        <v>3</v>
      </c>
      <c r="EG454" t="s">
        <v>124</v>
      </c>
      <c r="EH454">
        <v>79</v>
      </c>
      <c r="EI454" t="s">
        <v>254</v>
      </c>
      <c r="EJ454">
        <v>2</v>
      </c>
      <c r="EK454">
        <v>137001</v>
      </c>
      <c r="EL454" t="s">
        <v>254</v>
      </c>
      <c r="EM454" t="s">
        <v>255</v>
      </c>
      <c r="EO454" t="s">
        <v>3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FQ454">
        <v>0</v>
      </c>
      <c r="FR454">
        <f t="shared" si="243"/>
        <v>0</v>
      </c>
      <c r="FS454">
        <v>0</v>
      </c>
      <c r="FX454">
        <v>92</v>
      </c>
      <c r="FY454">
        <v>49</v>
      </c>
      <c r="GA454" t="s">
        <v>3</v>
      </c>
      <c r="GD454">
        <v>1</v>
      </c>
      <c r="GF454">
        <v>274903907</v>
      </c>
      <c r="GG454">
        <v>2</v>
      </c>
      <c r="GH454">
        <v>1</v>
      </c>
      <c r="GI454">
        <v>-2</v>
      </c>
      <c r="GJ454">
        <v>0</v>
      </c>
      <c r="GK454">
        <v>0</v>
      </c>
      <c r="GL454">
        <f t="shared" si="244"/>
        <v>0</v>
      </c>
      <c r="GM454">
        <f t="shared" si="245"/>
        <v>0</v>
      </c>
      <c r="GN454" s="9">
        <f t="shared" si="246"/>
        <v>0</v>
      </c>
      <c r="GO454">
        <f t="shared" si="247"/>
        <v>0</v>
      </c>
      <c r="GP454">
        <f t="shared" si="248"/>
        <v>0</v>
      </c>
      <c r="GR454">
        <v>0</v>
      </c>
      <c r="GS454">
        <v>3</v>
      </c>
      <c r="GT454">
        <v>0</v>
      </c>
      <c r="GU454" t="s">
        <v>3</v>
      </c>
      <c r="GV454">
        <f t="shared" si="249"/>
        <v>0</v>
      </c>
      <c r="GW454">
        <v>1</v>
      </c>
      <c r="GX454">
        <f t="shared" si="250"/>
        <v>0</v>
      </c>
      <c r="HA454">
        <v>0</v>
      </c>
      <c r="HB454">
        <v>0</v>
      </c>
      <c r="HC454">
        <f>0</f>
        <v>0</v>
      </c>
      <c r="HE454" t="s">
        <v>3</v>
      </c>
      <c r="HF454" t="s">
        <v>3</v>
      </c>
      <c r="HM454" t="s">
        <v>3</v>
      </c>
      <c r="HN454" t="s">
        <v>256</v>
      </c>
      <c r="HO454" t="s">
        <v>257</v>
      </c>
      <c r="HP454" t="s">
        <v>254</v>
      </c>
      <c r="HQ454" t="s">
        <v>254</v>
      </c>
      <c r="IK454">
        <v>0</v>
      </c>
    </row>
    <row r="455" spans="1:245" x14ac:dyDescent="0.25">
      <c r="A455">
        <v>17</v>
      </c>
      <c r="B455">
        <v>1</v>
      </c>
      <c r="C455">
        <f>ROW(SmtRes!A368)</f>
        <v>368</v>
      </c>
      <c r="D455">
        <f>ROW(EtalonRes!A368)</f>
        <v>368</v>
      </c>
      <c r="E455" t="s">
        <v>285</v>
      </c>
      <c r="F455" t="s">
        <v>286</v>
      </c>
      <c r="G455" t="s">
        <v>287</v>
      </c>
      <c r="H455" t="s">
        <v>106</v>
      </c>
      <c r="I455">
        <v>1</v>
      </c>
      <c r="J455">
        <v>0</v>
      </c>
      <c r="K455">
        <v>1</v>
      </c>
      <c r="O455">
        <f>ROUND(CP455,2)</f>
        <v>7561.13</v>
      </c>
      <c r="P455">
        <f>SUMIF(SmtRes!AQ364:'SmtRes'!AQ368,"=1",SmtRes!DF364:'SmtRes'!DF368)</f>
        <v>0</v>
      </c>
      <c r="Q455">
        <f>SUMIF(SmtRes!AQ364:'SmtRes'!AQ368,"=1",SmtRes!DG364:'SmtRes'!DG368)</f>
        <v>2855.27</v>
      </c>
      <c r="R455">
        <f>SUMIF(SmtRes!AQ364:'SmtRes'!AQ368,"=1",SmtRes!DH364:'SmtRes'!DH368)</f>
        <v>1509</v>
      </c>
      <c r="S455">
        <f>SUMIF(SmtRes!AQ364:'SmtRes'!AQ368,"=1",SmtRes!DI364:'SmtRes'!DI368)</f>
        <v>3196.86</v>
      </c>
      <c r="T455">
        <f t="shared" si="236"/>
        <v>0</v>
      </c>
      <c r="U455">
        <f>SUMIF(SmtRes!AQ364:'SmtRes'!AQ368,"=1",SmtRes!CV364:'SmtRes'!CV368)</f>
        <v>6.02</v>
      </c>
      <c r="V455">
        <f>SUMIF(SmtRes!AQ364:'SmtRes'!AQ368,"=1",SmtRes!CW364:'SmtRes'!CW368)</f>
        <v>1.978</v>
      </c>
      <c r="W455">
        <f t="shared" si="237"/>
        <v>0</v>
      </c>
      <c r="X455">
        <f t="shared" si="238"/>
        <v>4329.3900000000003</v>
      </c>
      <c r="Y455">
        <f t="shared" si="239"/>
        <v>2305.87</v>
      </c>
      <c r="AA455">
        <v>53276774</v>
      </c>
      <c r="AB455">
        <f t="shared" si="240"/>
        <v>6052.1399199999996</v>
      </c>
      <c r="AC455">
        <f>ROUND((0),6)</f>
        <v>0</v>
      </c>
      <c r="AD455">
        <f>ROUND((((SUM(SmtRes!BR364:'SmtRes'!BR368))-(SUM(SmtRes!BS364:'SmtRes'!BS368)))+AE455),6)</f>
        <v>2855.2791200000001</v>
      </c>
      <c r="AE455">
        <f>ROUND((SUM(SmtRes!BS364:'SmtRes'!BS368)),6)</f>
        <v>1509.00674</v>
      </c>
      <c r="AF455">
        <f>ROUND((SUM(SmtRes!BT364:'SmtRes'!BT368)),6)</f>
        <v>3196.8607999999999</v>
      </c>
      <c r="AG455">
        <f t="shared" si="241"/>
        <v>0</v>
      </c>
      <c r="AH455">
        <f>(SUM(SmtRes!BU364:'SmtRes'!BU368))</f>
        <v>6.02</v>
      </c>
      <c r="AI455">
        <f>(SUM(SmtRes!BV364:'SmtRes'!BV368))</f>
        <v>1.9780000000000002</v>
      </c>
      <c r="AJ455">
        <f t="shared" si="242"/>
        <v>0</v>
      </c>
      <c r="AK455">
        <v>8792.030999999999</v>
      </c>
      <c r="AL455">
        <v>0</v>
      </c>
      <c r="AM455">
        <v>3320.0920000000001</v>
      </c>
      <c r="AN455">
        <v>1754.6590000000001</v>
      </c>
      <c r="AO455">
        <v>3717.2799999999997</v>
      </c>
      <c r="AP455">
        <v>0</v>
      </c>
      <c r="AQ455">
        <v>7</v>
      </c>
      <c r="AR455">
        <v>2.2999999999999998</v>
      </c>
      <c r="AS455">
        <v>0</v>
      </c>
      <c r="AT455">
        <v>92</v>
      </c>
      <c r="AU455">
        <v>49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2</v>
      </c>
      <c r="BJ455" t="s">
        <v>288</v>
      </c>
      <c r="BM455">
        <v>137001</v>
      </c>
      <c r="BN455">
        <v>0</v>
      </c>
      <c r="BO455" t="s">
        <v>3</v>
      </c>
      <c r="BP455">
        <v>0</v>
      </c>
      <c r="BQ455">
        <v>3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92</v>
      </c>
      <c r="CA455">
        <v>49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>(P455+Q455+S455+R455)</f>
        <v>7561.13</v>
      </c>
      <c r="CQ455">
        <f>SUMIF(SmtRes!AQ364:'SmtRes'!AQ368,"=1",SmtRes!AA364:'SmtRes'!AA368)</f>
        <v>0</v>
      </c>
      <c r="CR455">
        <f>SUMIF(SmtRes!AQ364:'SmtRes'!AQ368,"=1",SmtRes!AB364:'SmtRes'!AB368)</f>
        <v>2792.01</v>
      </c>
      <c r="CS455">
        <f>SUMIF(SmtRes!AQ364:'SmtRes'!AQ368,"=1",SmtRes!AC364:'SmtRes'!AC368)</f>
        <v>1490.48</v>
      </c>
      <c r="CT455">
        <f>SUMIF(SmtRes!AQ364:'SmtRes'!AQ368,"=1",SmtRes!AD364:'SmtRes'!AD368)</f>
        <v>531.04</v>
      </c>
      <c r="CU455">
        <f>AG455</f>
        <v>0</v>
      </c>
      <c r="CV455">
        <f>SUMIF(SmtRes!AQ364:'SmtRes'!AQ368,"=1",SmtRes!BU364:'SmtRes'!BU368)</f>
        <v>6.02</v>
      </c>
      <c r="CW455">
        <f>SUMIF(SmtRes!AQ364:'SmtRes'!AQ368,"=1",SmtRes!BV364:'SmtRes'!BV368)</f>
        <v>1.9780000000000002</v>
      </c>
      <c r="CX455">
        <f>AJ455</f>
        <v>0</v>
      </c>
      <c r="CY455">
        <f>(((S455+R455)*AT455)/100)</f>
        <v>4329.3912000000009</v>
      </c>
      <c r="CZ455">
        <f>(((S455+R455)*AU455)/100)</f>
        <v>2305.8714</v>
      </c>
      <c r="DC455" t="s">
        <v>3</v>
      </c>
      <c r="DD455" t="s">
        <v>80</v>
      </c>
      <c r="DE455" t="s">
        <v>111</v>
      </c>
      <c r="DF455" t="s">
        <v>111</v>
      </c>
      <c r="DG455" t="s">
        <v>111</v>
      </c>
      <c r="DH455" t="s">
        <v>3</v>
      </c>
      <c r="DI455" t="s">
        <v>111</v>
      </c>
      <c r="DJ455" t="s">
        <v>111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106</v>
      </c>
      <c r="DW455" t="s">
        <v>106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50673023</v>
      </c>
      <c r="EF455">
        <v>3</v>
      </c>
      <c r="EG455" t="s">
        <v>124</v>
      </c>
      <c r="EH455">
        <v>79</v>
      </c>
      <c r="EI455" t="s">
        <v>254</v>
      </c>
      <c r="EJ455">
        <v>2</v>
      </c>
      <c r="EK455">
        <v>137001</v>
      </c>
      <c r="EL455" t="s">
        <v>254</v>
      </c>
      <c r="EM455" t="s">
        <v>255</v>
      </c>
      <c r="EO455" t="s">
        <v>3</v>
      </c>
      <c r="EQ455">
        <v>1310720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7</v>
      </c>
      <c r="EX455">
        <v>2.2999999999999998</v>
      </c>
      <c r="EY455">
        <v>0</v>
      </c>
      <c r="FQ455">
        <v>0</v>
      </c>
      <c r="FR455">
        <f t="shared" si="243"/>
        <v>0</v>
      </c>
      <c r="FS455">
        <v>0</v>
      </c>
      <c r="FX455">
        <v>92</v>
      </c>
      <c r="FY455">
        <v>49</v>
      </c>
      <c r="GA455" t="s">
        <v>3</v>
      </c>
      <c r="GD455">
        <v>1</v>
      </c>
      <c r="GF455">
        <v>-1037884519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 t="shared" si="244"/>
        <v>0</v>
      </c>
      <c r="GM455">
        <f t="shared" si="245"/>
        <v>14196.39</v>
      </c>
      <c r="GN455" s="9">
        <f t="shared" si="246"/>
        <v>0</v>
      </c>
      <c r="GO455">
        <f t="shared" si="247"/>
        <v>14196.39</v>
      </c>
      <c r="GP455">
        <f t="shared" si="248"/>
        <v>0</v>
      </c>
      <c r="GR455">
        <v>0</v>
      </c>
      <c r="GS455">
        <v>3</v>
      </c>
      <c r="GT455">
        <v>0</v>
      </c>
      <c r="GU455" t="s">
        <v>3</v>
      </c>
      <c r="GV455">
        <f t="shared" si="249"/>
        <v>0</v>
      </c>
      <c r="GW455">
        <v>1</v>
      </c>
      <c r="GX455">
        <f t="shared" si="250"/>
        <v>0</v>
      </c>
      <c r="HA455">
        <v>0</v>
      </c>
      <c r="HB455">
        <v>0</v>
      </c>
      <c r="HC455">
        <f>GV455*GW455</f>
        <v>0</v>
      </c>
      <c r="HE455" t="s">
        <v>3</v>
      </c>
      <c r="HF455" t="s">
        <v>3</v>
      </c>
      <c r="HM455" t="s">
        <v>3</v>
      </c>
      <c r="HN455" t="s">
        <v>256</v>
      </c>
      <c r="HO455" t="s">
        <v>257</v>
      </c>
      <c r="HP455" t="s">
        <v>254</v>
      </c>
      <c r="HQ455" t="s">
        <v>254</v>
      </c>
      <c r="IK455">
        <v>0</v>
      </c>
    </row>
    <row r="456" spans="1:245" x14ac:dyDescent="0.25">
      <c r="A456">
        <v>18</v>
      </c>
      <c r="B456">
        <v>1</v>
      </c>
      <c r="C456">
        <v>368</v>
      </c>
      <c r="E456" t="s">
        <v>289</v>
      </c>
      <c r="F456" t="s">
        <v>131</v>
      </c>
      <c r="G456" t="s">
        <v>132</v>
      </c>
      <c r="H456" t="s">
        <v>133</v>
      </c>
      <c r="I456">
        <f>J456</f>
        <v>2</v>
      </c>
      <c r="J456">
        <v>2</v>
      </c>
      <c r="K456">
        <v>2</v>
      </c>
      <c r="O456">
        <f>ROUND(P456,2)</f>
        <v>0</v>
      </c>
      <c r="P456">
        <f>ROUND(ROUND((ROUND(SUMIF(SmtRes!AQ364:'SmtRes'!AQ368,"=1",SmtRes!CU364:'SmtRes'!CU368),2)*ROUND(0,7)),2)*I456/100,2)</f>
        <v>0</v>
      </c>
      <c r="Q456">
        <f>ROUND(CR456*I456,2)</f>
        <v>0</v>
      </c>
      <c r="R456">
        <f>ROUND(CS456*I456,2)</f>
        <v>0</v>
      </c>
      <c r="S456">
        <f>ROUND(CT456*I456,2)</f>
        <v>0</v>
      </c>
      <c r="T456">
        <f t="shared" si="236"/>
        <v>0</v>
      </c>
      <c r="U456">
        <f>ROUND(CV456*I456,7)</f>
        <v>0</v>
      </c>
      <c r="V456">
        <f>ROUND(CW456*I456,7)</f>
        <v>0</v>
      </c>
      <c r="W456">
        <f t="shared" si="237"/>
        <v>0</v>
      </c>
      <c r="X456">
        <f t="shared" si="238"/>
        <v>0</v>
      </c>
      <c r="Y456">
        <f t="shared" si="239"/>
        <v>0</v>
      </c>
      <c r="AA456">
        <v>53276774</v>
      </c>
      <c r="AB456">
        <f t="shared" si="240"/>
        <v>0</v>
      </c>
      <c r="AC456">
        <f>ROUND(((ES456*ROUND(0,7))),6)</f>
        <v>0</v>
      </c>
      <c r="AD456">
        <f>ROUND((((ET456)-(EU456))+AE456),6)</f>
        <v>0</v>
      </c>
      <c r="AE456">
        <f>ROUND((EU456),6)</f>
        <v>0</v>
      </c>
      <c r="AF456">
        <f>ROUND((EV456),6)</f>
        <v>0</v>
      </c>
      <c r="AG456">
        <f t="shared" si="241"/>
        <v>0</v>
      </c>
      <c r="AH456">
        <f>(EW456)</f>
        <v>0</v>
      </c>
      <c r="AI456">
        <f>(EX456)</f>
        <v>0</v>
      </c>
      <c r="AJ456">
        <f t="shared" si="242"/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92</v>
      </c>
      <c r="AU456">
        <v>49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3</v>
      </c>
      <c r="BM456">
        <v>137001</v>
      </c>
      <c r="BN456">
        <v>0</v>
      </c>
      <c r="BO456" t="s">
        <v>3</v>
      </c>
      <c r="BP456">
        <v>0</v>
      </c>
      <c r="BQ456">
        <v>3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92</v>
      </c>
      <c r="CA456">
        <v>49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>0</f>
        <v>0</v>
      </c>
      <c r="CQ456">
        <f>0</f>
        <v>0</v>
      </c>
      <c r="CR456">
        <f>0</f>
        <v>0</v>
      </c>
      <c r="CS456">
        <f>0</f>
        <v>0</v>
      </c>
      <c r="CT456">
        <f>0</f>
        <v>0</v>
      </c>
      <c r="CU456">
        <f>0</f>
        <v>0</v>
      </c>
      <c r="CV456">
        <f>0</f>
        <v>0</v>
      </c>
      <c r="CW456">
        <f>0</f>
        <v>0</v>
      </c>
      <c r="CX456">
        <f>0</f>
        <v>0</v>
      </c>
      <c r="CY456">
        <f>0</f>
        <v>0</v>
      </c>
      <c r="CZ456">
        <f>0</f>
        <v>0</v>
      </c>
      <c r="DC456" t="s">
        <v>3</v>
      </c>
      <c r="DD456" t="s">
        <v>80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133</v>
      </c>
      <c r="DW456" t="s">
        <v>133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50673023</v>
      </c>
      <c r="EF456">
        <v>3</v>
      </c>
      <c r="EG456" t="s">
        <v>124</v>
      </c>
      <c r="EH456">
        <v>79</v>
      </c>
      <c r="EI456" t="s">
        <v>254</v>
      </c>
      <c r="EJ456">
        <v>2</v>
      </c>
      <c r="EK456">
        <v>137001</v>
      </c>
      <c r="EL456" t="s">
        <v>254</v>
      </c>
      <c r="EM456" t="s">
        <v>255</v>
      </c>
      <c r="EO456" t="s">
        <v>3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f t="shared" si="243"/>
        <v>0</v>
      </c>
      <c r="FS456">
        <v>0</v>
      </c>
      <c r="FX456">
        <v>92</v>
      </c>
      <c r="FY456">
        <v>49</v>
      </c>
      <c r="GA456" t="s">
        <v>3</v>
      </c>
      <c r="GD456">
        <v>1</v>
      </c>
      <c r="GF456">
        <v>274903907</v>
      </c>
      <c r="GG456">
        <v>2</v>
      </c>
      <c r="GH456">
        <v>1</v>
      </c>
      <c r="GI456">
        <v>-2</v>
      </c>
      <c r="GJ456">
        <v>0</v>
      </c>
      <c r="GK456">
        <v>0</v>
      </c>
      <c r="GL456">
        <f t="shared" si="244"/>
        <v>0</v>
      </c>
      <c r="GM456">
        <f t="shared" si="245"/>
        <v>0</v>
      </c>
      <c r="GN456" s="9">
        <f t="shared" si="246"/>
        <v>0</v>
      </c>
      <c r="GO456">
        <f t="shared" si="247"/>
        <v>0</v>
      </c>
      <c r="GP456">
        <f t="shared" si="248"/>
        <v>0</v>
      </c>
      <c r="GR456">
        <v>0</v>
      </c>
      <c r="GS456">
        <v>3</v>
      </c>
      <c r="GT456">
        <v>0</v>
      </c>
      <c r="GU456" t="s">
        <v>3</v>
      </c>
      <c r="GV456">
        <f t="shared" si="249"/>
        <v>0</v>
      </c>
      <c r="GW456">
        <v>1</v>
      </c>
      <c r="GX456">
        <f t="shared" si="250"/>
        <v>0</v>
      </c>
      <c r="HA456">
        <v>0</v>
      </c>
      <c r="HB456">
        <v>0</v>
      </c>
      <c r="HC456">
        <f>0</f>
        <v>0</v>
      </c>
      <c r="HE456" t="s">
        <v>3</v>
      </c>
      <c r="HF456" t="s">
        <v>3</v>
      </c>
      <c r="HM456" t="s">
        <v>3</v>
      </c>
      <c r="HN456" t="s">
        <v>256</v>
      </c>
      <c r="HO456" t="s">
        <v>257</v>
      </c>
      <c r="HP456" t="s">
        <v>254</v>
      </c>
      <c r="HQ456" t="s">
        <v>254</v>
      </c>
      <c r="IK456">
        <v>0</v>
      </c>
    </row>
    <row r="457" spans="1:245" x14ac:dyDescent="0.25">
      <c r="A457">
        <v>17</v>
      </c>
      <c r="B457">
        <v>1</v>
      </c>
      <c r="C457">
        <f>ROW(SmtRes!A373)</f>
        <v>373</v>
      </c>
      <c r="D457">
        <f>ROW(EtalonRes!A373)</f>
        <v>373</v>
      </c>
      <c r="E457" t="s">
        <v>290</v>
      </c>
      <c r="F457" t="s">
        <v>291</v>
      </c>
      <c r="G457" t="s">
        <v>292</v>
      </c>
      <c r="H457" t="s">
        <v>106</v>
      </c>
      <c r="I457">
        <v>1</v>
      </c>
      <c r="J457">
        <v>0</v>
      </c>
      <c r="K457">
        <v>1</v>
      </c>
      <c r="O457">
        <f>ROUND(CP457,2)</f>
        <v>9091.06</v>
      </c>
      <c r="P457">
        <f>SUMIF(SmtRes!AQ369:'SmtRes'!AQ373,"=1",SmtRes!DF369:'SmtRes'!DF373)</f>
        <v>0</v>
      </c>
      <c r="Q457">
        <f>SUMIF(SmtRes!AQ369:'SmtRes'!AQ373,"=1",SmtRes!DG369:'SmtRes'!DG373)</f>
        <v>3228.87</v>
      </c>
      <c r="R457">
        <f>SUMIF(SmtRes!AQ369:'SmtRes'!AQ373,"=1",SmtRes!DH369:'SmtRes'!DH373)</f>
        <v>1706.27</v>
      </c>
      <c r="S457">
        <f>SUMIF(SmtRes!AQ369:'SmtRes'!AQ373,"=1",SmtRes!DI369:'SmtRes'!DI373)</f>
        <v>4155.92</v>
      </c>
      <c r="T457">
        <f t="shared" si="236"/>
        <v>0</v>
      </c>
      <c r="U457">
        <f>SUMIF(SmtRes!AQ369:'SmtRes'!AQ373,"=1",SmtRes!CV369:'SmtRes'!CV373)</f>
        <v>7.8259999999999996</v>
      </c>
      <c r="V457">
        <f>SUMIF(SmtRes!AQ369:'SmtRes'!AQ373,"=1",SmtRes!CW369:'SmtRes'!CW373)</f>
        <v>2.2359999999999998</v>
      </c>
      <c r="W457">
        <f t="shared" si="237"/>
        <v>0</v>
      </c>
      <c r="X457">
        <f t="shared" si="238"/>
        <v>5393.21</v>
      </c>
      <c r="Y457">
        <f t="shared" si="239"/>
        <v>2872.47</v>
      </c>
      <c r="AA457">
        <v>53276774</v>
      </c>
      <c r="AB457">
        <f t="shared" si="240"/>
        <v>7384.7933400000002</v>
      </c>
      <c r="AC457">
        <f>ROUND((0),6)</f>
        <v>0</v>
      </c>
      <c r="AD457">
        <f>ROUND((((SUM(SmtRes!BR369:'SmtRes'!BR373))-(SUM(SmtRes!BS369:'SmtRes'!BS373)))+AE457),6)</f>
        <v>3228.8742999999999</v>
      </c>
      <c r="AE457">
        <f>ROUND((SUM(SmtRes!BS369:'SmtRes'!BS373)),6)</f>
        <v>1706.2675200000001</v>
      </c>
      <c r="AF457">
        <f>ROUND((SUM(SmtRes!BT369:'SmtRes'!BT373)),6)</f>
        <v>4155.9190399999998</v>
      </c>
      <c r="AG457">
        <f t="shared" si="241"/>
        <v>0</v>
      </c>
      <c r="AH457">
        <f>(SUM(SmtRes!BU369:'SmtRes'!BU373))</f>
        <v>7.8259999999999996</v>
      </c>
      <c r="AI457">
        <f>(SUM(SmtRes!BV369:'SmtRes'!BV373))</f>
        <v>2.2359999999999998</v>
      </c>
      <c r="AJ457">
        <f t="shared" si="242"/>
        <v>0</v>
      </c>
      <c r="AK457">
        <v>10571.000999999998</v>
      </c>
      <c r="AL457">
        <v>0</v>
      </c>
      <c r="AM457">
        <v>3754.5050000000001</v>
      </c>
      <c r="AN457">
        <v>1984.0319999999999</v>
      </c>
      <c r="AO457">
        <v>4832.463999999999</v>
      </c>
      <c r="AP457">
        <v>0</v>
      </c>
      <c r="AQ457">
        <v>9.1</v>
      </c>
      <c r="AR457">
        <v>2.6</v>
      </c>
      <c r="AS457">
        <v>0</v>
      </c>
      <c r="AT457">
        <v>92</v>
      </c>
      <c r="AU457">
        <v>49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2</v>
      </c>
      <c r="BJ457" t="s">
        <v>293</v>
      </c>
      <c r="BM457">
        <v>137001</v>
      </c>
      <c r="BN457">
        <v>0</v>
      </c>
      <c r="BO457" t="s">
        <v>3</v>
      </c>
      <c r="BP457">
        <v>0</v>
      </c>
      <c r="BQ457">
        <v>3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92</v>
      </c>
      <c r="CA457">
        <v>49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>(P457+Q457+S457+R457)</f>
        <v>9091.06</v>
      </c>
      <c r="CQ457">
        <f>SUMIF(SmtRes!AQ369:'SmtRes'!AQ373,"=1",SmtRes!AA369:'SmtRes'!AA373)</f>
        <v>0</v>
      </c>
      <c r="CR457">
        <f>SUMIF(SmtRes!AQ369:'SmtRes'!AQ373,"=1",SmtRes!AB369:'SmtRes'!AB373)</f>
        <v>2792.01</v>
      </c>
      <c r="CS457">
        <f>SUMIF(SmtRes!AQ369:'SmtRes'!AQ373,"=1",SmtRes!AC369:'SmtRes'!AC373)</f>
        <v>1490.48</v>
      </c>
      <c r="CT457">
        <f>SUMIF(SmtRes!AQ369:'SmtRes'!AQ373,"=1",SmtRes!AD369:'SmtRes'!AD373)</f>
        <v>531.04</v>
      </c>
      <c r="CU457">
        <f>AG457</f>
        <v>0</v>
      </c>
      <c r="CV457">
        <f>SUMIF(SmtRes!AQ369:'SmtRes'!AQ373,"=1",SmtRes!BU369:'SmtRes'!BU373)</f>
        <v>7.8259999999999996</v>
      </c>
      <c r="CW457">
        <f>SUMIF(SmtRes!AQ369:'SmtRes'!AQ373,"=1",SmtRes!BV369:'SmtRes'!BV373)</f>
        <v>2.2359999999999998</v>
      </c>
      <c r="CX457">
        <f>AJ457</f>
        <v>0</v>
      </c>
      <c r="CY457">
        <f>(((S457+R457)*AT457)/100)</f>
        <v>5393.2148000000007</v>
      </c>
      <c r="CZ457">
        <f>(((S457+R457)*AU457)/100)</f>
        <v>2872.4731000000002</v>
      </c>
      <c r="DC457" t="s">
        <v>3</v>
      </c>
      <c r="DD457" t="s">
        <v>80</v>
      </c>
      <c r="DE457" t="s">
        <v>111</v>
      </c>
      <c r="DF457" t="s">
        <v>111</v>
      </c>
      <c r="DG457" t="s">
        <v>111</v>
      </c>
      <c r="DH457" t="s">
        <v>3</v>
      </c>
      <c r="DI457" t="s">
        <v>111</v>
      </c>
      <c r="DJ457" t="s">
        <v>111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106</v>
      </c>
      <c r="DW457" t="s">
        <v>106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50673023</v>
      </c>
      <c r="EF457">
        <v>3</v>
      </c>
      <c r="EG457" t="s">
        <v>124</v>
      </c>
      <c r="EH457">
        <v>79</v>
      </c>
      <c r="EI457" t="s">
        <v>254</v>
      </c>
      <c r="EJ457">
        <v>2</v>
      </c>
      <c r="EK457">
        <v>137001</v>
      </c>
      <c r="EL457" t="s">
        <v>254</v>
      </c>
      <c r="EM457" t="s">
        <v>255</v>
      </c>
      <c r="EO457" t="s">
        <v>3</v>
      </c>
      <c r="EQ457">
        <v>1310720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9.1</v>
      </c>
      <c r="EX457">
        <v>2.6</v>
      </c>
      <c r="EY457">
        <v>0</v>
      </c>
      <c r="FQ457">
        <v>0</v>
      </c>
      <c r="FR457">
        <f t="shared" si="243"/>
        <v>0</v>
      </c>
      <c r="FS457">
        <v>0</v>
      </c>
      <c r="FX457">
        <v>92</v>
      </c>
      <c r="FY457">
        <v>49</v>
      </c>
      <c r="GA457" t="s">
        <v>3</v>
      </c>
      <c r="GD457">
        <v>1</v>
      </c>
      <c r="GF457">
        <v>1825987787</v>
      </c>
      <c r="GG457">
        <v>2</v>
      </c>
      <c r="GH457">
        <v>1</v>
      </c>
      <c r="GI457">
        <v>-2</v>
      </c>
      <c r="GJ457">
        <v>0</v>
      </c>
      <c r="GK457">
        <v>0</v>
      </c>
      <c r="GL457">
        <f t="shared" si="244"/>
        <v>0</v>
      </c>
      <c r="GM457">
        <f t="shared" si="245"/>
        <v>17356.740000000002</v>
      </c>
      <c r="GN457" s="9">
        <f t="shared" si="246"/>
        <v>0</v>
      </c>
      <c r="GO457">
        <f t="shared" si="247"/>
        <v>17356.740000000002</v>
      </c>
      <c r="GP457">
        <f t="shared" si="248"/>
        <v>0</v>
      </c>
      <c r="GR457">
        <v>0</v>
      </c>
      <c r="GS457">
        <v>3</v>
      </c>
      <c r="GT457">
        <v>0</v>
      </c>
      <c r="GU457" t="s">
        <v>3</v>
      </c>
      <c r="GV457">
        <f t="shared" si="249"/>
        <v>0</v>
      </c>
      <c r="GW457">
        <v>1</v>
      </c>
      <c r="GX457">
        <f t="shared" si="250"/>
        <v>0</v>
      </c>
      <c r="HA457">
        <v>0</v>
      </c>
      <c r="HB457">
        <v>0</v>
      </c>
      <c r="HC457">
        <f>GV457*GW457</f>
        <v>0</v>
      </c>
      <c r="HE457" t="s">
        <v>3</v>
      </c>
      <c r="HF457" t="s">
        <v>3</v>
      </c>
      <c r="HM457" t="s">
        <v>3</v>
      </c>
      <c r="HN457" t="s">
        <v>256</v>
      </c>
      <c r="HO457" t="s">
        <v>257</v>
      </c>
      <c r="HP457" t="s">
        <v>254</v>
      </c>
      <c r="HQ457" t="s">
        <v>254</v>
      </c>
      <c r="IK457">
        <v>0</v>
      </c>
    </row>
    <row r="458" spans="1:245" x14ac:dyDescent="0.25">
      <c r="A458">
        <v>18</v>
      </c>
      <c r="B458">
        <v>1</v>
      </c>
      <c r="C458">
        <v>373</v>
      </c>
      <c r="E458" t="s">
        <v>294</v>
      </c>
      <c r="F458" t="s">
        <v>131</v>
      </c>
      <c r="G458" t="s">
        <v>132</v>
      </c>
      <c r="H458" t="s">
        <v>133</v>
      </c>
      <c r="I458">
        <f>J458</f>
        <v>2</v>
      </c>
      <c r="J458">
        <v>2</v>
      </c>
      <c r="K458">
        <v>2</v>
      </c>
      <c r="O458">
        <f>ROUND(P458,2)</f>
        <v>0</v>
      </c>
      <c r="P458">
        <f>ROUND(ROUND((ROUND(SUMIF(SmtRes!AQ369:'SmtRes'!AQ373,"=1",SmtRes!CU369:'SmtRes'!CU373),2)*ROUND(0,7)),2)*I458/100,2)</f>
        <v>0</v>
      </c>
      <c r="Q458">
        <f>ROUND(CR458*I458,2)</f>
        <v>0</v>
      </c>
      <c r="R458">
        <f>ROUND(CS458*I458,2)</f>
        <v>0</v>
      </c>
      <c r="S458">
        <f>ROUND(CT458*I458,2)</f>
        <v>0</v>
      </c>
      <c r="T458">
        <f t="shared" si="236"/>
        <v>0</v>
      </c>
      <c r="U458">
        <f>ROUND(CV458*I458,7)</f>
        <v>0</v>
      </c>
      <c r="V458">
        <f>ROUND(CW458*I458,7)</f>
        <v>0</v>
      </c>
      <c r="W458">
        <f t="shared" si="237"/>
        <v>0</v>
      </c>
      <c r="X458">
        <f t="shared" si="238"/>
        <v>0</v>
      </c>
      <c r="Y458">
        <f t="shared" si="239"/>
        <v>0</v>
      </c>
      <c r="AA458">
        <v>53276774</v>
      </c>
      <c r="AB458">
        <f t="shared" si="240"/>
        <v>0</v>
      </c>
      <c r="AC458">
        <f>ROUND(((ES458*ROUND(0,7))),6)</f>
        <v>0</v>
      </c>
      <c r="AD458">
        <f>ROUND((((ET458)-(EU458))+AE458),6)</f>
        <v>0</v>
      </c>
      <c r="AE458">
        <f>ROUND((EU458),6)</f>
        <v>0</v>
      </c>
      <c r="AF458">
        <f>ROUND((EV458),6)</f>
        <v>0</v>
      </c>
      <c r="AG458">
        <f t="shared" si="241"/>
        <v>0</v>
      </c>
      <c r="AH458">
        <f>(EW458)</f>
        <v>0</v>
      </c>
      <c r="AI458">
        <f>(EX458)</f>
        <v>0</v>
      </c>
      <c r="AJ458">
        <f t="shared" si="242"/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92</v>
      </c>
      <c r="AU458">
        <v>49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2</v>
      </c>
      <c r="BJ458" t="s">
        <v>3</v>
      </c>
      <c r="BM458">
        <v>137001</v>
      </c>
      <c r="BN458">
        <v>0</v>
      </c>
      <c r="BO458" t="s">
        <v>3</v>
      </c>
      <c r="BP458">
        <v>0</v>
      </c>
      <c r="BQ458">
        <v>3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92</v>
      </c>
      <c r="CA458">
        <v>49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>0</f>
        <v>0</v>
      </c>
      <c r="CQ458">
        <f>0</f>
        <v>0</v>
      </c>
      <c r="CR458">
        <f>0</f>
        <v>0</v>
      </c>
      <c r="CS458">
        <f>0</f>
        <v>0</v>
      </c>
      <c r="CT458">
        <f>0</f>
        <v>0</v>
      </c>
      <c r="CU458">
        <f>0</f>
        <v>0</v>
      </c>
      <c r="CV458">
        <f>0</f>
        <v>0</v>
      </c>
      <c r="CW458">
        <f>0</f>
        <v>0</v>
      </c>
      <c r="CX458">
        <f>0</f>
        <v>0</v>
      </c>
      <c r="CY458">
        <f>0</f>
        <v>0</v>
      </c>
      <c r="CZ458">
        <f>0</f>
        <v>0</v>
      </c>
      <c r="DC458" t="s">
        <v>3</v>
      </c>
      <c r="DD458" t="s">
        <v>80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133</v>
      </c>
      <c r="DW458" t="s">
        <v>133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50673023</v>
      </c>
      <c r="EF458">
        <v>3</v>
      </c>
      <c r="EG458" t="s">
        <v>124</v>
      </c>
      <c r="EH458">
        <v>79</v>
      </c>
      <c r="EI458" t="s">
        <v>254</v>
      </c>
      <c r="EJ458">
        <v>2</v>
      </c>
      <c r="EK458">
        <v>137001</v>
      </c>
      <c r="EL458" t="s">
        <v>254</v>
      </c>
      <c r="EM458" t="s">
        <v>255</v>
      </c>
      <c r="EO458" t="s">
        <v>3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FQ458">
        <v>0</v>
      </c>
      <c r="FR458">
        <f t="shared" si="243"/>
        <v>0</v>
      </c>
      <c r="FS458">
        <v>0</v>
      </c>
      <c r="FX458">
        <v>92</v>
      </c>
      <c r="FY458">
        <v>49</v>
      </c>
      <c r="GA458" t="s">
        <v>3</v>
      </c>
      <c r="GD458">
        <v>1</v>
      </c>
      <c r="GF458">
        <v>274903907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 t="shared" si="244"/>
        <v>0</v>
      </c>
      <c r="GM458">
        <f t="shared" si="245"/>
        <v>0</v>
      </c>
      <c r="GN458" s="9">
        <f t="shared" si="246"/>
        <v>0</v>
      </c>
      <c r="GO458">
        <f t="shared" si="247"/>
        <v>0</v>
      </c>
      <c r="GP458">
        <f t="shared" si="248"/>
        <v>0</v>
      </c>
      <c r="GR458">
        <v>0</v>
      </c>
      <c r="GS458">
        <v>3</v>
      </c>
      <c r="GT458">
        <v>0</v>
      </c>
      <c r="GU458" t="s">
        <v>3</v>
      </c>
      <c r="GV458">
        <f t="shared" si="249"/>
        <v>0</v>
      </c>
      <c r="GW458">
        <v>1</v>
      </c>
      <c r="GX458">
        <f t="shared" si="250"/>
        <v>0</v>
      </c>
      <c r="HA458">
        <v>0</v>
      </c>
      <c r="HB458">
        <v>0</v>
      </c>
      <c r="HC458">
        <f>0</f>
        <v>0</v>
      </c>
      <c r="HE458" t="s">
        <v>3</v>
      </c>
      <c r="HF458" t="s">
        <v>3</v>
      </c>
      <c r="HM458" t="s">
        <v>3</v>
      </c>
      <c r="HN458" t="s">
        <v>256</v>
      </c>
      <c r="HO458" t="s">
        <v>257</v>
      </c>
      <c r="HP458" t="s">
        <v>254</v>
      </c>
      <c r="HQ458" t="s">
        <v>254</v>
      </c>
      <c r="IK458">
        <v>0</v>
      </c>
    </row>
    <row r="459" spans="1:245" x14ac:dyDescent="0.25">
      <c r="A459">
        <v>17</v>
      </c>
      <c r="B459">
        <v>1</v>
      </c>
      <c r="C459">
        <f>ROW(SmtRes!A378)</f>
        <v>378</v>
      </c>
      <c r="D459">
        <f>ROW(EtalonRes!A378)</f>
        <v>378</v>
      </c>
      <c r="E459" t="s">
        <v>295</v>
      </c>
      <c r="F459" t="s">
        <v>296</v>
      </c>
      <c r="G459" t="s">
        <v>297</v>
      </c>
      <c r="H459" t="s">
        <v>106</v>
      </c>
      <c r="I459">
        <v>1</v>
      </c>
      <c r="J459">
        <v>0</v>
      </c>
      <c r="K459">
        <v>1</v>
      </c>
      <c r="O459">
        <f>ROUND(CP459,2)</f>
        <v>13041.41</v>
      </c>
      <c r="P459">
        <f>SUMIF(SmtRes!AQ374:'SmtRes'!AQ378,"=1",SmtRes!DF374:'SmtRes'!DF378)</f>
        <v>0</v>
      </c>
      <c r="Q459">
        <f>SUMIF(SmtRes!AQ374:'SmtRes'!AQ378,"=1",SmtRes!DG374:'SmtRes'!DG378)</f>
        <v>5096.8500000000004</v>
      </c>
      <c r="R459">
        <f>SUMIF(SmtRes!AQ374:'SmtRes'!AQ378,"=1",SmtRes!DH374:'SmtRes'!DH378)</f>
        <v>2692.57</v>
      </c>
      <c r="S459">
        <f>SUMIF(SmtRes!AQ374:'SmtRes'!AQ378,"=1",SmtRes!DI374:'SmtRes'!DI378)</f>
        <v>5251.99</v>
      </c>
      <c r="T459">
        <f t="shared" si="236"/>
        <v>0</v>
      </c>
      <c r="U459">
        <f>SUMIF(SmtRes!AQ374:'SmtRes'!AQ378,"=1",SmtRes!CV374:'SmtRes'!CV378)</f>
        <v>9.89</v>
      </c>
      <c r="V459">
        <f>SUMIF(SmtRes!AQ374:'SmtRes'!AQ378,"=1",SmtRes!CW374:'SmtRes'!CW378)</f>
        <v>3.5259999999999998</v>
      </c>
      <c r="W459">
        <f t="shared" si="237"/>
        <v>0</v>
      </c>
      <c r="X459">
        <f t="shared" si="238"/>
        <v>7309</v>
      </c>
      <c r="Y459">
        <f t="shared" si="239"/>
        <v>3892.83</v>
      </c>
      <c r="AA459">
        <v>53276774</v>
      </c>
      <c r="AB459">
        <f t="shared" si="240"/>
        <v>10348.835800000001</v>
      </c>
      <c r="AC459">
        <f>ROUND((0),6)</f>
        <v>0</v>
      </c>
      <c r="AD459">
        <f>ROUND((((SUM(SmtRes!BR374:'SmtRes'!BR378))-(SUM(SmtRes!BS374:'SmtRes'!BS378)))+AE459),6)</f>
        <v>5096.8501999999999</v>
      </c>
      <c r="AE459">
        <f>ROUND((SUM(SmtRes!BS374:'SmtRes'!BS378)),6)</f>
        <v>2692.5714200000002</v>
      </c>
      <c r="AF459">
        <f>ROUND((SUM(SmtRes!BT374:'SmtRes'!BT378)),6)</f>
        <v>5251.9856</v>
      </c>
      <c r="AG459">
        <f t="shared" si="241"/>
        <v>0</v>
      </c>
      <c r="AH459">
        <f>(SUM(SmtRes!BU374:'SmtRes'!BU378))</f>
        <v>9.89</v>
      </c>
      <c r="AI459">
        <f>(SUM(SmtRes!BV374:'SmtRes'!BV378))</f>
        <v>3.5259999999999998</v>
      </c>
      <c r="AJ459">
        <f t="shared" si="242"/>
        <v>0</v>
      </c>
      <c r="AK459">
        <v>15164.427</v>
      </c>
      <c r="AL459">
        <v>0</v>
      </c>
      <c r="AM459">
        <v>5926.57</v>
      </c>
      <c r="AN459">
        <v>3130.8969999999999</v>
      </c>
      <c r="AO459">
        <v>6106.9599999999991</v>
      </c>
      <c r="AP459">
        <v>0</v>
      </c>
      <c r="AQ459">
        <v>11.5</v>
      </c>
      <c r="AR459">
        <v>4.0999999999999996</v>
      </c>
      <c r="AS459">
        <v>0</v>
      </c>
      <c r="AT459">
        <v>92</v>
      </c>
      <c r="AU459">
        <v>49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2</v>
      </c>
      <c r="BJ459" t="s">
        <v>298</v>
      </c>
      <c r="BM459">
        <v>137001</v>
      </c>
      <c r="BN459">
        <v>0</v>
      </c>
      <c r="BO459" t="s">
        <v>3</v>
      </c>
      <c r="BP459">
        <v>0</v>
      </c>
      <c r="BQ459">
        <v>3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92</v>
      </c>
      <c r="CA459">
        <v>49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>(P459+Q459+S459+R459)</f>
        <v>13041.41</v>
      </c>
      <c r="CQ459">
        <f>SUMIF(SmtRes!AQ374:'SmtRes'!AQ378,"=1",SmtRes!AA374:'SmtRes'!AA378)</f>
        <v>0</v>
      </c>
      <c r="CR459">
        <f>SUMIF(SmtRes!AQ374:'SmtRes'!AQ378,"=1",SmtRes!AB374:'SmtRes'!AB378)</f>
        <v>2792.01</v>
      </c>
      <c r="CS459">
        <f>SUMIF(SmtRes!AQ374:'SmtRes'!AQ378,"=1",SmtRes!AC374:'SmtRes'!AC378)</f>
        <v>1490.48</v>
      </c>
      <c r="CT459">
        <f>SUMIF(SmtRes!AQ374:'SmtRes'!AQ378,"=1",SmtRes!AD374:'SmtRes'!AD378)</f>
        <v>531.04</v>
      </c>
      <c r="CU459">
        <f>AG459</f>
        <v>0</v>
      </c>
      <c r="CV459">
        <f>SUMIF(SmtRes!AQ374:'SmtRes'!AQ378,"=1",SmtRes!BU374:'SmtRes'!BU378)</f>
        <v>9.89</v>
      </c>
      <c r="CW459">
        <f>SUMIF(SmtRes!AQ374:'SmtRes'!AQ378,"=1",SmtRes!BV374:'SmtRes'!BV378)</f>
        <v>3.5259999999999998</v>
      </c>
      <c r="CX459">
        <f>AJ459</f>
        <v>0</v>
      </c>
      <c r="CY459">
        <f>(((S459+R459)*AT459)/100)</f>
        <v>7308.9951999999994</v>
      </c>
      <c r="CZ459">
        <f>(((S459+R459)*AU459)/100)</f>
        <v>3892.8344000000002</v>
      </c>
      <c r="DC459" t="s">
        <v>3</v>
      </c>
      <c r="DD459" t="s">
        <v>80</v>
      </c>
      <c r="DE459" t="s">
        <v>111</v>
      </c>
      <c r="DF459" t="s">
        <v>111</v>
      </c>
      <c r="DG459" t="s">
        <v>111</v>
      </c>
      <c r="DH459" t="s">
        <v>3</v>
      </c>
      <c r="DI459" t="s">
        <v>111</v>
      </c>
      <c r="DJ459" t="s">
        <v>111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106</v>
      </c>
      <c r="DW459" t="s">
        <v>106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50673023</v>
      </c>
      <c r="EF459">
        <v>3</v>
      </c>
      <c r="EG459" t="s">
        <v>124</v>
      </c>
      <c r="EH459">
        <v>79</v>
      </c>
      <c r="EI459" t="s">
        <v>254</v>
      </c>
      <c r="EJ459">
        <v>2</v>
      </c>
      <c r="EK459">
        <v>137001</v>
      </c>
      <c r="EL459" t="s">
        <v>254</v>
      </c>
      <c r="EM459" t="s">
        <v>255</v>
      </c>
      <c r="EO459" t="s">
        <v>3</v>
      </c>
      <c r="EQ459">
        <v>1310720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11.5</v>
      </c>
      <c r="EX459">
        <v>4.0999999999999996</v>
      </c>
      <c r="EY459">
        <v>0</v>
      </c>
      <c r="FQ459">
        <v>0</v>
      </c>
      <c r="FR459">
        <f t="shared" si="243"/>
        <v>0</v>
      </c>
      <c r="FS459">
        <v>0</v>
      </c>
      <c r="FX459">
        <v>92</v>
      </c>
      <c r="FY459">
        <v>49</v>
      </c>
      <c r="GA459" t="s">
        <v>3</v>
      </c>
      <c r="GD459">
        <v>1</v>
      </c>
      <c r="GF459">
        <v>-1335041101</v>
      </c>
      <c r="GG459">
        <v>2</v>
      </c>
      <c r="GH459">
        <v>1</v>
      </c>
      <c r="GI459">
        <v>-2</v>
      </c>
      <c r="GJ459">
        <v>0</v>
      </c>
      <c r="GK459">
        <v>0</v>
      </c>
      <c r="GL459">
        <f t="shared" si="244"/>
        <v>0</v>
      </c>
      <c r="GM459">
        <f t="shared" si="245"/>
        <v>24243.24</v>
      </c>
      <c r="GN459" s="9">
        <f t="shared" si="246"/>
        <v>0</v>
      </c>
      <c r="GO459">
        <f t="shared" si="247"/>
        <v>24243.24</v>
      </c>
      <c r="GP459">
        <f t="shared" si="248"/>
        <v>0</v>
      </c>
      <c r="GR459">
        <v>0</v>
      </c>
      <c r="GS459">
        <v>3</v>
      </c>
      <c r="GT459">
        <v>0</v>
      </c>
      <c r="GU459" t="s">
        <v>3</v>
      </c>
      <c r="GV459">
        <f t="shared" si="249"/>
        <v>0</v>
      </c>
      <c r="GW459">
        <v>1</v>
      </c>
      <c r="GX459">
        <f t="shared" si="250"/>
        <v>0</v>
      </c>
      <c r="HA459">
        <v>0</v>
      </c>
      <c r="HB459">
        <v>0</v>
      </c>
      <c r="HC459">
        <f>GV459*GW459</f>
        <v>0</v>
      </c>
      <c r="HE459" t="s">
        <v>3</v>
      </c>
      <c r="HF459" t="s">
        <v>3</v>
      </c>
      <c r="HM459" t="s">
        <v>3</v>
      </c>
      <c r="HN459" t="s">
        <v>256</v>
      </c>
      <c r="HO459" t="s">
        <v>257</v>
      </c>
      <c r="HP459" t="s">
        <v>254</v>
      </c>
      <c r="HQ459" t="s">
        <v>254</v>
      </c>
      <c r="IK459">
        <v>0</v>
      </c>
    </row>
    <row r="460" spans="1:245" x14ac:dyDescent="0.25">
      <c r="A460">
        <v>18</v>
      </c>
      <c r="B460">
        <v>1</v>
      </c>
      <c r="C460">
        <v>378</v>
      </c>
      <c r="E460" t="s">
        <v>299</v>
      </c>
      <c r="F460" t="s">
        <v>131</v>
      </c>
      <c r="G460" t="s">
        <v>132</v>
      </c>
      <c r="H460" t="s">
        <v>133</v>
      </c>
      <c r="I460">
        <f>J460</f>
        <v>2</v>
      </c>
      <c r="J460">
        <v>2</v>
      </c>
      <c r="K460">
        <v>2</v>
      </c>
      <c r="O460">
        <f>ROUND(P460,2)</f>
        <v>0</v>
      </c>
      <c r="P460">
        <f>ROUND(ROUND((ROUND(SUMIF(SmtRes!AQ374:'SmtRes'!AQ378,"=1",SmtRes!CU374:'SmtRes'!CU378),2)*ROUND(0,7)),2)*I460/100,2)</f>
        <v>0</v>
      </c>
      <c r="Q460">
        <f>ROUND(CR460*I460,2)</f>
        <v>0</v>
      </c>
      <c r="R460">
        <f>ROUND(CS460*I460,2)</f>
        <v>0</v>
      </c>
      <c r="S460">
        <f>ROUND(CT460*I460,2)</f>
        <v>0</v>
      </c>
      <c r="T460">
        <f t="shared" si="236"/>
        <v>0</v>
      </c>
      <c r="U460">
        <f>ROUND(CV460*I460,7)</f>
        <v>0</v>
      </c>
      <c r="V460">
        <f>ROUND(CW460*I460,7)</f>
        <v>0</v>
      </c>
      <c r="W460">
        <f t="shared" si="237"/>
        <v>0</v>
      </c>
      <c r="X460">
        <f t="shared" si="238"/>
        <v>0</v>
      </c>
      <c r="Y460">
        <f t="shared" si="239"/>
        <v>0</v>
      </c>
      <c r="AA460">
        <v>53276774</v>
      </c>
      <c r="AB460">
        <f t="shared" si="240"/>
        <v>0</v>
      </c>
      <c r="AC460">
        <f>ROUND(((ES460*ROUND(0,7))),6)</f>
        <v>0</v>
      </c>
      <c r="AD460">
        <f>ROUND((((ET460)-(EU460))+AE460),6)</f>
        <v>0</v>
      </c>
      <c r="AE460">
        <f>ROUND((EU460),6)</f>
        <v>0</v>
      </c>
      <c r="AF460">
        <f>ROUND((EV460),6)</f>
        <v>0</v>
      </c>
      <c r="AG460">
        <f t="shared" si="241"/>
        <v>0</v>
      </c>
      <c r="AH460">
        <f>(EW460)</f>
        <v>0</v>
      </c>
      <c r="AI460">
        <f>(EX460)</f>
        <v>0</v>
      </c>
      <c r="AJ460">
        <f t="shared" si="242"/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92</v>
      </c>
      <c r="AU460">
        <v>49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2</v>
      </c>
      <c r="BJ460" t="s">
        <v>3</v>
      </c>
      <c r="BM460">
        <v>137001</v>
      </c>
      <c r="BN460">
        <v>0</v>
      </c>
      <c r="BO460" t="s">
        <v>3</v>
      </c>
      <c r="BP460">
        <v>0</v>
      </c>
      <c r="BQ460">
        <v>3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92</v>
      </c>
      <c r="CA460">
        <v>49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>0</f>
        <v>0</v>
      </c>
      <c r="CQ460">
        <f>0</f>
        <v>0</v>
      </c>
      <c r="CR460">
        <f>0</f>
        <v>0</v>
      </c>
      <c r="CS460">
        <f>0</f>
        <v>0</v>
      </c>
      <c r="CT460">
        <f>0</f>
        <v>0</v>
      </c>
      <c r="CU460">
        <f>0</f>
        <v>0</v>
      </c>
      <c r="CV460">
        <f>0</f>
        <v>0</v>
      </c>
      <c r="CW460">
        <f>0</f>
        <v>0</v>
      </c>
      <c r="CX460">
        <f>0</f>
        <v>0</v>
      </c>
      <c r="CY460">
        <f>0</f>
        <v>0</v>
      </c>
      <c r="CZ460">
        <f>0</f>
        <v>0</v>
      </c>
      <c r="DC460" t="s">
        <v>3</v>
      </c>
      <c r="DD460" t="s">
        <v>80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133</v>
      </c>
      <c r="DW460" t="s">
        <v>133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50673023</v>
      </c>
      <c r="EF460">
        <v>3</v>
      </c>
      <c r="EG460" t="s">
        <v>124</v>
      </c>
      <c r="EH460">
        <v>79</v>
      </c>
      <c r="EI460" t="s">
        <v>254</v>
      </c>
      <c r="EJ460">
        <v>2</v>
      </c>
      <c r="EK460">
        <v>137001</v>
      </c>
      <c r="EL460" t="s">
        <v>254</v>
      </c>
      <c r="EM460" t="s">
        <v>255</v>
      </c>
      <c r="EO460" t="s">
        <v>3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f t="shared" si="243"/>
        <v>0</v>
      </c>
      <c r="FS460">
        <v>0</v>
      </c>
      <c r="FX460">
        <v>92</v>
      </c>
      <c r="FY460">
        <v>49</v>
      </c>
      <c r="GA460" t="s">
        <v>3</v>
      </c>
      <c r="GD460">
        <v>1</v>
      </c>
      <c r="GF460">
        <v>274903907</v>
      </c>
      <c r="GG460">
        <v>2</v>
      </c>
      <c r="GH460">
        <v>1</v>
      </c>
      <c r="GI460">
        <v>-2</v>
      </c>
      <c r="GJ460">
        <v>0</v>
      </c>
      <c r="GK460">
        <v>0</v>
      </c>
      <c r="GL460">
        <f t="shared" si="244"/>
        <v>0</v>
      </c>
      <c r="GM460">
        <f t="shared" si="245"/>
        <v>0</v>
      </c>
      <c r="GN460" s="9">
        <f t="shared" si="246"/>
        <v>0</v>
      </c>
      <c r="GO460">
        <f t="shared" si="247"/>
        <v>0</v>
      </c>
      <c r="GP460">
        <f t="shared" si="248"/>
        <v>0</v>
      </c>
      <c r="GR460">
        <v>0</v>
      </c>
      <c r="GS460">
        <v>3</v>
      </c>
      <c r="GT460">
        <v>0</v>
      </c>
      <c r="GU460" t="s">
        <v>3</v>
      </c>
      <c r="GV460">
        <f t="shared" si="249"/>
        <v>0</v>
      </c>
      <c r="GW460">
        <v>1</v>
      </c>
      <c r="GX460">
        <f t="shared" si="250"/>
        <v>0</v>
      </c>
      <c r="HA460">
        <v>0</v>
      </c>
      <c r="HB460">
        <v>0</v>
      </c>
      <c r="HC460">
        <f>0</f>
        <v>0</v>
      </c>
      <c r="HE460" t="s">
        <v>3</v>
      </c>
      <c r="HF460" t="s">
        <v>3</v>
      </c>
      <c r="HM460" t="s">
        <v>3</v>
      </c>
      <c r="HN460" t="s">
        <v>256</v>
      </c>
      <c r="HO460" t="s">
        <v>257</v>
      </c>
      <c r="HP460" t="s">
        <v>254</v>
      </c>
      <c r="HQ460" t="s">
        <v>254</v>
      </c>
      <c r="IK460">
        <v>0</v>
      </c>
    </row>
    <row r="461" spans="1:245" x14ac:dyDescent="0.25">
      <c r="A461">
        <v>17</v>
      </c>
      <c r="B461">
        <v>1</v>
      </c>
      <c r="C461">
        <f>ROW(SmtRes!A383)</f>
        <v>383</v>
      </c>
      <c r="D461">
        <f>ROW(EtalonRes!A383)</f>
        <v>383</v>
      </c>
      <c r="E461" t="s">
        <v>300</v>
      </c>
      <c r="F461" t="s">
        <v>301</v>
      </c>
      <c r="G461" t="s">
        <v>302</v>
      </c>
      <c r="H461" t="s">
        <v>243</v>
      </c>
      <c r="I461">
        <f>ROUND(1/10,7)</f>
        <v>0.1</v>
      </c>
      <c r="J461">
        <v>0</v>
      </c>
      <c r="K461">
        <f>ROUND(1/10,7)</f>
        <v>0.1</v>
      </c>
      <c r="O461">
        <f>ROUND(CP461,2)</f>
        <v>298.3</v>
      </c>
      <c r="P461">
        <f>SUMIF(SmtRes!AQ379:'SmtRes'!AQ383,"=1",SmtRes!DF379:'SmtRes'!DF383)</f>
        <v>0</v>
      </c>
      <c r="Q461">
        <f>SUMIF(SmtRes!AQ379:'SmtRes'!AQ383,"=1",SmtRes!DG379:'SmtRes'!DG383)</f>
        <v>29.36</v>
      </c>
      <c r="R461">
        <f>SUMIF(SmtRes!AQ379:'SmtRes'!AQ383,"=1",SmtRes!DH379:'SmtRes'!DH383)</f>
        <v>17.95</v>
      </c>
      <c r="S461">
        <f>SUMIF(SmtRes!AQ379:'SmtRes'!AQ383,"=1",SmtRes!DI379:'SmtRes'!DI383)</f>
        <v>250.99</v>
      </c>
      <c r="T461">
        <f t="shared" si="236"/>
        <v>0</v>
      </c>
      <c r="U461">
        <f>SUMIF(SmtRes!AQ379:'SmtRes'!AQ383,"=1",SmtRes!CV379:'SmtRes'!CV383)</f>
        <v>0.51600000000000001</v>
      </c>
      <c r="V461">
        <f>SUMIF(SmtRes!AQ379:'SmtRes'!AQ383,"=1",SmtRes!CW379:'SmtRes'!CW383)</f>
        <v>2.4080000000000001E-2</v>
      </c>
      <c r="W461">
        <f t="shared" si="237"/>
        <v>0</v>
      </c>
      <c r="X461">
        <f t="shared" si="238"/>
        <v>239.36</v>
      </c>
      <c r="Y461">
        <f t="shared" si="239"/>
        <v>118.33</v>
      </c>
      <c r="AA461">
        <v>53276774</v>
      </c>
      <c r="AB461">
        <f t="shared" si="240"/>
        <v>2741.2482799999998</v>
      </c>
      <c r="AC461">
        <f>ROUND((0),6)</f>
        <v>0</v>
      </c>
      <c r="AD461">
        <f>ROUND((((SUM(SmtRes!BR379:'SmtRes'!BR383))-(SUM(SmtRes!BS379:'SmtRes'!BS383)))+AE461),6)</f>
        <v>231.37268</v>
      </c>
      <c r="AE461">
        <f>ROUND((SUM(SmtRes!BS379:'SmtRes'!BS383)),6)</f>
        <v>179.45379199999999</v>
      </c>
      <c r="AF461">
        <f>ROUND((SUM(SmtRes!BT379:'SmtRes'!BT383)),6)</f>
        <v>2509.8755999999998</v>
      </c>
      <c r="AG461">
        <f t="shared" si="241"/>
        <v>0</v>
      </c>
      <c r="AH461">
        <f>(SUM(SmtRes!BU379:'SmtRes'!BU383))</f>
        <v>5.16</v>
      </c>
      <c r="AI461">
        <f>(SUM(SmtRes!BV379:'SmtRes'!BV383))</f>
        <v>0.24080000000000001</v>
      </c>
      <c r="AJ461">
        <f t="shared" si="242"/>
        <v>0</v>
      </c>
      <c r="AK461">
        <v>3396.1651999999999</v>
      </c>
      <c r="AL461">
        <v>0</v>
      </c>
      <c r="AM461">
        <v>269.03800000000001</v>
      </c>
      <c r="AN461">
        <v>208.66720000000001</v>
      </c>
      <c r="AO461">
        <v>2918.46</v>
      </c>
      <c r="AP461">
        <v>0</v>
      </c>
      <c r="AQ461">
        <v>6</v>
      </c>
      <c r="AR461">
        <v>0.28000000000000003</v>
      </c>
      <c r="AS461">
        <v>0</v>
      </c>
      <c r="AT461">
        <v>89</v>
      </c>
      <c r="AU461">
        <v>44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0</v>
      </c>
      <c r="BI461">
        <v>2</v>
      </c>
      <c r="BJ461" t="s">
        <v>303</v>
      </c>
      <c r="BM461">
        <v>140001</v>
      </c>
      <c r="BN461">
        <v>0</v>
      </c>
      <c r="BO461" t="s">
        <v>3</v>
      </c>
      <c r="BP461">
        <v>0</v>
      </c>
      <c r="BQ461">
        <v>3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89</v>
      </c>
      <c r="CA461">
        <v>44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>(P461+Q461+S461+R461)</f>
        <v>298.3</v>
      </c>
      <c r="CQ461">
        <f>SUMIF(SmtRes!AQ379:'SmtRes'!AQ383,"=1",SmtRes!AA379:'SmtRes'!AA383)</f>
        <v>0</v>
      </c>
      <c r="CR461">
        <f>SUMIF(SmtRes!AQ379:'SmtRes'!AQ383,"=1",SmtRes!AB379:'SmtRes'!AB383)</f>
        <v>2437.8599999999997</v>
      </c>
      <c r="CS461">
        <f>SUMIF(SmtRes!AQ379:'SmtRes'!AQ383,"=1",SmtRes!AC379:'SmtRes'!AC383)</f>
        <v>1490.48</v>
      </c>
      <c r="CT461">
        <f>SUMIF(SmtRes!AQ379:'SmtRes'!AQ383,"=1",SmtRes!AD379:'SmtRes'!AD383)</f>
        <v>486.41</v>
      </c>
      <c r="CU461">
        <f>AG461</f>
        <v>0</v>
      </c>
      <c r="CV461">
        <f>SUMIF(SmtRes!AQ379:'SmtRes'!AQ383,"=1",SmtRes!BU379:'SmtRes'!BU383)</f>
        <v>5.16</v>
      </c>
      <c r="CW461">
        <f>SUMIF(SmtRes!AQ379:'SmtRes'!AQ383,"=1",SmtRes!BV379:'SmtRes'!BV383)</f>
        <v>0.24080000000000001</v>
      </c>
      <c r="CX461">
        <f>AJ461</f>
        <v>0</v>
      </c>
      <c r="CY461">
        <f>(((S461+R461)*AT461)/100)</f>
        <v>239.35659999999999</v>
      </c>
      <c r="CZ461">
        <f>(((S461+R461)*AU461)/100)</f>
        <v>118.3336</v>
      </c>
      <c r="DC461" t="s">
        <v>3</v>
      </c>
      <c r="DD461" t="s">
        <v>80</v>
      </c>
      <c r="DE461" t="s">
        <v>111</v>
      </c>
      <c r="DF461" t="s">
        <v>111</v>
      </c>
      <c r="DG461" t="s">
        <v>111</v>
      </c>
      <c r="DH461" t="s">
        <v>3</v>
      </c>
      <c r="DI461" t="s">
        <v>111</v>
      </c>
      <c r="DJ461" t="s">
        <v>111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1009</v>
      </c>
      <c r="DV461" t="s">
        <v>243</v>
      </c>
      <c r="DW461" t="s">
        <v>243</v>
      </c>
      <c r="DX461">
        <v>10000</v>
      </c>
      <c r="DZ461" t="s">
        <v>3</v>
      </c>
      <c r="EA461" t="s">
        <v>3</v>
      </c>
      <c r="EB461" t="s">
        <v>3</v>
      </c>
      <c r="EC461" t="s">
        <v>3</v>
      </c>
      <c r="EE461">
        <v>50673026</v>
      </c>
      <c r="EF461">
        <v>3</v>
      </c>
      <c r="EG461" t="s">
        <v>124</v>
      </c>
      <c r="EH461">
        <v>82</v>
      </c>
      <c r="EI461" t="s">
        <v>245</v>
      </c>
      <c r="EJ461">
        <v>2</v>
      </c>
      <c r="EK461">
        <v>140001</v>
      </c>
      <c r="EL461" t="s">
        <v>245</v>
      </c>
      <c r="EM461" t="s">
        <v>246</v>
      </c>
      <c r="EO461" t="s">
        <v>3</v>
      </c>
      <c r="EQ461">
        <v>1310720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6</v>
      </c>
      <c r="EX461">
        <v>0.28000000000000003</v>
      </c>
      <c r="EY461">
        <v>0</v>
      </c>
      <c r="FQ461">
        <v>0</v>
      </c>
      <c r="FR461">
        <f t="shared" si="243"/>
        <v>0</v>
      </c>
      <c r="FS461">
        <v>0</v>
      </c>
      <c r="FX461">
        <v>89</v>
      </c>
      <c r="FY461">
        <v>44</v>
      </c>
      <c r="GA461" t="s">
        <v>3</v>
      </c>
      <c r="GD461">
        <v>1</v>
      </c>
      <c r="GF461">
        <v>1781362373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 t="shared" si="244"/>
        <v>0</v>
      </c>
      <c r="GM461">
        <f t="shared" si="245"/>
        <v>655.99</v>
      </c>
      <c r="GN461" s="9">
        <f t="shared" si="246"/>
        <v>0</v>
      </c>
      <c r="GO461">
        <f t="shared" si="247"/>
        <v>655.99</v>
      </c>
      <c r="GP461">
        <f t="shared" si="248"/>
        <v>0</v>
      </c>
      <c r="GR461">
        <v>0</v>
      </c>
      <c r="GS461">
        <v>3</v>
      </c>
      <c r="GT461">
        <v>0</v>
      </c>
      <c r="GU461" t="s">
        <v>3</v>
      </c>
      <c r="GV461">
        <f t="shared" si="249"/>
        <v>0</v>
      </c>
      <c r="GW461">
        <v>1</v>
      </c>
      <c r="GX461">
        <f t="shared" si="250"/>
        <v>0</v>
      </c>
      <c r="HA461">
        <v>0</v>
      </c>
      <c r="HB461">
        <v>0</v>
      </c>
      <c r="HC461">
        <f>GV461*GW461</f>
        <v>0</v>
      </c>
      <c r="HE461" t="s">
        <v>3</v>
      </c>
      <c r="HF461" t="s">
        <v>3</v>
      </c>
      <c r="HM461" t="s">
        <v>3</v>
      </c>
      <c r="HN461" t="s">
        <v>247</v>
      </c>
      <c r="HO461" t="s">
        <v>248</v>
      </c>
      <c r="HP461" t="s">
        <v>245</v>
      </c>
      <c r="HQ461" t="s">
        <v>245</v>
      </c>
      <c r="IK461">
        <v>0</v>
      </c>
    </row>
    <row r="462" spans="1:245" x14ac:dyDescent="0.25">
      <c r="A462">
        <v>18</v>
      </c>
      <c r="B462">
        <v>1</v>
      </c>
      <c r="C462">
        <v>383</v>
      </c>
      <c r="E462" t="s">
        <v>304</v>
      </c>
      <c r="F462" t="s">
        <v>131</v>
      </c>
      <c r="G462" t="s">
        <v>132</v>
      </c>
      <c r="H462" t="s">
        <v>133</v>
      </c>
      <c r="I462">
        <f>J462</f>
        <v>2</v>
      </c>
      <c r="J462">
        <v>2</v>
      </c>
      <c r="K462">
        <v>2</v>
      </c>
      <c r="O462">
        <f>ROUND(P462,2)</f>
        <v>0</v>
      </c>
      <c r="P462">
        <f>ROUND(ROUND((ROUND(SUMIF(SmtRes!AQ379:'SmtRes'!AQ383,"=1",SmtRes!CU379:'SmtRes'!CU383),2)*ROUND(0,7)),2)*I462/100,2)</f>
        <v>0</v>
      </c>
      <c r="Q462">
        <f>ROUND(CR462*I462,2)</f>
        <v>0</v>
      </c>
      <c r="R462">
        <f>ROUND(CS462*I462,2)</f>
        <v>0</v>
      </c>
      <c r="S462">
        <f>ROUND(CT462*I462,2)</f>
        <v>0</v>
      </c>
      <c r="T462">
        <f t="shared" si="236"/>
        <v>0</v>
      </c>
      <c r="U462">
        <f>ROUND(CV462*I462,7)</f>
        <v>0</v>
      </c>
      <c r="V462">
        <f>ROUND(CW462*I462,7)</f>
        <v>0</v>
      </c>
      <c r="W462">
        <f t="shared" si="237"/>
        <v>0</v>
      </c>
      <c r="X462">
        <f t="shared" si="238"/>
        <v>0</v>
      </c>
      <c r="Y462">
        <f t="shared" si="239"/>
        <v>0</v>
      </c>
      <c r="AA462">
        <v>53276774</v>
      </c>
      <c r="AB462">
        <f t="shared" si="240"/>
        <v>0</v>
      </c>
      <c r="AC462">
        <f>ROUND(((ES462*ROUND(0,7))),6)</f>
        <v>0</v>
      </c>
      <c r="AD462">
        <f>ROUND((((ET462)-(EU462))+AE462),6)</f>
        <v>0</v>
      </c>
      <c r="AE462">
        <f>ROUND((EU462),6)</f>
        <v>0</v>
      </c>
      <c r="AF462">
        <f>ROUND((EV462),6)</f>
        <v>0</v>
      </c>
      <c r="AG462">
        <f t="shared" si="241"/>
        <v>0</v>
      </c>
      <c r="AH462">
        <f>(EW462)</f>
        <v>0</v>
      </c>
      <c r="AI462">
        <f>(EX462)</f>
        <v>0</v>
      </c>
      <c r="AJ462">
        <f t="shared" si="242"/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89</v>
      </c>
      <c r="AU462">
        <v>44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3</v>
      </c>
      <c r="BM462">
        <v>140001</v>
      </c>
      <c r="BN462">
        <v>0</v>
      </c>
      <c r="BO462" t="s">
        <v>3</v>
      </c>
      <c r="BP462">
        <v>0</v>
      </c>
      <c r="BQ462">
        <v>3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89</v>
      </c>
      <c r="CA462">
        <v>44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>0</f>
        <v>0</v>
      </c>
      <c r="CQ462">
        <f>0</f>
        <v>0</v>
      </c>
      <c r="CR462">
        <f>0</f>
        <v>0</v>
      </c>
      <c r="CS462">
        <f>0</f>
        <v>0</v>
      </c>
      <c r="CT462">
        <f>0</f>
        <v>0</v>
      </c>
      <c r="CU462">
        <f>0</f>
        <v>0</v>
      </c>
      <c r="CV462">
        <f>0</f>
        <v>0</v>
      </c>
      <c r="CW462">
        <f>0</f>
        <v>0</v>
      </c>
      <c r="CX462">
        <f>0</f>
        <v>0</v>
      </c>
      <c r="CY462">
        <f>0</f>
        <v>0</v>
      </c>
      <c r="CZ462">
        <f>0</f>
        <v>0</v>
      </c>
      <c r="DC462" t="s">
        <v>3</v>
      </c>
      <c r="DD462" t="s">
        <v>80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133</v>
      </c>
      <c r="DW462" t="s">
        <v>133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50673026</v>
      </c>
      <c r="EF462">
        <v>3</v>
      </c>
      <c r="EG462" t="s">
        <v>124</v>
      </c>
      <c r="EH462">
        <v>82</v>
      </c>
      <c r="EI462" t="s">
        <v>245</v>
      </c>
      <c r="EJ462">
        <v>2</v>
      </c>
      <c r="EK462">
        <v>140001</v>
      </c>
      <c r="EL462" t="s">
        <v>245</v>
      </c>
      <c r="EM462" t="s">
        <v>246</v>
      </c>
      <c r="EO462" t="s">
        <v>3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FQ462">
        <v>0</v>
      </c>
      <c r="FR462">
        <f t="shared" si="243"/>
        <v>0</v>
      </c>
      <c r="FS462">
        <v>0</v>
      </c>
      <c r="FX462">
        <v>89</v>
      </c>
      <c r="FY462">
        <v>44</v>
      </c>
      <c r="GA462" t="s">
        <v>3</v>
      </c>
      <c r="GD462">
        <v>1</v>
      </c>
      <c r="GF462">
        <v>274903907</v>
      </c>
      <c r="GG462">
        <v>2</v>
      </c>
      <c r="GH462">
        <v>1</v>
      </c>
      <c r="GI462">
        <v>-2</v>
      </c>
      <c r="GJ462">
        <v>0</v>
      </c>
      <c r="GK462">
        <v>0</v>
      </c>
      <c r="GL462">
        <f t="shared" si="244"/>
        <v>0</v>
      </c>
      <c r="GM462">
        <f t="shared" si="245"/>
        <v>0</v>
      </c>
      <c r="GN462" s="9">
        <f t="shared" si="246"/>
        <v>0</v>
      </c>
      <c r="GO462">
        <f t="shared" si="247"/>
        <v>0</v>
      </c>
      <c r="GP462">
        <f t="shared" si="248"/>
        <v>0</v>
      </c>
      <c r="GR462">
        <v>0</v>
      </c>
      <c r="GS462">
        <v>3</v>
      </c>
      <c r="GT462">
        <v>0</v>
      </c>
      <c r="GU462" t="s">
        <v>3</v>
      </c>
      <c r="GV462">
        <f t="shared" si="249"/>
        <v>0</v>
      </c>
      <c r="GW462">
        <v>1</v>
      </c>
      <c r="GX462">
        <f t="shared" si="250"/>
        <v>0</v>
      </c>
      <c r="HA462">
        <v>0</v>
      </c>
      <c r="HB462">
        <v>0</v>
      </c>
      <c r="HC462">
        <f>0</f>
        <v>0</v>
      </c>
      <c r="HE462" t="s">
        <v>3</v>
      </c>
      <c r="HF462" t="s">
        <v>3</v>
      </c>
      <c r="HM462" t="s">
        <v>3</v>
      </c>
      <c r="HN462" t="s">
        <v>247</v>
      </c>
      <c r="HO462" t="s">
        <v>248</v>
      </c>
      <c r="HP462" t="s">
        <v>245</v>
      </c>
      <c r="HQ462" t="s">
        <v>245</v>
      </c>
      <c r="IK462">
        <v>0</v>
      </c>
    </row>
    <row r="463" spans="1:245" x14ac:dyDescent="0.25">
      <c r="A463">
        <v>17</v>
      </c>
      <c r="B463">
        <v>1</v>
      </c>
      <c r="C463">
        <f>ROW(SmtRes!A388)</f>
        <v>388</v>
      </c>
      <c r="D463">
        <f>ROW(EtalonRes!A388)</f>
        <v>388</v>
      </c>
      <c r="E463" t="s">
        <v>305</v>
      </c>
      <c r="F463" t="s">
        <v>306</v>
      </c>
      <c r="G463" t="s">
        <v>307</v>
      </c>
      <c r="H463" t="s">
        <v>243</v>
      </c>
      <c r="I463">
        <f>ROUND(1/10,7)</f>
        <v>0.1</v>
      </c>
      <c r="J463">
        <v>0</v>
      </c>
      <c r="K463">
        <f>ROUND(1/10,7)</f>
        <v>0.1</v>
      </c>
      <c r="O463">
        <f>ROUND(CP463,2)</f>
        <v>184.22</v>
      </c>
      <c r="P463">
        <f>SUMIF(SmtRes!AQ384:'SmtRes'!AQ388,"=1",SmtRes!DF384:'SmtRes'!DF388)</f>
        <v>0</v>
      </c>
      <c r="Q463">
        <f>SUMIF(SmtRes!AQ384:'SmtRes'!AQ388,"=1",SmtRes!DG384:'SmtRes'!DG388)</f>
        <v>10.48</v>
      </c>
      <c r="R463">
        <f>SUMIF(SmtRes!AQ384:'SmtRes'!AQ388,"=1",SmtRes!DH384:'SmtRes'!DH388)</f>
        <v>6.41</v>
      </c>
      <c r="S463">
        <f>SUMIF(SmtRes!AQ384:'SmtRes'!AQ388,"=1",SmtRes!DI384:'SmtRes'!DI388)</f>
        <v>167.33</v>
      </c>
      <c r="T463">
        <f t="shared" si="236"/>
        <v>0</v>
      </c>
      <c r="U463">
        <f>SUMIF(SmtRes!AQ384:'SmtRes'!AQ388,"=1",SmtRes!CV384:'SmtRes'!CV388)</f>
        <v>0.34399999999999997</v>
      </c>
      <c r="V463">
        <f>SUMIF(SmtRes!AQ384:'SmtRes'!AQ388,"=1",SmtRes!CW384:'SmtRes'!CW388)</f>
        <v>8.6E-3</v>
      </c>
      <c r="W463">
        <f t="shared" si="237"/>
        <v>0</v>
      </c>
      <c r="X463">
        <f t="shared" si="238"/>
        <v>154.63</v>
      </c>
      <c r="Y463">
        <f t="shared" si="239"/>
        <v>76.45</v>
      </c>
      <c r="AA463">
        <v>53276774</v>
      </c>
      <c r="AB463">
        <f t="shared" si="240"/>
        <v>1755.8834999999999</v>
      </c>
      <c r="AC463">
        <f>ROUND((0),6)</f>
        <v>0</v>
      </c>
      <c r="AD463">
        <f>ROUND((((SUM(SmtRes!BR384:'SmtRes'!BR388))-(SUM(SmtRes!BS384:'SmtRes'!BS388)))+AE463),6)</f>
        <v>82.633099999999999</v>
      </c>
      <c r="AE463">
        <f>ROUND((SUM(SmtRes!BS384:'SmtRes'!BS388)),6)</f>
        <v>64.090639999999993</v>
      </c>
      <c r="AF463">
        <f>ROUND((SUM(SmtRes!BT384:'SmtRes'!BT388)),6)</f>
        <v>1673.2503999999999</v>
      </c>
      <c r="AG463">
        <f t="shared" si="241"/>
        <v>0</v>
      </c>
      <c r="AH463">
        <f>(SUM(SmtRes!BU384:'SmtRes'!BU388))</f>
        <v>3.44</v>
      </c>
      <c r="AI463">
        <f>(SUM(SmtRes!BV384:'SmtRes'!BV388))</f>
        <v>8.6000000000000007E-2</v>
      </c>
      <c r="AJ463">
        <f t="shared" si="242"/>
        <v>0</v>
      </c>
      <c r="AK463">
        <v>2116.2490000000003</v>
      </c>
      <c r="AL463">
        <v>0</v>
      </c>
      <c r="AM463">
        <v>96.085000000000008</v>
      </c>
      <c r="AN463">
        <v>74.524000000000001</v>
      </c>
      <c r="AO463">
        <v>1945.64</v>
      </c>
      <c r="AP463">
        <v>0</v>
      </c>
      <c r="AQ463">
        <v>4</v>
      </c>
      <c r="AR463">
        <v>0.1</v>
      </c>
      <c r="AS463">
        <v>0</v>
      </c>
      <c r="AT463">
        <v>89</v>
      </c>
      <c r="AU463">
        <v>44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308</v>
      </c>
      <c r="BM463">
        <v>140001</v>
      </c>
      <c r="BN463">
        <v>0</v>
      </c>
      <c r="BO463" t="s">
        <v>3</v>
      </c>
      <c r="BP463">
        <v>0</v>
      </c>
      <c r="BQ463">
        <v>3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89</v>
      </c>
      <c r="CA463">
        <v>44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>(P463+Q463+S463+R463)</f>
        <v>184.22</v>
      </c>
      <c r="CQ463">
        <f>SUMIF(SmtRes!AQ384:'SmtRes'!AQ388,"=1",SmtRes!AA384:'SmtRes'!AA388)</f>
        <v>0</v>
      </c>
      <c r="CR463">
        <f>SUMIF(SmtRes!AQ384:'SmtRes'!AQ388,"=1",SmtRes!AB384:'SmtRes'!AB388)</f>
        <v>2437.8599999999997</v>
      </c>
      <c r="CS463">
        <f>SUMIF(SmtRes!AQ384:'SmtRes'!AQ388,"=1",SmtRes!AC384:'SmtRes'!AC388)</f>
        <v>1490.48</v>
      </c>
      <c r="CT463">
        <f>SUMIF(SmtRes!AQ384:'SmtRes'!AQ388,"=1",SmtRes!AD384:'SmtRes'!AD388)</f>
        <v>486.41</v>
      </c>
      <c r="CU463">
        <f>AG463</f>
        <v>0</v>
      </c>
      <c r="CV463">
        <f>SUMIF(SmtRes!AQ384:'SmtRes'!AQ388,"=1",SmtRes!BU384:'SmtRes'!BU388)</f>
        <v>3.44</v>
      </c>
      <c r="CW463">
        <f>SUMIF(SmtRes!AQ384:'SmtRes'!AQ388,"=1",SmtRes!BV384:'SmtRes'!BV388)</f>
        <v>8.6000000000000007E-2</v>
      </c>
      <c r="CX463">
        <f>AJ463</f>
        <v>0</v>
      </c>
      <c r="CY463">
        <f>(((S463+R463)*AT463)/100)</f>
        <v>154.62860000000001</v>
      </c>
      <c r="CZ463">
        <f>(((S463+R463)*AU463)/100)</f>
        <v>76.445599999999999</v>
      </c>
      <c r="DC463" t="s">
        <v>3</v>
      </c>
      <c r="DD463" t="s">
        <v>80</v>
      </c>
      <c r="DE463" t="s">
        <v>111</v>
      </c>
      <c r="DF463" t="s">
        <v>111</v>
      </c>
      <c r="DG463" t="s">
        <v>111</v>
      </c>
      <c r="DH463" t="s">
        <v>3</v>
      </c>
      <c r="DI463" t="s">
        <v>111</v>
      </c>
      <c r="DJ463" t="s">
        <v>111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1009</v>
      </c>
      <c r="DV463" t="s">
        <v>243</v>
      </c>
      <c r="DW463" t="s">
        <v>243</v>
      </c>
      <c r="DX463">
        <v>10000</v>
      </c>
      <c r="DZ463" t="s">
        <v>3</v>
      </c>
      <c r="EA463" t="s">
        <v>3</v>
      </c>
      <c r="EB463" t="s">
        <v>3</v>
      </c>
      <c r="EC463" t="s">
        <v>3</v>
      </c>
      <c r="EE463">
        <v>50673026</v>
      </c>
      <c r="EF463">
        <v>3</v>
      </c>
      <c r="EG463" t="s">
        <v>124</v>
      </c>
      <c r="EH463">
        <v>82</v>
      </c>
      <c r="EI463" t="s">
        <v>245</v>
      </c>
      <c r="EJ463">
        <v>2</v>
      </c>
      <c r="EK463">
        <v>140001</v>
      </c>
      <c r="EL463" t="s">
        <v>245</v>
      </c>
      <c r="EM463" t="s">
        <v>246</v>
      </c>
      <c r="EO463" t="s">
        <v>3</v>
      </c>
      <c r="EQ463">
        <v>1310720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4</v>
      </c>
      <c r="EX463">
        <v>0.1</v>
      </c>
      <c r="EY463">
        <v>0</v>
      </c>
      <c r="FQ463">
        <v>0</v>
      </c>
      <c r="FR463">
        <f t="shared" si="243"/>
        <v>0</v>
      </c>
      <c r="FS463">
        <v>0</v>
      </c>
      <c r="FX463">
        <v>89</v>
      </c>
      <c r="FY463">
        <v>44</v>
      </c>
      <c r="GA463" t="s">
        <v>3</v>
      </c>
      <c r="GD463">
        <v>1</v>
      </c>
      <c r="GF463">
        <v>-1561031321</v>
      </c>
      <c r="GG463">
        <v>2</v>
      </c>
      <c r="GH463">
        <v>1</v>
      </c>
      <c r="GI463">
        <v>-2</v>
      </c>
      <c r="GJ463">
        <v>0</v>
      </c>
      <c r="GK463">
        <v>0</v>
      </c>
      <c r="GL463">
        <f t="shared" si="244"/>
        <v>0</v>
      </c>
      <c r="GM463">
        <f t="shared" si="245"/>
        <v>415.3</v>
      </c>
      <c r="GN463" s="9">
        <f t="shared" si="246"/>
        <v>0</v>
      </c>
      <c r="GO463">
        <f t="shared" si="247"/>
        <v>415.3</v>
      </c>
      <c r="GP463">
        <f t="shared" si="248"/>
        <v>0</v>
      </c>
      <c r="GR463">
        <v>0</v>
      </c>
      <c r="GS463">
        <v>3</v>
      </c>
      <c r="GT463">
        <v>0</v>
      </c>
      <c r="GU463" t="s">
        <v>3</v>
      </c>
      <c r="GV463">
        <f t="shared" si="249"/>
        <v>0</v>
      </c>
      <c r="GW463">
        <v>1</v>
      </c>
      <c r="GX463">
        <f t="shared" si="250"/>
        <v>0</v>
      </c>
      <c r="HA463">
        <v>0</v>
      </c>
      <c r="HB463">
        <v>0</v>
      </c>
      <c r="HC463">
        <f>GV463*GW463</f>
        <v>0</v>
      </c>
      <c r="HE463" t="s">
        <v>3</v>
      </c>
      <c r="HF463" t="s">
        <v>3</v>
      </c>
      <c r="HM463" t="s">
        <v>3</v>
      </c>
      <c r="HN463" t="s">
        <v>247</v>
      </c>
      <c r="HO463" t="s">
        <v>248</v>
      </c>
      <c r="HP463" t="s">
        <v>245</v>
      </c>
      <c r="HQ463" t="s">
        <v>245</v>
      </c>
      <c r="IK463">
        <v>0</v>
      </c>
    </row>
    <row r="464" spans="1:245" x14ac:dyDescent="0.25">
      <c r="A464">
        <v>18</v>
      </c>
      <c r="B464">
        <v>1</v>
      </c>
      <c r="C464">
        <v>388</v>
      </c>
      <c r="E464" t="s">
        <v>309</v>
      </c>
      <c r="F464" t="s">
        <v>131</v>
      </c>
      <c r="G464" t="s">
        <v>132</v>
      </c>
      <c r="H464" t="s">
        <v>133</v>
      </c>
      <c r="I464">
        <f>J464</f>
        <v>2</v>
      </c>
      <c r="J464">
        <v>2</v>
      </c>
      <c r="K464">
        <v>2</v>
      </c>
      <c r="O464">
        <f>ROUND(P464,2)</f>
        <v>0</v>
      </c>
      <c r="P464">
        <f>ROUND(ROUND((ROUND(SUMIF(SmtRes!AQ384:'SmtRes'!AQ388,"=1",SmtRes!CU384:'SmtRes'!CU388),2)*ROUND(0,7)),2)*I464/100,2)</f>
        <v>0</v>
      </c>
      <c r="Q464">
        <f>ROUND(CR464*I464,2)</f>
        <v>0</v>
      </c>
      <c r="R464">
        <f>ROUND(CS464*I464,2)</f>
        <v>0</v>
      </c>
      <c r="S464">
        <f>ROUND(CT464*I464,2)</f>
        <v>0</v>
      </c>
      <c r="T464">
        <f t="shared" si="236"/>
        <v>0</v>
      </c>
      <c r="U464">
        <f>ROUND(CV464*I464,7)</f>
        <v>0</v>
      </c>
      <c r="V464">
        <f>ROUND(CW464*I464,7)</f>
        <v>0</v>
      </c>
      <c r="W464">
        <f t="shared" si="237"/>
        <v>0</v>
      </c>
      <c r="X464">
        <f t="shared" si="238"/>
        <v>0</v>
      </c>
      <c r="Y464">
        <f t="shared" si="239"/>
        <v>0</v>
      </c>
      <c r="AA464">
        <v>53276774</v>
      </c>
      <c r="AB464">
        <f t="shared" si="240"/>
        <v>0</v>
      </c>
      <c r="AC464">
        <f>ROUND(((ES464*ROUND(0,7))),6)</f>
        <v>0</v>
      </c>
      <c r="AD464">
        <f>ROUND((((ET464)-(EU464))+AE464),6)</f>
        <v>0</v>
      </c>
      <c r="AE464">
        <f>ROUND((EU464),6)</f>
        <v>0</v>
      </c>
      <c r="AF464">
        <f>ROUND((EV464),6)</f>
        <v>0</v>
      </c>
      <c r="AG464">
        <f t="shared" si="241"/>
        <v>0</v>
      </c>
      <c r="AH464">
        <f>(EW464)</f>
        <v>0</v>
      </c>
      <c r="AI464">
        <f>(EX464)</f>
        <v>0</v>
      </c>
      <c r="AJ464">
        <f t="shared" si="242"/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89</v>
      </c>
      <c r="AU464">
        <v>44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2</v>
      </c>
      <c r="BJ464" t="s">
        <v>3</v>
      </c>
      <c r="BM464">
        <v>140001</v>
      </c>
      <c r="BN464">
        <v>0</v>
      </c>
      <c r="BO464" t="s">
        <v>3</v>
      </c>
      <c r="BP464">
        <v>0</v>
      </c>
      <c r="BQ464">
        <v>3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89</v>
      </c>
      <c r="CA464">
        <v>44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>0</f>
        <v>0</v>
      </c>
      <c r="CQ464">
        <f>0</f>
        <v>0</v>
      </c>
      <c r="CR464">
        <f>0</f>
        <v>0</v>
      </c>
      <c r="CS464">
        <f>0</f>
        <v>0</v>
      </c>
      <c r="CT464">
        <f>0</f>
        <v>0</v>
      </c>
      <c r="CU464">
        <f>0</f>
        <v>0</v>
      </c>
      <c r="CV464">
        <f>0</f>
        <v>0</v>
      </c>
      <c r="CW464">
        <f>0</f>
        <v>0</v>
      </c>
      <c r="CX464">
        <f>0</f>
        <v>0</v>
      </c>
      <c r="CY464">
        <f>0</f>
        <v>0</v>
      </c>
      <c r="CZ464">
        <f>0</f>
        <v>0</v>
      </c>
      <c r="DC464" t="s">
        <v>3</v>
      </c>
      <c r="DD464" t="s">
        <v>80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133</v>
      </c>
      <c r="DW464" t="s">
        <v>133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50673026</v>
      </c>
      <c r="EF464">
        <v>3</v>
      </c>
      <c r="EG464" t="s">
        <v>124</v>
      </c>
      <c r="EH464">
        <v>82</v>
      </c>
      <c r="EI464" t="s">
        <v>245</v>
      </c>
      <c r="EJ464">
        <v>2</v>
      </c>
      <c r="EK464">
        <v>140001</v>
      </c>
      <c r="EL464" t="s">
        <v>245</v>
      </c>
      <c r="EM464" t="s">
        <v>246</v>
      </c>
      <c r="EO464" t="s">
        <v>3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FQ464">
        <v>0</v>
      </c>
      <c r="FR464">
        <f t="shared" si="243"/>
        <v>0</v>
      </c>
      <c r="FS464">
        <v>0</v>
      </c>
      <c r="FX464">
        <v>89</v>
      </c>
      <c r="FY464">
        <v>44</v>
      </c>
      <c r="GA464" t="s">
        <v>3</v>
      </c>
      <c r="GD464">
        <v>1</v>
      </c>
      <c r="GF464">
        <v>274903907</v>
      </c>
      <c r="GG464">
        <v>2</v>
      </c>
      <c r="GH464">
        <v>1</v>
      </c>
      <c r="GI464">
        <v>-2</v>
      </c>
      <c r="GJ464">
        <v>0</v>
      </c>
      <c r="GK464">
        <v>0</v>
      </c>
      <c r="GL464">
        <f t="shared" si="244"/>
        <v>0</v>
      </c>
      <c r="GM464">
        <f t="shared" si="245"/>
        <v>0</v>
      </c>
      <c r="GN464" s="9">
        <f t="shared" si="246"/>
        <v>0</v>
      </c>
      <c r="GO464">
        <f t="shared" si="247"/>
        <v>0</v>
      </c>
      <c r="GP464">
        <f t="shared" si="248"/>
        <v>0</v>
      </c>
      <c r="GR464">
        <v>0</v>
      </c>
      <c r="GS464">
        <v>3</v>
      </c>
      <c r="GT464">
        <v>0</v>
      </c>
      <c r="GU464" t="s">
        <v>3</v>
      </c>
      <c r="GV464">
        <f t="shared" si="249"/>
        <v>0</v>
      </c>
      <c r="GW464">
        <v>1</v>
      </c>
      <c r="GX464">
        <f t="shared" si="250"/>
        <v>0</v>
      </c>
      <c r="HA464">
        <v>0</v>
      </c>
      <c r="HB464">
        <v>0</v>
      </c>
      <c r="HC464">
        <f>0</f>
        <v>0</v>
      </c>
      <c r="HE464" t="s">
        <v>3</v>
      </c>
      <c r="HF464" t="s">
        <v>3</v>
      </c>
      <c r="HM464" t="s">
        <v>3</v>
      </c>
      <c r="HN464" t="s">
        <v>247</v>
      </c>
      <c r="HO464" t="s">
        <v>248</v>
      </c>
      <c r="HP464" t="s">
        <v>245</v>
      </c>
      <c r="HQ464" t="s">
        <v>245</v>
      </c>
      <c r="IK464">
        <v>0</v>
      </c>
    </row>
    <row r="465" spans="1:245" x14ac:dyDescent="0.25">
      <c r="A465">
        <v>17</v>
      </c>
      <c r="B465">
        <v>1</v>
      </c>
      <c r="C465">
        <f>ROW(SmtRes!A393)</f>
        <v>393</v>
      </c>
      <c r="D465">
        <f>ROW(EtalonRes!A393)</f>
        <v>393</v>
      </c>
      <c r="E465" t="s">
        <v>310</v>
      </c>
      <c r="F465" t="s">
        <v>311</v>
      </c>
      <c r="G465" t="s">
        <v>312</v>
      </c>
      <c r="H465" t="s">
        <v>106</v>
      </c>
      <c r="I465">
        <v>1</v>
      </c>
      <c r="J465">
        <v>0</v>
      </c>
      <c r="K465">
        <v>1</v>
      </c>
      <c r="O465">
        <f>ROUND(CP465,2)</f>
        <v>3856.07</v>
      </c>
      <c r="P465">
        <f>SUMIF(SmtRes!AQ389:'SmtRes'!AQ393,"=1",SmtRes!DF389:'SmtRes'!DF393)</f>
        <v>0</v>
      </c>
      <c r="Q465">
        <f>SUMIF(SmtRes!AQ389:'SmtRes'!AQ393,"=1",SmtRes!DG389:'SmtRes'!DG393)</f>
        <v>1627.86</v>
      </c>
      <c r="R465">
        <f>SUMIF(SmtRes!AQ389:'SmtRes'!AQ393,"=1",SmtRes!DH389:'SmtRes'!DH393)</f>
        <v>858.13</v>
      </c>
      <c r="S465">
        <f>SUMIF(SmtRes!AQ389:'SmtRes'!AQ393,"=1",SmtRes!DI389:'SmtRes'!DI393)</f>
        <v>1370.08</v>
      </c>
      <c r="T465">
        <f t="shared" si="236"/>
        <v>0</v>
      </c>
      <c r="U465">
        <f>SUMIF(SmtRes!AQ389:'SmtRes'!AQ393,"=1",SmtRes!CV389:'SmtRes'!CV393)</f>
        <v>2.58</v>
      </c>
      <c r="V465">
        <f>SUMIF(SmtRes!AQ389:'SmtRes'!AQ393,"=1",SmtRes!CW389:'SmtRes'!CW393)</f>
        <v>1.1179999999999999</v>
      </c>
      <c r="W465">
        <f t="shared" si="237"/>
        <v>0</v>
      </c>
      <c r="X465">
        <f t="shared" si="238"/>
        <v>2049.9499999999998</v>
      </c>
      <c r="Y465">
        <f t="shared" si="239"/>
        <v>1091.82</v>
      </c>
      <c r="AA465">
        <v>53276774</v>
      </c>
      <c r="AB465">
        <f t="shared" si="240"/>
        <v>2997.9462400000002</v>
      </c>
      <c r="AC465">
        <f>ROUND((0),6)</f>
        <v>0</v>
      </c>
      <c r="AD465">
        <f>ROUND((((SUM(SmtRes!BR389:'SmtRes'!BR393))-(SUM(SmtRes!BS389:'SmtRes'!BS393)))+AE465),6)</f>
        <v>1627.86304</v>
      </c>
      <c r="AE465">
        <f>ROUND((SUM(SmtRes!BS389:'SmtRes'!BS393)),6)</f>
        <v>858.12261999999998</v>
      </c>
      <c r="AF465">
        <f>ROUND((SUM(SmtRes!BT389:'SmtRes'!BT393)),6)</f>
        <v>1370.0832</v>
      </c>
      <c r="AG465">
        <f t="shared" si="241"/>
        <v>0</v>
      </c>
      <c r="AH465">
        <f>(SUM(SmtRes!BU389:'SmtRes'!BU393))</f>
        <v>2.58</v>
      </c>
      <c r="AI465">
        <f>(SUM(SmtRes!BV389:'SmtRes'!BV393))</f>
        <v>1.1180000000000001</v>
      </c>
      <c r="AJ465">
        <f t="shared" si="242"/>
        <v>0</v>
      </c>
      <c r="AK465">
        <v>4483.8009999999995</v>
      </c>
      <c r="AL465">
        <v>0</v>
      </c>
      <c r="AM465">
        <v>1892.864</v>
      </c>
      <c r="AN465">
        <v>997.81700000000001</v>
      </c>
      <c r="AO465">
        <v>1593.12</v>
      </c>
      <c r="AP465">
        <v>0</v>
      </c>
      <c r="AQ465">
        <v>3</v>
      </c>
      <c r="AR465">
        <v>1.3</v>
      </c>
      <c r="AS465">
        <v>0</v>
      </c>
      <c r="AT465">
        <v>92</v>
      </c>
      <c r="AU465">
        <v>49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2</v>
      </c>
      <c r="BJ465" t="s">
        <v>313</v>
      </c>
      <c r="BM465">
        <v>137001</v>
      </c>
      <c r="BN465">
        <v>0</v>
      </c>
      <c r="BO465" t="s">
        <v>3</v>
      </c>
      <c r="BP465">
        <v>0</v>
      </c>
      <c r="BQ465">
        <v>3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92</v>
      </c>
      <c r="CA465">
        <v>49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>(P465+Q465+S465+R465)</f>
        <v>3856.0699999999997</v>
      </c>
      <c r="CQ465">
        <f>SUMIF(SmtRes!AQ389:'SmtRes'!AQ393,"=1",SmtRes!AA389:'SmtRes'!AA393)</f>
        <v>0</v>
      </c>
      <c r="CR465">
        <f>SUMIF(SmtRes!AQ389:'SmtRes'!AQ393,"=1",SmtRes!AB389:'SmtRes'!AB393)</f>
        <v>2792.01</v>
      </c>
      <c r="CS465">
        <f>SUMIF(SmtRes!AQ389:'SmtRes'!AQ393,"=1",SmtRes!AC389:'SmtRes'!AC393)</f>
        <v>1490.48</v>
      </c>
      <c r="CT465">
        <f>SUMIF(SmtRes!AQ389:'SmtRes'!AQ393,"=1",SmtRes!AD389:'SmtRes'!AD393)</f>
        <v>531.04</v>
      </c>
      <c r="CU465">
        <f>AG465</f>
        <v>0</v>
      </c>
      <c r="CV465">
        <f>SUMIF(SmtRes!AQ389:'SmtRes'!AQ393,"=1",SmtRes!BU389:'SmtRes'!BU393)</f>
        <v>2.58</v>
      </c>
      <c r="CW465">
        <f>SUMIF(SmtRes!AQ389:'SmtRes'!AQ393,"=1",SmtRes!BV389:'SmtRes'!BV393)</f>
        <v>1.1180000000000001</v>
      </c>
      <c r="CX465">
        <f>AJ465</f>
        <v>0</v>
      </c>
      <c r="CY465">
        <f>(((S465+R465)*AT465)/100)</f>
        <v>2049.9531999999999</v>
      </c>
      <c r="CZ465">
        <f>(((S465+R465)*AU465)/100)</f>
        <v>1091.8229000000001</v>
      </c>
      <c r="DC465" t="s">
        <v>3</v>
      </c>
      <c r="DD465" t="s">
        <v>80</v>
      </c>
      <c r="DE465" t="s">
        <v>111</v>
      </c>
      <c r="DF465" t="s">
        <v>111</v>
      </c>
      <c r="DG465" t="s">
        <v>111</v>
      </c>
      <c r="DH465" t="s">
        <v>3</v>
      </c>
      <c r="DI465" t="s">
        <v>111</v>
      </c>
      <c r="DJ465" t="s">
        <v>111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106</v>
      </c>
      <c r="DW465" t="s">
        <v>106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50673023</v>
      </c>
      <c r="EF465">
        <v>3</v>
      </c>
      <c r="EG465" t="s">
        <v>124</v>
      </c>
      <c r="EH465">
        <v>79</v>
      </c>
      <c r="EI465" t="s">
        <v>254</v>
      </c>
      <c r="EJ465">
        <v>2</v>
      </c>
      <c r="EK465">
        <v>137001</v>
      </c>
      <c r="EL465" t="s">
        <v>254</v>
      </c>
      <c r="EM465" t="s">
        <v>255</v>
      </c>
      <c r="EO465" t="s">
        <v>3</v>
      </c>
      <c r="EQ465">
        <v>1310720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3</v>
      </c>
      <c r="EX465">
        <v>1.3</v>
      </c>
      <c r="EY465">
        <v>0</v>
      </c>
      <c r="FQ465">
        <v>0</v>
      </c>
      <c r="FR465">
        <f t="shared" si="243"/>
        <v>0</v>
      </c>
      <c r="FS465">
        <v>0</v>
      </c>
      <c r="FX465">
        <v>92</v>
      </c>
      <c r="FY465">
        <v>49</v>
      </c>
      <c r="GA465" t="s">
        <v>3</v>
      </c>
      <c r="GD465">
        <v>1</v>
      </c>
      <c r="GF465">
        <v>-333459866</v>
      </c>
      <c r="GG465">
        <v>2</v>
      </c>
      <c r="GH465">
        <v>1</v>
      </c>
      <c r="GI465">
        <v>-2</v>
      </c>
      <c r="GJ465">
        <v>0</v>
      </c>
      <c r="GK465">
        <v>0</v>
      </c>
      <c r="GL465">
        <f t="shared" si="244"/>
        <v>0</v>
      </c>
      <c r="GM465">
        <f t="shared" si="245"/>
        <v>6997.84</v>
      </c>
      <c r="GN465" s="9">
        <f t="shared" si="246"/>
        <v>0</v>
      </c>
      <c r="GO465">
        <f t="shared" si="247"/>
        <v>6997.84</v>
      </c>
      <c r="GP465">
        <f t="shared" si="248"/>
        <v>0</v>
      </c>
      <c r="GR465">
        <v>0</v>
      </c>
      <c r="GS465">
        <v>3</v>
      </c>
      <c r="GT465">
        <v>0</v>
      </c>
      <c r="GU465" t="s">
        <v>3</v>
      </c>
      <c r="GV465">
        <f t="shared" si="249"/>
        <v>0</v>
      </c>
      <c r="GW465">
        <v>1</v>
      </c>
      <c r="GX465">
        <f t="shared" si="250"/>
        <v>0</v>
      </c>
      <c r="HA465">
        <v>0</v>
      </c>
      <c r="HB465">
        <v>0</v>
      </c>
      <c r="HC465">
        <f>GV465*GW465</f>
        <v>0</v>
      </c>
      <c r="HE465" t="s">
        <v>3</v>
      </c>
      <c r="HF465" t="s">
        <v>3</v>
      </c>
      <c r="HM465" t="s">
        <v>3</v>
      </c>
      <c r="HN465" t="s">
        <v>256</v>
      </c>
      <c r="HO465" t="s">
        <v>257</v>
      </c>
      <c r="HP465" t="s">
        <v>254</v>
      </c>
      <c r="HQ465" t="s">
        <v>254</v>
      </c>
      <c r="IK465">
        <v>0</v>
      </c>
    </row>
    <row r="466" spans="1:245" x14ac:dyDescent="0.25">
      <c r="A466">
        <v>18</v>
      </c>
      <c r="B466">
        <v>1</v>
      </c>
      <c r="C466">
        <v>393</v>
      </c>
      <c r="E466" t="s">
        <v>314</v>
      </c>
      <c r="F466" t="s">
        <v>131</v>
      </c>
      <c r="G466" t="s">
        <v>132</v>
      </c>
      <c r="H466" t="s">
        <v>133</v>
      </c>
      <c r="I466">
        <f>J466</f>
        <v>2</v>
      </c>
      <c r="J466">
        <v>2</v>
      </c>
      <c r="K466">
        <v>2</v>
      </c>
      <c r="O466">
        <f>ROUND(P466,2)</f>
        <v>0</v>
      </c>
      <c r="P466">
        <f>ROUND(ROUND((ROUND(SUMIF(SmtRes!AQ389:'SmtRes'!AQ393,"=1",SmtRes!CU389:'SmtRes'!CU393),2)*ROUND(0,7)),2)*I466/100,2)</f>
        <v>0</v>
      </c>
      <c r="Q466">
        <f>ROUND(CR466*I466,2)</f>
        <v>0</v>
      </c>
      <c r="R466">
        <f>ROUND(CS466*I466,2)</f>
        <v>0</v>
      </c>
      <c r="S466">
        <f>ROUND(CT466*I466,2)</f>
        <v>0</v>
      </c>
      <c r="T466">
        <f t="shared" si="236"/>
        <v>0</v>
      </c>
      <c r="U466">
        <f>ROUND(CV466*I466,7)</f>
        <v>0</v>
      </c>
      <c r="V466">
        <f>ROUND(CW466*I466,7)</f>
        <v>0</v>
      </c>
      <c r="W466">
        <f t="shared" si="237"/>
        <v>0</v>
      </c>
      <c r="X466">
        <f t="shared" si="238"/>
        <v>0</v>
      </c>
      <c r="Y466">
        <f t="shared" si="239"/>
        <v>0</v>
      </c>
      <c r="AA466">
        <v>53276774</v>
      </c>
      <c r="AB466">
        <f t="shared" si="240"/>
        <v>0</v>
      </c>
      <c r="AC466">
        <f>ROUND(((ES466*ROUND(0,7))),6)</f>
        <v>0</v>
      </c>
      <c r="AD466">
        <f>ROUND((((ET466)-(EU466))+AE466),6)</f>
        <v>0</v>
      </c>
      <c r="AE466">
        <f>ROUND((EU466),6)</f>
        <v>0</v>
      </c>
      <c r="AF466">
        <f>ROUND((EV466),6)</f>
        <v>0</v>
      </c>
      <c r="AG466">
        <f t="shared" si="241"/>
        <v>0</v>
      </c>
      <c r="AH466">
        <f>(EW466)</f>
        <v>0</v>
      </c>
      <c r="AI466">
        <f>(EX466)</f>
        <v>0</v>
      </c>
      <c r="AJ466">
        <f t="shared" si="242"/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92</v>
      </c>
      <c r="AU466">
        <v>49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2</v>
      </c>
      <c r="BJ466" t="s">
        <v>3</v>
      </c>
      <c r="BM466">
        <v>137001</v>
      </c>
      <c r="BN466">
        <v>0</v>
      </c>
      <c r="BO466" t="s">
        <v>3</v>
      </c>
      <c r="BP466">
        <v>0</v>
      </c>
      <c r="BQ466">
        <v>3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92</v>
      </c>
      <c r="CA466">
        <v>49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>0</f>
        <v>0</v>
      </c>
      <c r="CQ466">
        <f>0</f>
        <v>0</v>
      </c>
      <c r="CR466">
        <f>0</f>
        <v>0</v>
      </c>
      <c r="CS466">
        <f>0</f>
        <v>0</v>
      </c>
      <c r="CT466">
        <f>0</f>
        <v>0</v>
      </c>
      <c r="CU466">
        <f>0</f>
        <v>0</v>
      </c>
      <c r="CV466">
        <f>0</f>
        <v>0</v>
      </c>
      <c r="CW466">
        <f>0</f>
        <v>0</v>
      </c>
      <c r="CX466">
        <f>0</f>
        <v>0</v>
      </c>
      <c r="CY466">
        <f>0</f>
        <v>0</v>
      </c>
      <c r="CZ466">
        <f>0</f>
        <v>0</v>
      </c>
      <c r="DC466" t="s">
        <v>3</v>
      </c>
      <c r="DD466" t="s">
        <v>80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133</v>
      </c>
      <c r="DW466" t="s">
        <v>133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50673023</v>
      </c>
      <c r="EF466">
        <v>3</v>
      </c>
      <c r="EG466" t="s">
        <v>124</v>
      </c>
      <c r="EH466">
        <v>79</v>
      </c>
      <c r="EI466" t="s">
        <v>254</v>
      </c>
      <c r="EJ466">
        <v>2</v>
      </c>
      <c r="EK466">
        <v>137001</v>
      </c>
      <c r="EL466" t="s">
        <v>254</v>
      </c>
      <c r="EM466" t="s">
        <v>255</v>
      </c>
      <c r="EO466" t="s">
        <v>3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FQ466">
        <v>0</v>
      </c>
      <c r="FR466">
        <f t="shared" si="243"/>
        <v>0</v>
      </c>
      <c r="FS466">
        <v>0</v>
      </c>
      <c r="FX466">
        <v>92</v>
      </c>
      <c r="FY466">
        <v>49</v>
      </c>
      <c r="GA466" t="s">
        <v>3</v>
      </c>
      <c r="GD466">
        <v>1</v>
      </c>
      <c r="GF466">
        <v>274903907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244"/>
        <v>0</v>
      </c>
      <c r="GM466">
        <f t="shared" si="245"/>
        <v>0</v>
      </c>
      <c r="GN466" s="9">
        <f t="shared" si="246"/>
        <v>0</v>
      </c>
      <c r="GO466">
        <f t="shared" si="247"/>
        <v>0</v>
      </c>
      <c r="GP466">
        <f t="shared" si="248"/>
        <v>0</v>
      </c>
      <c r="GR466">
        <v>0</v>
      </c>
      <c r="GS466">
        <v>3</v>
      </c>
      <c r="GT466">
        <v>0</v>
      </c>
      <c r="GU466" t="s">
        <v>3</v>
      </c>
      <c r="GV466">
        <f t="shared" si="249"/>
        <v>0</v>
      </c>
      <c r="GW466">
        <v>1</v>
      </c>
      <c r="GX466">
        <f t="shared" si="250"/>
        <v>0</v>
      </c>
      <c r="HA466">
        <v>0</v>
      </c>
      <c r="HB466">
        <v>0</v>
      </c>
      <c r="HC466">
        <f>0</f>
        <v>0</v>
      </c>
      <c r="HE466" t="s">
        <v>3</v>
      </c>
      <c r="HF466" t="s">
        <v>3</v>
      </c>
      <c r="HM466" t="s">
        <v>3</v>
      </c>
      <c r="HN466" t="s">
        <v>256</v>
      </c>
      <c r="HO466" t="s">
        <v>257</v>
      </c>
      <c r="HP466" t="s">
        <v>254</v>
      </c>
      <c r="HQ466" t="s">
        <v>254</v>
      </c>
      <c r="IK466">
        <v>0</v>
      </c>
    </row>
    <row r="467" spans="1:245" x14ac:dyDescent="0.25">
      <c r="A467">
        <v>17</v>
      </c>
      <c r="B467">
        <v>1</v>
      </c>
      <c r="C467">
        <f>ROW(SmtRes!A398)</f>
        <v>398</v>
      </c>
      <c r="D467">
        <f>ROW(EtalonRes!A398)</f>
        <v>398</v>
      </c>
      <c r="E467" t="s">
        <v>315</v>
      </c>
      <c r="F467" t="s">
        <v>316</v>
      </c>
      <c r="G467" t="s">
        <v>317</v>
      </c>
      <c r="H467" t="s">
        <v>106</v>
      </c>
      <c r="I467">
        <v>1</v>
      </c>
      <c r="J467">
        <v>0</v>
      </c>
      <c r="K467">
        <v>1</v>
      </c>
      <c r="O467">
        <f>ROUND(CP467,2)</f>
        <v>4772.3999999999996</v>
      </c>
      <c r="P467">
        <f>SUMIF(SmtRes!AQ394:'SmtRes'!AQ398,"=1",SmtRes!DF394:'SmtRes'!DF398)</f>
        <v>0</v>
      </c>
      <c r="Q467">
        <f>SUMIF(SmtRes!AQ394:'SmtRes'!AQ398,"=1",SmtRes!DG394:'SmtRes'!DG398)</f>
        <v>1867.9699999999998</v>
      </c>
      <c r="R467">
        <f>SUMIF(SmtRes!AQ394:'SmtRes'!AQ398,"=1",SmtRes!DH394:'SmtRes'!DH398)</f>
        <v>986.31</v>
      </c>
      <c r="S467">
        <f>SUMIF(SmtRes!AQ394:'SmtRes'!AQ398,"=1",SmtRes!DI394:'SmtRes'!DI398)</f>
        <v>1918.12</v>
      </c>
      <c r="T467">
        <f t="shared" si="236"/>
        <v>0</v>
      </c>
      <c r="U467">
        <f>SUMIF(SmtRes!AQ394:'SmtRes'!AQ398,"=1",SmtRes!CV394:'SmtRes'!CV398)</f>
        <v>3.6120000000000001</v>
      </c>
      <c r="V467">
        <f>SUMIF(SmtRes!AQ394:'SmtRes'!AQ398,"=1",SmtRes!CW394:'SmtRes'!CW398)</f>
        <v>1.29</v>
      </c>
      <c r="W467">
        <f t="shared" si="237"/>
        <v>0</v>
      </c>
      <c r="X467">
        <f t="shared" si="238"/>
        <v>2672.08</v>
      </c>
      <c r="Y467">
        <f t="shared" si="239"/>
        <v>1423.17</v>
      </c>
      <c r="AA467">
        <v>53276774</v>
      </c>
      <c r="AB467">
        <f t="shared" si="240"/>
        <v>3786.09238</v>
      </c>
      <c r="AC467">
        <f>ROUND((0),6)</f>
        <v>0</v>
      </c>
      <c r="AD467">
        <f>ROUND((((SUM(SmtRes!BR394:'SmtRes'!BR398))-(SUM(SmtRes!BS394:'SmtRes'!BS398)))+AE467),6)</f>
        <v>1867.9758999999999</v>
      </c>
      <c r="AE467">
        <f>ROUND((SUM(SmtRes!BS394:'SmtRes'!BS398)),6)</f>
        <v>986.3039</v>
      </c>
      <c r="AF467">
        <f>ROUND((SUM(SmtRes!BT394:'SmtRes'!BT398)),6)</f>
        <v>1918.1164799999999</v>
      </c>
      <c r="AG467">
        <f t="shared" si="241"/>
        <v>0</v>
      </c>
      <c r="AH467">
        <f>(SUM(SmtRes!BU394:'SmtRes'!BU398))</f>
        <v>3.6120000000000001</v>
      </c>
      <c r="AI467">
        <f>(SUM(SmtRes!BV394:'SmtRes'!BV398))</f>
        <v>1.29</v>
      </c>
      <c r="AJ467">
        <f t="shared" si="242"/>
        <v>0</v>
      </c>
      <c r="AK467">
        <v>5549.2979999999998</v>
      </c>
      <c r="AL467">
        <v>0</v>
      </c>
      <c r="AM467">
        <v>2172.0650000000001</v>
      </c>
      <c r="AN467">
        <v>1146.865</v>
      </c>
      <c r="AO467">
        <v>2230.3679999999999</v>
      </c>
      <c r="AP467">
        <v>0</v>
      </c>
      <c r="AQ467">
        <v>4.2</v>
      </c>
      <c r="AR467">
        <v>1.5</v>
      </c>
      <c r="AS467">
        <v>0</v>
      </c>
      <c r="AT467">
        <v>92</v>
      </c>
      <c r="AU467">
        <v>49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2</v>
      </c>
      <c r="BJ467" t="s">
        <v>318</v>
      </c>
      <c r="BM467">
        <v>137001</v>
      </c>
      <c r="BN467">
        <v>0</v>
      </c>
      <c r="BO467" t="s">
        <v>3</v>
      </c>
      <c r="BP467">
        <v>0</v>
      </c>
      <c r="BQ467">
        <v>3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92</v>
      </c>
      <c r="CA467">
        <v>49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>(P467+Q467+S467+R467)</f>
        <v>4772.3999999999996</v>
      </c>
      <c r="CQ467">
        <f>SUMIF(SmtRes!AQ394:'SmtRes'!AQ398,"=1",SmtRes!AA394:'SmtRes'!AA398)</f>
        <v>0</v>
      </c>
      <c r="CR467">
        <f>SUMIF(SmtRes!AQ394:'SmtRes'!AQ398,"=1",SmtRes!AB394:'SmtRes'!AB398)</f>
        <v>2792.01</v>
      </c>
      <c r="CS467">
        <f>SUMIF(SmtRes!AQ394:'SmtRes'!AQ398,"=1",SmtRes!AC394:'SmtRes'!AC398)</f>
        <v>1490.48</v>
      </c>
      <c r="CT467">
        <f>SUMIF(SmtRes!AQ394:'SmtRes'!AQ398,"=1",SmtRes!AD394:'SmtRes'!AD398)</f>
        <v>531.04</v>
      </c>
      <c r="CU467">
        <f>AG467</f>
        <v>0</v>
      </c>
      <c r="CV467">
        <f>SUMIF(SmtRes!AQ394:'SmtRes'!AQ398,"=1",SmtRes!BU394:'SmtRes'!BU398)</f>
        <v>3.6120000000000001</v>
      </c>
      <c r="CW467">
        <f>SUMIF(SmtRes!AQ394:'SmtRes'!AQ398,"=1",SmtRes!BV394:'SmtRes'!BV398)</f>
        <v>1.29</v>
      </c>
      <c r="CX467">
        <f>AJ467</f>
        <v>0</v>
      </c>
      <c r="CY467">
        <f>(((S467+R467)*AT467)/100)</f>
        <v>2672.0756000000001</v>
      </c>
      <c r="CZ467">
        <f>(((S467+R467)*AU467)/100)</f>
        <v>1423.1706999999997</v>
      </c>
      <c r="DC467" t="s">
        <v>3</v>
      </c>
      <c r="DD467" t="s">
        <v>80</v>
      </c>
      <c r="DE467" t="s">
        <v>111</v>
      </c>
      <c r="DF467" t="s">
        <v>111</v>
      </c>
      <c r="DG467" t="s">
        <v>111</v>
      </c>
      <c r="DH467" t="s">
        <v>3</v>
      </c>
      <c r="DI467" t="s">
        <v>111</v>
      </c>
      <c r="DJ467" t="s">
        <v>111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106</v>
      </c>
      <c r="DW467" t="s">
        <v>106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50673023</v>
      </c>
      <c r="EF467">
        <v>3</v>
      </c>
      <c r="EG467" t="s">
        <v>124</v>
      </c>
      <c r="EH467">
        <v>79</v>
      </c>
      <c r="EI467" t="s">
        <v>254</v>
      </c>
      <c r="EJ467">
        <v>2</v>
      </c>
      <c r="EK467">
        <v>137001</v>
      </c>
      <c r="EL467" t="s">
        <v>254</v>
      </c>
      <c r="EM467" t="s">
        <v>255</v>
      </c>
      <c r="EO467" t="s">
        <v>3</v>
      </c>
      <c r="EQ467">
        <v>1310720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4.2</v>
      </c>
      <c r="EX467">
        <v>1.5</v>
      </c>
      <c r="EY467">
        <v>0</v>
      </c>
      <c r="FQ467">
        <v>0</v>
      </c>
      <c r="FR467">
        <f t="shared" si="243"/>
        <v>0</v>
      </c>
      <c r="FS467">
        <v>0</v>
      </c>
      <c r="FX467">
        <v>92</v>
      </c>
      <c r="FY467">
        <v>49</v>
      </c>
      <c r="GA467" t="s">
        <v>3</v>
      </c>
      <c r="GD467">
        <v>1</v>
      </c>
      <c r="GF467">
        <v>-909949475</v>
      </c>
      <c r="GG467">
        <v>2</v>
      </c>
      <c r="GH467">
        <v>1</v>
      </c>
      <c r="GI467">
        <v>-2</v>
      </c>
      <c r="GJ467">
        <v>0</v>
      </c>
      <c r="GK467">
        <v>0</v>
      </c>
      <c r="GL467">
        <f t="shared" si="244"/>
        <v>0</v>
      </c>
      <c r="GM467">
        <f t="shared" si="245"/>
        <v>8867.65</v>
      </c>
      <c r="GN467" s="9">
        <f t="shared" si="246"/>
        <v>0</v>
      </c>
      <c r="GO467">
        <f t="shared" si="247"/>
        <v>8867.65</v>
      </c>
      <c r="GP467">
        <f t="shared" si="248"/>
        <v>0</v>
      </c>
      <c r="GR467">
        <v>0</v>
      </c>
      <c r="GS467">
        <v>3</v>
      </c>
      <c r="GT467">
        <v>0</v>
      </c>
      <c r="GU467" t="s">
        <v>3</v>
      </c>
      <c r="GV467">
        <f t="shared" si="249"/>
        <v>0</v>
      </c>
      <c r="GW467">
        <v>1</v>
      </c>
      <c r="GX467">
        <f t="shared" si="250"/>
        <v>0</v>
      </c>
      <c r="HA467">
        <v>0</v>
      </c>
      <c r="HB467">
        <v>0</v>
      </c>
      <c r="HC467">
        <f>GV467*GW467</f>
        <v>0</v>
      </c>
      <c r="HE467" t="s">
        <v>3</v>
      </c>
      <c r="HF467" t="s">
        <v>3</v>
      </c>
      <c r="HM467" t="s">
        <v>3</v>
      </c>
      <c r="HN467" t="s">
        <v>256</v>
      </c>
      <c r="HO467" t="s">
        <v>257</v>
      </c>
      <c r="HP467" t="s">
        <v>254</v>
      </c>
      <c r="HQ467" t="s">
        <v>254</v>
      </c>
      <c r="IK467">
        <v>0</v>
      </c>
    </row>
    <row r="468" spans="1:245" x14ac:dyDescent="0.25">
      <c r="A468">
        <v>18</v>
      </c>
      <c r="B468">
        <v>1</v>
      </c>
      <c r="C468">
        <v>398</v>
      </c>
      <c r="E468" t="s">
        <v>319</v>
      </c>
      <c r="F468" t="s">
        <v>131</v>
      </c>
      <c r="G468" t="s">
        <v>132</v>
      </c>
      <c r="H468" t="s">
        <v>133</v>
      </c>
      <c r="I468">
        <f>J468</f>
        <v>2</v>
      </c>
      <c r="J468">
        <v>2</v>
      </c>
      <c r="K468">
        <v>2</v>
      </c>
      <c r="O468">
        <f>ROUND(P468,2)</f>
        <v>0</v>
      </c>
      <c r="P468">
        <f>ROUND(ROUND((ROUND(SUMIF(SmtRes!AQ394:'SmtRes'!AQ398,"=1",SmtRes!CU394:'SmtRes'!CU398),2)*ROUND(0,7)),2)*I468/100,2)</f>
        <v>0</v>
      </c>
      <c r="Q468">
        <f>ROUND(CR468*I468,2)</f>
        <v>0</v>
      </c>
      <c r="R468">
        <f>ROUND(CS468*I468,2)</f>
        <v>0</v>
      </c>
      <c r="S468">
        <f>ROUND(CT468*I468,2)</f>
        <v>0</v>
      </c>
      <c r="T468">
        <f t="shared" si="236"/>
        <v>0</v>
      </c>
      <c r="U468">
        <f>ROUND(CV468*I468,7)</f>
        <v>0</v>
      </c>
      <c r="V468">
        <f>ROUND(CW468*I468,7)</f>
        <v>0</v>
      </c>
      <c r="W468">
        <f t="shared" si="237"/>
        <v>0</v>
      </c>
      <c r="X468">
        <f t="shared" si="238"/>
        <v>0</v>
      </c>
      <c r="Y468">
        <f t="shared" si="239"/>
        <v>0</v>
      </c>
      <c r="AA468">
        <v>53276774</v>
      </c>
      <c r="AB468">
        <f t="shared" si="240"/>
        <v>0</v>
      </c>
      <c r="AC468">
        <f>ROUND(((ES468*ROUND(0,7))),6)</f>
        <v>0</v>
      </c>
      <c r="AD468">
        <f>ROUND((((ET468)-(EU468))+AE468),6)</f>
        <v>0</v>
      </c>
      <c r="AE468">
        <f>ROUND((EU468),6)</f>
        <v>0</v>
      </c>
      <c r="AF468">
        <f>ROUND((EV468),6)</f>
        <v>0</v>
      </c>
      <c r="AG468">
        <f t="shared" si="241"/>
        <v>0</v>
      </c>
      <c r="AH468">
        <f>(EW468)</f>
        <v>0</v>
      </c>
      <c r="AI468">
        <f>(EX468)</f>
        <v>0</v>
      </c>
      <c r="AJ468">
        <f t="shared" si="242"/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92</v>
      </c>
      <c r="AU468">
        <v>49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2</v>
      </c>
      <c r="BJ468" t="s">
        <v>3</v>
      </c>
      <c r="BM468">
        <v>137001</v>
      </c>
      <c r="BN468">
        <v>0</v>
      </c>
      <c r="BO468" t="s">
        <v>3</v>
      </c>
      <c r="BP468">
        <v>0</v>
      </c>
      <c r="BQ468">
        <v>3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92</v>
      </c>
      <c r="CA468">
        <v>49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>0</f>
        <v>0</v>
      </c>
      <c r="CQ468">
        <f>0</f>
        <v>0</v>
      </c>
      <c r="CR468">
        <f>0</f>
        <v>0</v>
      </c>
      <c r="CS468">
        <f>0</f>
        <v>0</v>
      </c>
      <c r="CT468">
        <f>0</f>
        <v>0</v>
      </c>
      <c r="CU468">
        <f>0</f>
        <v>0</v>
      </c>
      <c r="CV468">
        <f>0</f>
        <v>0</v>
      </c>
      <c r="CW468">
        <f>0</f>
        <v>0</v>
      </c>
      <c r="CX468">
        <f>0</f>
        <v>0</v>
      </c>
      <c r="CY468">
        <f>0</f>
        <v>0</v>
      </c>
      <c r="CZ468">
        <f>0</f>
        <v>0</v>
      </c>
      <c r="DC468" t="s">
        <v>3</v>
      </c>
      <c r="DD468" t="s">
        <v>80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133</v>
      </c>
      <c r="DW468" t="s">
        <v>133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50673023</v>
      </c>
      <c r="EF468">
        <v>3</v>
      </c>
      <c r="EG468" t="s">
        <v>124</v>
      </c>
      <c r="EH468">
        <v>79</v>
      </c>
      <c r="EI468" t="s">
        <v>254</v>
      </c>
      <c r="EJ468">
        <v>2</v>
      </c>
      <c r="EK468">
        <v>137001</v>
      </c>
      <c r="EL468" t="s">
        <v>254</v>
      </c>
      <c r="EM468" t="s">
        <v>255</v>
      </c>
      <c r="EO468" t="s">
        <v>3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FQ468">
        <v>0</v>
      </c>
      <c r="FR468">
        <f t="shared" si="243"/>
        <v>0</v>
      </c>
      <c r="FS468">
        <v>0</v>
      </c>
      <c r="FX468">
        <v>92</v>
      </c>
      <c r="FY468">
        <v>49</v>
      </c>
      <c r="GA468" t="s">
        <v>3</v>
      </c>
      <c r="GD468">
        <v>1</v>
      </c>
      <c r="GF468">
        <v>274903907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si="244"/>
        <v>0</v>
      </c>
      <c r="GM468">
        <f t="shared" si="245"/>
        <v>0</v>
      </c>
      <c r="GN468" s="9">
        <f t="shared" si="246"/>
        <v>0</v>
      </c>
      <c r="GO468">
        <f t="shared" si="247"/>
        <v>0</v>
      </c>
      <c r="GP468">
        <f t="shared" si="248"/>
        <v>0</v>
      </c>
      <c r="GR468">
        <v>0</v>
      </c>
      <c r="GS468">
        <v>3</v>
      </c>
      <c r="GT468">
        <v>0</v>
      </c>
      <c r="GU468" t="s">
        <v>3</v>
      </c>
      <c r="GV468">
        <f t="shared" si="249"/>
        <v>0</v>
      </c>
      <c r="GW468">
        <v>1</v>
      </c>
      <c r="GX468">
        <f t="shared" si="250"/>
        <v>0</v>
      </c>
      <c r="HA468">
        <v>0</v>
      </c>
      <c r="HB468">
        <v>0</v>
      </c>
      <c r="HC468">
        <f>0</f>
        <v>0</v>
      </c>
      <c r="HE468" t="s">
        <v>3</v>
      </c>
      <c r="HF468" t="s">
        <v>3</v>
      </c>
      <c r="HM468" t="s">
        <v>3</v>
      </c>
      <c r="HN468" t="s">
        <v>256</v>
      </c>
      <c r="HO468" t="s">
        <v>257</v>
      </c>
      <c r="HP468" t="s">
        <v>254</v>
      </c>
      <c r="HQ468" t="s">
        <v>254</v>
      </c>
      <c r="IK468">
        <v>0</v>
      </c>
    </row>
    <row r="469" spans="1:245" x14ac:dyDescent="0.25">
      <c r="A469">
        <v>17</v>
      </c>
      <c r="B469">
        <v>1</v>
      </c>
      <c r="C469">
        <f>ROW(SmtRes!A403)</f>
        <v>403</v>
      </c>
      <c r="D469">
        <f>ROW(EtalonRes!A403)</f>
        <v>403</v>
      </c>
      <c r="E469" t="s">
        <v>320</v>
      </c>
      <c r="F469" t="s">
        <v>321</v>
      </c>
      <c r="G469" t="s">
        <v>322</v>
      </c>
      <c r="H469" t="s">
        <v>106</v>
      </c>
      <c r="I469">
        <v>1</v>
      </c>
      <c r="J469">
        <v>0</v>
      </c>
      <c r="K469">
        <v>1</v>
      </c>
      <c r="O469">
        <f>ROUND(CP469,2)</f>
        <v>5366.1</v>
      </c>
      <c r="P469">
        <f>SUMIF(SmtRes!AQ399:'SmtRes'!AQ403,"=1",SmtRes!DF399:'SmtRes'!DF403)</f>
        <v>0</v>
      </c>
      <c r="Q469">
        <f>SUMIF(SmtRes!AQ399:'SmtRes'!AQ403,"=1",SmtRes!DG399:'SmtRes'!DG403)</f>
        <v>1867.9699999999998</v>
      </c>
      <c r="R469">
        <f>SUMIF(SmtRes!AQ399:'SmtRes'!AQ403,"=1",SmtRes!DH399:'SmtRes'!DH403)</f>
        <v>986.31</v>
      </c>
      <c r="S469">
        <f>SUMIF(SmtRes!AQ399:'SmtRes'!AQ403,"=1",SmtRes!DI399:'SmtRes'!DI403)</f>
        <v>2511.8200000000002</v>
      </c>
      <c r="T469">
        <f t="shared" si="236"/>
        <v>0</v>
      </c>
      <c r="U469">
        <f>SUMIF(SmtRes!AQ399:'SmtRes'!AQ403,"=1",SmtRes!CV399:'SmtRes'!CV403)</f>
        <v>4.7300000000000004</v>
      </c>
      <c r="V469">
        <f>SUMIF(SmtRes!AQ399:'SmtRes'!AQ403,"=1",SmtRes!CW399:'SmtRes'!CW403)</f>
        <v>1.29</v>
      </c>
      <c r="W469">
        <f t="shared" si="237"/>
        <v>0</v>
      </c>
      <c r="X469">
        <f t="shared" si="238"/>
        <v>3218.28</v>
      </c>
      <c r="Y469">
        <f t="shared" si="239"/>
        <v>1714.08</v>
      </c>
      <c r="AA469">
        <v>53276774</v>
      </c>
      <c r="AB469">
        <f t="shared" si="240"/>
        <v>4379.7951000000003</v>
      </c>
      <c r="AC469">
        <f>ROUND((0),6)</f>
        <v>0</v>
      </c>
      <c r="AD469">
        <f>ROUND((((SUM(SmtRes!BR399:'SmtRes'!BR403))-(SUM(SmtRes!BS399:'SmtRes'!BS403)))+AE469),6)</f>
        <v>1867.9758999999999</v>
      </c>
      <c r="AE469">
        <f>ROUND((SUM(SmtRes!BS399:'SmtRes'!BS403)),6)</f>
        <v>986.3039</v>
      </c>
      <c r="AF469">
        <f>ROUND((SUM(SmtRes!BT399:'SmtRes'!BT403)),6)</f>
        <v>2511.8191999999999</v>
      </c>
      <c r="AG469">
        <f t="shared" si="241"/>
        <v>0</v>
      </c>
      <c r="AH469">
        <f>(SUM(SmtRes!BU399:'SmtRes'!BU403))</f>
        <v>4.7299999999999995</v>
      </c>
      <c r="AI469">
        <f>(SUM(SmtRes!BV399:'SmtRes'!BV403))</f>
        <v>1.29</v>
      </c>
      <c r="AJ469">
        <f t="shared" si="242"/>
        <v>0</v>
      </c>
      <c r="AK469">
        <v>6239.65</v>
      </c>
      <c r="AL469">
        <v>0</v>
      </c>
      <c r="AM469">
        <v>2172.0650000000001</v>
      </c>
      <c r="AN469">
        <v>1146.865</v>
      </c>
      <c r="AO469">
        <v>2920.72</v>
      </c>
      <c r="AP469">
        <v>0</v>
      </c>
      <c r="AQ469">
        <v>5.5</v>
      </c>
      <c r="AR469">
        <v>1.5</v>
      </c>
      <c r="AS469">
        <v>0</v>
      </c>
      <c r="AT469">
        <v>92</v>
      </c>
      <c r="AU469">
        <v>49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2</v>
      </c>
      <c r="BJ469" t="s">
        <v>323</v>
      </c>
      <c r="BM469">
        <v>137001</v>
      </c>
      <c r="BN469">
        <v>0</v>
      </c>
      <c r="BO469" t="s">
        <v>3</v>
      </c>
      <c r="BP469">
        <v>0</v>
      </c>
      <c r="BQ469">
        <v>3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92</v>
      </c>
      <c r="CA469">
        <v>49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>(P469+Q469+S469+R469)</f>
        <v>5366.1</v>
      </c>
      <c r="CQ469">
        <f>SUMIF(SmtRes!AQ399:'SmtRes'!AQ403,"=1",SmtRes!AA399:'SmtRes'!AA403)</f>
        <v>0</v>
      </c>
      <c r="CR469">
        <f>SUMIF(SmtRes!AQ399:'SmtRes'!AQ403,"=1",SmtRes!AB399:'SmtRes'!AB403)</f>
        <v>2792.01</v>
      </c>
      <c r="CS469">
        <f>SUMIF(SmtRes!AQ399:'SmtRes'!AQ403,"=1",SmtRes!AC399:'SmtRes'!AC403)</f>
        <v>1490.48</v>
      </c>
      <c r="CT469">
        <f>SUMIF(SmtRes!AQ399:'SmtRes'!AQ403,"=1",SmtRes!AD399:'SmtRes'!AD403)</f>
        <v>531.04</v>
      </c>
      <c r="CU469">
        <f>AG469</f>
        <v>0</v>
      </c>
      <c r="CV469">
        <f>SUMIF(SmtRes!AQ399:'SmtRes'!AQ403,"=1",SmtRes!BU399:'SmtRes'!BU403)</f>
        <v>4.7299999999999995</v>
      </c>
      <c r="CW469">
        <f>SUMIF(SmtRes!AQ399:'SmtRes'!AQ403,"=1",SmtRes!BV399:'SmtRes'!BV403)</f>
        <v>1.29</v>
      </c>
      <c r="CX469">
        <f>AJ469</f>
        <v>0</v>
      </c>
      <c r="CY469">
        <f>(((S469+R469)*AT469)/100)</f>
        <v>3218.2796000000003</v>
      </c>
      <c r="CZ469">
        <f>(((S469+R469)*AU469)/100)</f>
        <v>1714.0836999999999</v>
      </c>
      <c r="DC469" t="s">
        <v>3</v>
      </c>
      <c r="DD469" t="s">
        <v>80</v>
      </c>
      <c r="DE469" t="s">
        <v>111</v>
      </c>
      <c r="DF469" t="s">
        <v>111</v>
      </c>
      <c r="DG469" t="s">
        <v>111</v>
      </c>
      <c r="DH469" t="s">
        <v>3</v>
      </c>
      <c r="DI469" t="s">
        <v>111</v>
      </c>
      <c r="DJ469" t="s">
        <v>111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106</v>
      </c>
      <c r="DW469" t="s">
        <v>106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50673023</v>
      </c>
      <c r="EF469">
        <v>3</v>
      </c>
      <c r="EG469" t="s">
        <v>124</v>
      </c>
      <c r="EH469">
        <v>79</v>
      </c>
      <c r="EI469" t="s">
        <v>254</v>
      </c>
      <c r="EJ469">
        <v>2</v>
      </c>
      <c r="EK469">
        <v>137001</v>
      </c>
      <c r="EL469" t="s">
        <v>254</v>
      </c>
      <c r="EM469" t="s">
        <v>255</v>
      </c>
      <c r="EO469" t="s">
        <v>3</v>
      </c>
      <c r="EQ469">
        <v>1310720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5.5</v>
      </c>
      <c r="EX469">
        <v>1.5</v>
      </c>
      <c r="EY469">
        <v>0</v>
      </c>
      <c r="FQ469">
        <v>0</v>
      </c>
      <c r="FR469">
        <f t="shared" si="243"/>
        <v>0</v>
      </c>
      <c r="FS469">
        <v>0</v>
      </c>
      <c r="FX469">
        <v>92</v>
      </c>
      <c r="FY469">
        <v>49</v>
      </c>
      <c r="GA469" t="s">
        <v>3</v>
      </c>
      <c r="GD469">
        <v>1</v>
      </c>
      <c r="GF469">
        <v>-1707944966</v>
      </c>
      <c r="GG469">
        <v>2</v>
      </c>
      <c r="GH469">
        <v>1</v>
      </c>
      <c r="GI469">
        <v>-2</v>
      </c>
      <c r="GJ469">
        <v>0</v>
      </c>
      <c r="GK469">
        <v>0</v>
      </c>
      <c r="GL469">
        <f t="shared" si="244"/>
        <v>0</v>
      </c>
      <c r="GM469">
        <f t="shared" si="245"/>
        <v>10298.459999999999</v>
      </c>
      <c r="GN469" s="9">
        <f t="shared" si="246"/>
        <v>0</v>
      </c>
      <c r="GO469">
        <f t="shared" si="247"/>
        <v>10298.459999999999</v>
      </c>
      <c r="GP469">
        <f t="shared" si="248"/>
        <v>0</v>
      </c>
      <c r="GR469">
        <v>0</v>
      </c>
      <c r="GS469">
        <v>3</v>
      </c>
      <c r="GT469">
        <v>0</v>
      </c>
      <c r="GU469" t="s">
        <v>3</v>
      </c>
      <c r="GV469">
        <f t="shared" si="249"/>
        <v>0</v>
      </c>
      <c r="GW469">
        <v>1</v>
      </c>
      <c r="GX469">
        <f t="shared" si="250"/>
        <v>0</v>
      </c>
      <c r="HA469">
        <v>0</v>
      </c>
      <c r="HB469">
        <v>0</v>
      </c>
      <c r="HC469">
        <f>GV469*GW469</f>
        <v>0</v>
      </c>
      <c r="HE469" t="s">
        <v>3</v>
      </c>
      <c r="HF469" t="s">
        <v>3</v>
      </c>
      <c r="HM469" t="s">
        <v>3</v>
      </c>
      <c r="HN469" t="s">
        <v>256</v>
      </c>
      <c r="HO469" t="s">
        <v>257</v>
      </c>
      <c r="HP469" t="s">
        <v>254</v>
      </c>
      <c r="HQ469" t="s">
        <v>254</v>
      </c>
      <c r="IK469">
        <v>0</v>
      </c>
    </row>
    <row r="470" spans="1:245" x14ac:dyDescent="0.25">
      <c r="A470">
        <v>18</v>
      </c>
      <c r="B470">
        <v>1</v>
      </c>
      <c r="C470">
        <v>403</v>
      </c>
      <c r="E470" t="s">
        <v>324</v>
      </c>
      <c r="F470" t="s">
        <v>131</v>
      </c>
      <c r="G470" t="s">
        <v>132</v>
      </c>
      <c r="H470" t="s">
        <v>133</v>
      </c>
      <c r="I470">
        <f>J470</f>
        <v>2</v>
      </c>
      <c r="J470">
        <v>2</v>
      </c>
      <c r="K470">
        <v>2</v>
      </c>
      <c r="O470">
        <f>ROUND(P470,2)</f>
        <v>0</v>
      </c>
      <c r="P470">
        <f>ROUND(ROUND((ROUND(SUMIF(SmtRes!AQ399:'SmtRes'!AQ403,"=1",SmtRes!CU399:'SmtRes'!CU403),2)*ROUND(0,7)),2)*I470/100,2)</f>
        <v>0</v>
      </c>
      <c r="Q470">
        <f>ROUND(CR470*I470,2)</f>
        <v>0</v>
      </c>
      <c r="R470">
        <f>ROUND(CS470*I470,2)</f>
        <v>0</v>
      </c>
      <c r="S470">
        <f>ROUND(CT470*I470,2)</f>
        <v>0</v>
      </c>
      <c r="T470">
        <f t="shared" si="236"/>
        <v>0</v>
      </c>
      <c r="U470">
        <f>ROUND(CV470*I470,7)</f>
        <v>0</v>
      </c>
      <c r="V470">
        <f>ROUND(CW470*I470,7)</f>
        <v>0</v>
      </c>
      <c r="W470">
        <f t="shared" si="237"/>
        <v>0</v>
      </c>
      <c r="X470">
        <f t="shared" si="238"/>
        <v>0</v>
      </c>
      <c r="Y470">
        <f t="shared" si="239"/>
        <v>0</v>
      </c>
      <c r="AA470">
        <v>53276774</v>
      </c>
      <c r="AB470">
        <f t="shared" si="240"/>
        <v>0</v>
      </c>
      <c r="AC470">
        <f>ROUND(((ES470*ROUND(0,7))),6)</f>
        <v>0</v>
      </c>
      <c r="AD470">
        <f>ROUND((((ET470)-(EU470))+AE470),6)</f>
        <v>0</v>
      </c>
      <c r="AE470">
        <f>ROUND((EU470),6)</f>
        <v>0</v>
      </c>
      <c r="AF470">
        <f>ROUND((EV470),6)</f>
        <v>0</v>
      </c>
      <c r="AG470">
        <f t="shared" si="241"/>
        <v>0</v>
      </c>
      <c r="AH470">
        <f>(EW470)</f>
        <v>0</v>
      </c>
      <c r="AI470">
        <f>(EX470)</f>
        <v>0</v>
      </c>
      <c r="AJ470">
        <f t="shared" si="242"/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92</v>
      </c>
      <c r="AU470">
        <v>49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2</v>
      </c>
      <c r="BJ470" t="s">
        <v>3</v>
      </c>
      <c r="BM470">
        <v>137001</v>
      </c>
      <c r="BN470">
        <v>0</v>
      </c>
      <c r="BO470" t="s">
        <v>3</v>
      </c>
      <c r="BP470">
        <v>0</v>
      </c>
      <c r="BQ470">
        <v>3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92</v>
      </c>
      <c r="CA470">
        <v>49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>0</f>
        <v>0</v>
      </c>
      <c r="CQ470">
        <f>0</f>
        <v>0</v>
      </c>
      <c r="CR470">
        <f>0</f>
        <v>0</v>
      </c>
      <c r="CS470">
        <f>0</f>
        <v>0</v>
      </c>
      <c r="CT470">
        <f>0</f>
        <v>0</v>
      </c>
      <c r="CU470">
        <f>0</f>
        <v>0</v>
      </c>
      <c r="CV470">
        <f>0</f>
        <v>0</v>
      </c>
      <c r="CW470">
        <f>0</f>
        <v>0</v>
      </c>
      <c r="CX470">
        <f>0</f>
        <v>0</v>
      </c>
      <c r="CY470">
        <f>0</f>
        <v>0</v>
      </c>
      <c r="CZ470">
        <f>0</f>
        <v>0</v>
      </c>
      <c r="DC470" t="s">
        <v>3</v>
      </c>
      <c r="DD470" t="s">
        <v>80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133</v>
      </c>
      <c r="DW470" t="s">
        <v>133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50673023</v>
      </c>
      <c r="EF470">
        <v>3</v>
      </c>
      <c r="EG470" t="s">
        <v>124</v>
      </c>
      <c r="EH470">
        <v>79</v>
      </c>
      <c r="EI470" t="s">
        <v>254</v>
      </c>
      <c r="EJ470">
        <v>2</v>
      </c>
      <c r="EK470">
        <v>137001</v>
      </c>
      <c r="EL470" t="s">
        <v>254</v>
      </c>
      <c r="EM470" t="s">
        <v>255</v>
      </c>
      <c r="EO470" t="s">
        <v>3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f t="shared" si="243"/>
        <v>0</v>
      </c>
      <c r="FS470">
        <v>0</v>
      </c>
      <c r="FX470">
        <v>92</v>
      </c>
      <c r="FY470">
        <v>49</v>
      </c>
      <c r="GA470" t="s">
        <v>3</v>
      </c>
      <c r="GD470">
        <v>1</v>
      </c>
      <c r="GF470">
        <v>274903907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t="shared" si="244"/>
        <v>0</v>
      </c>
      <c r="GM470">
        <f t="shared" si="245"/>
        <v>0</v>
      </c>
      <c r="GN470" s="9">
        <f t="shared" si="246"/>
        <v>0</v>
      </c>
      <c r="GO470">
        <f t="shared" si="247"/>
        <v>0</v>
      </c>
      <c r="GP470">
        <f t="shared" si="248"/>
        <v>0</v>
      </c>
      <c r="GR470">
        <v>0</v>
      </c>
      <c r="GS470">
        <v>3</v>
      </c>
      <c r="GT470">
        <v>0</v>
      </c>
      <c r="GU470" t="s">
        <v>3</v>
      </c>
      <c r="GV470">
        <f t="shared" si="249"/>
        <v>0</v>
      </c>
      <c r="GW470">
        <v>1</v>
      </c>
      <c r="GX470">
        <f t="shared" si="250"/>
        <v>0</v>
      </c>
      <c r="HA470">
        <v>0</v>
      </c>
      <c r="HB470">
        <v>0</v>
      </c>
      <c r="HC470">
        <f>0</f>
        <v>0</v>
      </c>
      <c r="HE470" t="s">
        <v>3</v>
      </c>
      <c r="HF470" t="s">
        <v>3</v>
      </c>
      <c r="HM470" t="s">
        <v>3</v>
      </c>
      <c r="HN470" t="s">
        <v>256</v>
      </c>
      <c r="HO470" t="s">
        <v>257</v>
      </c>
      <c r="HP470" t="s">
        <v>254</v>
      </c>
      <c r="HQ470" t="s">
        <v>254</v>
      </c>
      <c r="IK470">
        <v>0</v>
      </c>
    </row>
    <row r="471" spans="1:245" x14ac:dyDescent="0.25">
      <c r="A471">
        <v>17</v>
      </c>
      <c r="B471">
        <v>1</v>
      </c>
      <c r="C471">
        <f>ROW(SmtRes!A408)</f>
        <v>408</v>
      </c>
      <c r="D471">
        <f>ROW(EtalonRes!A408)</f>
        <v>408</v>
      </c>
      <c r="E471" t="s">
        <v>325</v>
      </c>
      <c r="F471" t="s">
        <v>326</v>
      </c>
      <c r="G471" t="s">
        <v>327</v>
      </c>
      <c r="H471" t="s">
        <v>106</v>
      </c>
      <c r="I471">
        <v>1</v>
      </c>
      <c r="J471">
        <v>0</v>
      </c>
      <c r="K471">
        <v>1</v>
      </c>
      <c r="O471">
        <f>ROUND(CP471,2)</f>
        <v>8003.84</v>
      </c>
      <c r="P471">
        <f>SUMIF(SmtRes!AQ404:'SmtRes'!AQ408,"=1",SmtRes!DF404:'SmtRes'!DF408)</f>
        <v>0</v>
      </c>
      <c r="Q471">
        <f>SUMIF(SmtRes!AQ404:'SmtRes'!AQ408,"=1",SmtRes!DG404:'SmtRes'!DG408)</f>
        <v>3202.0299999999997</v>
      </c>
      <c r="R471">
        <f>SUMIF(SmtRes!AQ404:'SmtRes'!AQ408,"=1",SmtRes!DH404:'SmtRes'!DH408)</f>
        <v>1696.29</v>
      </c>
      <c r="S471">
        <f>SUMIF(SmtRes!AQ404:'SmtRes'!AQ408,"=1",SmtRes!DI404:'SmtRes'!DI408)</f>
        <v>3105.52</v>
      </c>
      <c r="T471">
        <f t="shared" si="236"/>
        <v>0</v>
      </c>
      <c r="U471">
        <f>SUMIF(SmtRes!AQ404:'SmtRes'!AQ408,"=1",SmtRes!CV404:'SmtRes'!CV408)</f>
        <v>5.8479999999999999</v>
      </c>
      <c r="V471">
        <f>SUMIF(SmtRes!AQ404:'SmtRes'!AQ408,"=1",SmtRes!CW404:'SmtRes'!CW408)</f>
        <v>2.2359999999999998</v>
      </c>
      <c r="W471">
        <f t="shared" si="237"/>
        <v>0</v>
      </c>
      <c r="X471">
        <f t="shared" si="238"/>
        <v>4417.67</v>
      </c>
      <c r="Y471">
        <f t="shared" si="239"/>
        <v>2352.89</v>
      </c>
      <c r="AA471">
        <v>53276774</v>
      </c>
      <c r="AB471">
        <f t="shared" si="240"/>
        <v>6307.5444399999997</v>
      </c>
      <c r="AC471">
        <f>ROUND((0),6)</f>
        <v>0</v>
      </c>
      <c r="AD471">
        <f>ROUND((((SUM(SmtRes!BR404:'SmtRes'!BR408))-(SUM(SmtRes!BS404:'SmtRes'!BS408)))+AE471),6)</f>
        <v>3202.02252</v>
      </c>
      <c r="AE471">
        <f>ROUND((SUM(SmtRes!BS404:'SmtRes'!BS408)),6)</f>
        <v>1696.2898</v>
      </c>
      <c r="AF471">
        <f>ROUND((SUM(SmtRes!BT404:'SmtRes'!BT408)),6)</f>
        <v>3105.5219200000001</v>
      </c>
      <c r="AG471">
        <f t="shared" si="241"/>
        <v>0</v>
      </c>
      <c r="AH471">
        <f>(SUM(SmtRes!BU404:'SmtRes'!BU408))</f>
        <v>5.8479999999999999</v>
      </c>
      <c r="AI471">
        <f>(SUM(SmtRes!BV404:'SmtRes'!BV408))</f>
        <v>2.2360000000000002</v>
      </c>
      <c r="AJ471">
        <f t="shared" si="242"/>
        <v>0</v>
      </c>
      <c r="AK471">
        <v>9306.7839999999997</v>
      </c>
      <c r="AL471">
        <v>0</v>
      </c>
      <c r="AM471">
        <v>3723.2820000000002</v>
      </c>
      <c r="AN471">
        <v>1972.43</v>
      </c>
      <c r="AO471">
        <v>3611.0719999999997</v>
      </c>
      <c r="AP471">
        <v>0</v>
      </c>
      <c r="AQ471">
        <v>6.8</v>
      </c>
      <c r="AR471">
        <v>2.6</v>
      </c>
      <c r="AS471">
        <v>0</v>
      </c>
      <c r="AT471">
        <v>92</v>
      </c>
      <c r="AU471">
        <v>49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2</v>
      </c>
      <c r="BJ471" t="s">
        <v>328</v>
      </c>
      <c r="BM471">
        <v>137001</v>
      </c>
      <c r="BN471">
        <v>0</v>
      </c>
      <c r="BO471" t="s">
        <v>3</v>
      </c>
      <c r="BP471">
        <v>0</v>
      </c>
      <c r="BQ471">
        <v>3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92</v>
      </c>
      <c r="CA471">
        <v>49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>(P471+Q471+S471+R471)</f>
        <v>8003.8399999999992</v>
      </c>
      <c r="CQ471">
        <f>SUMIF(SmtRes!AQ404:'SmtRes'!AQ408,"=1",SmtRes!AA404:'SmtRes'!AA408)</f>
        <v>0</v>
      </c>
      <c r="CR471">
        <f>SUMIF(SmtRes!AQ404:'SmtRes'!AQ408,"=1",SmtRes!AB404:'SmtRes'!AB408)</f>
        <v>2792.01</v>
      </c>
      <c r="CS471">
        <f>SUMIF(SmtRes!AQ404:'SmtRes'!AQ408,"=1",SmtRes!AC404:'SmtRes'!AC408)</f>
        <v>1490.48</v>
      </c>
      <c r="CT471">
        <f>SUMIF(SmtRes!AQ404:'SmtRes'!AQ408,"=1",SmtRes!AD404:'SmtRes'!AD408)</f>
        <v>531.04</v>
      </c>
      <c r="CU471">
        <f>AG471</f>
        <v>0</v>
      </c>
      <c r="CV471">
        <f>SUMIF(SmtRes!AQ404:'SmtRes'!AQ408,"=1",SmtRes!BU404:'SmtRes'!BU408)</f>
        <v>5.8479999999999999</v>
      </c>
      <c r="CW471">
        <f>SUMIF(SmtRes!AQ404:'SmtRes'!AQ408,"=1",SmtRes!BV404:'SmtRes'!BV408)</f>
        <v>2.2360000000000002</v>
      </c>
      <c r="CX471">
        <f>AJ471</f>
        <v>0</v>
      </c>
      <c r="CY471">
        <f>(((S471+R471)*AT471)/100)</f>
        <v>4417.6651999999995</v>
      </c>
      <c r="CZ471">
        <f>(((S471+R471)*AU471)/100)</f>
        <v>2352.8868999999995</v>
      </c>
      <c r="DC471" t="s">
        <v>3</v>
      </c>
      <c r="DD471" t="s">
        <v>80</v>
      </c>
      <c r="DE471" t="s">
        <v>111</v>
      </c>
      <c r="DF471" t="s">
        <v>111</v>
      </c>
      <c r="DG471" t="s">
        <v>111</v>
      </c>
      <c r="DH471" t="s">
        <v>3</v>
      </c>
      <c r="DI471" t="s">
        <v>111</v>
      </c>
      <c r="DJ471" t="s">
        <v>111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106</v>
      </c>
      <c r="DW471" t="s">
        <v>106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50673023</v>
      </c>
      <c r="EF471">
        <v>3</v>
      </c>
      <c r="EG471" t="s">
        <v>124</v>
      </c>
      <c r="EH471">
        <v>79</v>
      </c>
      <c r="EI471" t="s">
        <v>254</v>
      </c>
      <c r="EJ471">
        <v>2</v>
      </c>
      <c r="EK471">
        <v>137001</v>
      </c>
      <c r="EL471" t="s">
        <v>254</v>
      </c>
      <c r="EM471" t="s">
        <v>255</v>
      </c>
      <c r="EO471" t="s">
        <v>3</v>
      </c>
      <c r="EQ471">
        <v>1310720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6.8</v>
      </c>
      <c r="EX471">
        <v>2.6</v>
      </c>
      <c r="EY471">
        <v>0</v>
      </c>
      <c r="FQ471">
        <v>0</v>
      </c>
      <c r="FR471">
        <f t="shared" si="243"/>
        <v>0</v>
      </c>
      <c r="FS471">
        <v>0</v>
      </c>
      <c r="FX471">
        <v>92</v>
      </c>
      <c r="FY471">
        <v>49</v>
      </c>
      <c r="GA471" t="s">
        <v>3</v>
      </c>
      <c r="GD471">
        <v>1</v>
      </c>
      <c r="GF471">
        <v>2109472200</v>
      </c>
      <c r="GG471">
        <v>2</v>
      </c>
      <c r="GH471">
        <v>1</v>
      </c>
      <c r="GI471">
        <v>-2</v>
      </c>
      <c r="GJ471">
        <v>0</v>
      </c>
      <c r="GK471">
        <v>0</v>
      </c>
      <c r="GL471">
        <f t="shared" si="244"/>
        <v>0</v>
      </c>
      <c r="GM471">
        <f t="shared" si="245"/>
        <v>14774.4</v>
      </c>
      <c r="GN471" s="9">
        <f t="shared" si="246"/>
        <v>0</v>
      </c>
      <c r="GO471">
        <f t="shared" si="247"/>
        <v>14774.4</v>
      </c>
      <c r="GP471">
        <f t="shared" si="248"/>
        <v>0</v>
      </c>
      <c r="GR471">
        <v>0</v>
      </c>
      <c r="GS471">
        <v>3</v>
      </c>
      <c r="GT471">
        <v>0</v>
      </c>
      <c r="GU471" t="s">
        <v>3</v>
      </c>
      <c r="GV471">
        <f t="shared" si="249"/>
        <v>0</v>
      </c>
      <c r="GW471">
        <v>1</v>
      </c>
      <c r="GX471">
        <f t="shared" si="250"/>
        <v>0</v>
      </c>
      <c r="HA471">
        <v>0</v>
      </c>
      <c r="HB471">
        <v>0</v>
      </c>
      <c r="HC471">
        <f>GV471*GW471</f>
        <v>0</v>
      </c>
      <c r="HE471" t="s">
        <v>3</v>
      </c>
      <c r="HF471" t="s">
        <v>3</v>
      </c>
      <c r="HM471" t="s">
        <v>3</v>
      </c>
      <c r="HN471" t="s">
        <v>256</v>
      </c>
      <c r="HO471" t="s">
        <v>257</v>
      </c>
      <c r="HP471" t="s">
        <v>254</v>
      </c>
      <c r="HQ471" t="s">
        <v>254</v>
      </c>
      <c r="IK471">
        <v>0</v>
      </c>
    </row>
    <row r="472" spans="1:245" x14ac:dyDescent="0.25">
      <c r="A472">
        <v>18</v>
      </c>
      <c r="B472">
        <v>1</v>
      </c>
      <c r="C472">
        <v>408</v>
      </c>
      <c r="E472" t="s">
        <v>329</v>
      </c>
      <c r="F472" t="s">
        <v>131</v>
      </c>
      <c r="G472" t="s">
        <v>132</v>
      </c>
      <c r="H472" t="s">
        <v>133</v>
      </c>
      <c r="I472">
        <f>J472</f>
        <v>2</v>
      </c>
      <c r="J472">
        <v>2</v>
      </c>
      <c r="K472">
        <v>2</v>
      </c>
      <c r="O472">
        <f>ROUND(P472,2)</f>
        <v>0</v>
      </c>
      <c r="P472">
        <f>ROUND(ROUND((ROUND(SUMIF(SmtRes!AQ404:'SmtRes'!AQ408,"=1",SmtRes!CU404:'SmtRes'!CU408),2)*ROUND(0,7)),2)*I472/100,2)</f>
        <v>0</v>
      </c>
      <c r="Q472">
        <f>ROUND(CR472*I472,2)</f>
        <v>0</v>
      </c>
      <c r="R472">
        <f>ROUND(CS472*I472,2)</f>
        <v>0</v>
      </c>
      <c r="S472">
        <f>ROUND(CT472*I472,2)</f>
        <v>0</v>
      </c>
      <c r="T472">
        <f t="shared" si="236"/>
        <v>0</v>
      </c>
      <c r="U472">
        <f>ROUND(CV472*I472,7)</f>
        <v>0</v>
      </c>
      <c r="V472">
        <f>ROUND(CW472*I472,7)</f>
        <v>0</v>
      </c>
      <c r="W472">
        <f t="shared" si="237"/>
        <v>0</v>
      </c>
      <c r="X472">
        <f t="shared" si="238"/>
        <v>0</v>
      </c>
      <c r="Y472">
        <f t="shared" si="239"/>
        <v>0</v>
      </c>
      <c r="AA472">
        <v>53276774</v>
      </c>
      <c r="AB472">
        <f t="shared" si="240"/>
        <v>0</v>
      </c>
      <c r="AC472">
        <f>ROUND(((ES472*ROUND(0,7))),6)</f>
        <v>0</v>
      </c>
      <c r="AD472">
        <f>ROUND((((ET472)-(EU472))+AE472),6)</f>
        <v>0</v>
      </c>
      <c r="AE472">
        <f>ROUND((EU472),6)</f>
        <v>0</v>
      </c>
      <c r="AF472">
        <f>ROUND((EV472),6)</f>
        <v>0</v>
      </c>
      <c r="AG472">
        <f t="shared" si="241"/>
        <v>0</v>
      </c>
      <c r="AH472">
        <f>(EW472)</f>
        <v>0</v>
      </c>
      <c r="AI472">
        <f>(EX472)</f>
        <v>0</v>
      </c>
      <c r="AJ472">
        <f t="shared" si="242"/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92</v>
      </c>
      <c r="AU472">
        <v>49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2</v>
      </c>
      <c r="BJ472" t="s">
        <v>3</v>
      </c>
      <c r="BM472">
        <v>137001</v>
      </c>
      <c r="BN472">
        <v>0</v>
      </c>
      <c r="BO472" t="s">
        <v>3</v>
      </c>
      <c r="BP472">
        <v>0</v>
      </c>
      <c r="BQ472">
        <v>3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92</v>
      </c>
      <c r="CA472">
        <v>49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>0</f>
        <v>0</v>
      </c>
      <c r="CQ472">
        <f>0</f>
        <v>0</v>
      </c>
      <c r="CR472">
        <f>0</f>
        <v>0</v>
      </c>
      <c r="CS472">
        <f>0</f>
        <v>0</v>
      </c>
      <c r="CT472">
        <f>0</f>
        <v>0</v>
      </c>
      <c r="CU472">
        <f>0</f>
        <v>0</v>
      </c>
      <c r="CV472">
        <f>0</f>
        <v>0</v>
      </c>
      <c r="CW472">
        <f>0</f>
        <v>0</v>
      </c>
      <c r="CX472">
        <f>0</f>
        <v>0</v>
      </c>
      <c r="CY472">
        <f>0</f>
        <v>0</v>
      </c>
      <c r="CZ472">
        <f>0</f>
        <v>0</v>
      </c>
      <c r="DC472" t="s">
        <v>3</v>
      </c>
      <c r="DD472" t="s">
        <v>80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1013</v>
      </c>
      <c r="DV472" t="s">
        <v>133</v>
      </c>
      <c r="DW472" t="s">
        <v>133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50673023</v>
      </c>
      <c r="EF472">
        <v>3</v>
      </c>
      <c r="EG472" t="s">
        <v>124</v>
      </c>
      <c r="EH472">
        <v>79</v>
      </c>
      <c r="EI472" t="s">
        <v>254</v>
      </c>
      <c r="EJ472">
        <v>2</v>
      </c>
      <c r="EK472">
        <v>137001</v>
      </c>
      <c r="EL472" t="s">
        <v>254</v>
      </c>
      <c r="EM472" t="s">
        <v>255</v>
      </c>
      <c r="EO472" t="s">
        <v>3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FQ472">
        <v>0</v>
      </c>
      <c r="FR472">
        <f t="shared" si="243"/>
        <v>0</v>
      </c>
      <c r="FS472">
        <v>0</v>
      </c>
      <c r="FX472">
        <v>92</v>
      </c>
      <c r="FY472">
        <v>49</v>
      </c>
      <c r="GA472" t="s">
        <v>3</v>
      </c>
      <c r="GD472">
        <v>1</v>
      </c>
      <c r="GF472">
        <v>274903907</v>
      </c>
      <c r="GG472">
        <v>2</v>
      </c>
      <c r="GH472">
        <v>1</v>
      </c>
      <c r="GI472">
        <v>-2</v>
      </c>
      <c r="GJ472">
        <v>0</v>
      </c>
      <c r="GK472">
        <v>0</v>
      </c>
      <c r="GL472">
        <f t="shared" si="244"/>
        <v>0</v>
      </c>
      <c r="GM472">
        <f t="shared" si="245"/>
        <v>0</v>
      </c>
      <c r="GN472" s="9">
        <f t="shared" si="246"/>
        <v>0</v>
      </c>
      <c r="GO472">
        <f t="shared" si="247"/>
        <v>0</v>
      </c>
      <c r="GP472">
        <f t="shared" si="248"/>
        <v>0</v>
      </c>
      <c r="GR472">
        <v>0</v>
      </c>
      <c r="GS472">
        <v>3</v>
      </c>
      <c r="GT472">
        <v>0</v>
      </c>
      <c r="GU472" t="s">
        <v>3</v>
      </c>
      <c r="GV472">
        <f t="shared" si="249"/>
        <v>0</v>
      </c>
      <c r="GW472">
        <v>1</v>
      </c>
      <c r="GX472">
        <f t="shared" si="250"/>
        <v>0</v>
      </c>
      <c r="HA472">
        <v>0</v>
      </c>
      <c r="HB472">
        <v>0</v>
      </c>
      <c r="HC472">
        <f>0</f>
        <v>0</v>
      </c>
      <c r="HE472" t="s">
        <v>3</v>
      </c>
      <c r="HF472" t="s">
        <v>3</v>
      </c>
      <c r="HM472" t="s">
        <v>3</v>
      </c>
      <c r="HN472" t="s">
        <v>256</v>
      </c>
      <c r="HO472" t="s">
        <v>257</v>
      </c>
      <c r="HP472" t="s">
        <v>254</v>
      </c>
      <c r="HQ472" t="s">
        <v>254</v>
      </c>
      <c r="IK472">
        <v>0</v>
      </c>
    </row>
    <row r="473" spans="1:245" x14ac:dyDescent="0.25">
      <c r="A473">
        <v>17</v>
      </c>
      <c r="B473">
        <v>1</v>
      </c>
      <c r="C473">
        <f>ROW(SmtRes!A413)</f>
        <v>413</v>
      </c>
      <c r="D473">
        <f>ROW(EtalonRes!A413)</f>
        <v>413</v>
      </c>
      <c r="E473" t="s">
        <v>330</v>
      </c>
      <c r="F473" t="s">
        <v>331</v>
      </c>
      <c r="G473" t="s">
        <v>332</v>
      </c>
      <c r="H473" t="s">
        <v>106</v>
      </c>
      <c r="I473">
        <v>1</v>
      </c>
      <c r="J473">
        <v>0</v>
      </c>
      <c r="K473">
        <v>1</v>
      </c>
      <c r="O473">
        <f>ROUND(CP473,2)</f>
        <v>21351.88</v>
      </c>
      <c r="P473">
        <f>SUMIF(SmtRes!AQ409:'SmtRes'!AQ413,"=1",SmtRes!DF409:'SmtRes'!DF413)</f>
        <v>0</v>
      </c>
      <c r="Q473">
        <f>SUMIF(SmtRes!AQ409:'SmtRes'!AQ413,"=1",SmtRes!DG409:'SmtRes'!DG413)</f>
        <v>8248.27</v>
      </c>
      <c r="R473">
        <f>SUMIF(SmtRes!AQ409:'SmtRes'!AQ413,"=1",SmtRes!DH409:'SmtRes'!DH413)</f>
        <v>4292.1400000000003</v>
      </c>
      <c r="S473">
        <f>SUMIF(SmtRes!AQ409:'SmtRes'!AQ413,"=1",SmtRes!DI409:'SmtRes'!DI413)</f>
        <v>8811.4699999999993</v>
      </c>
      <c r="T473">
        <f t="shared" si="236"/>
        <v>0</v>
      </c>
      <c r="U473">
        <f>SUMIF(SmtRes!AQ409:'SmtRes'!AQ413,"=1",SmtRes!CV409:'SmtRes'!CV413)</f>
        <v>17.63</v>
      </c>
      <c r="V473">
        <f>SUMIF(SmtRes!AQ409:'SmtRes'!AQ413,"=1",SmtRes!CW409:'SmtRes'!CW413)</f>
        <v>5.4180000000000001</v>
      </c>
      <c r="W473">
        <f t="shared" si="237"/>
        <v>0</v>
      </c>
      <c r="X473">
        <f t="shared" si="238"/>
        <v>12055.32</v>
      </c>
      <c r="Y473">
        <f t="shared" si="239"/>
        <v>6420.77</v>
      </c>
      <c r="AA473">
        <v>53276774</v>
      </c>
      <c r="AB473">
        <f t="shared" si="240"/>
        <v>17059.749479999999</v>
      </c>
      <c r="AC473">
        <f>ROUND((0),6)</f>
        <v>0</v>
      </c>
      <c r="AD473">
        <f>ROUND((((SUM(SmtRes!BR409:'SmtRes'!BR413))-(SUM(SmtRes!BS409:'SmtRes'!BS413)))+AE473),6)</f>
        <v>8248.2754800000002</v>
      </c>
      <c r="AE473">
        <f>ROUND((SUM(SmtRes!BS409:'SmtRes'!BS413)),6)</f>
        <v>4292.1421799999998</v>
      </c>
      <c r="AF473">
        <f>ROUND((SUM(SmtRes!BT409:'SmtRes'!BT413)),6)</f>
        <v>8811.4740000000002</v>
      </c>
      <c r="AG473">
        <f t="shared" si="241"/>
        <v>0</v>
      </c>
      <c r="AH473">
        <f>(SUM(SmtRes!BU409:'SmtRes'!BU413))</f>
        <v>17.63</v>
      </c>
      <c r="AI473">
        <f>(SUM(SmtRes!BV409:'SmtRes'!BV413))</f>
        <v>5.4180000000000001</v>
      </c>
      <c r="AJ473">
        <f t="shared" si="242"/>
        <v>0</v>
      </c>
      <c r="AK473">
        <v>24827.780999999999</v>
      </c>
      <c r="AL473">
        <v>0</v>
      </c>
      <c r="AM473">
        <v>9591.0179999999982</v>
      </c>
      <c r="AN473">
        <v>4990.8630000000003</v>
      </c>
      <c r="AO473">
        <v>10245.9</v>
      </c>
      <c r="AP473">
        <v>0</v>
      </c>
      <c r="AQ473">
        <v>20.5</v>
      </c>
      <c r="AR473">
        <v>6.3</v>
      </c>
      <c r="AS473">
        <v>0</v>
      </c>
      <c r="AT473">
        <v>92</v>
      </c>
      <c r="AU473">
        <v>49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333</v>
      </c>
      <c r="BM473">
        <v>137001</v>
      </c>
      <c r="BN473">
        <v>0</v>
      </c>
      <c r="BO473" t="s">
        <v>3</v>
      </c>
      <c r="BP473">
        <v>0</v>
      </c>
      <c r="BQ473">
        <v>3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49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>(P473+Q473+S473+R473)</f>
        <v>21351.879999999997</v>
      </c>
      <c r="CQ473">
        <f>SUMIF(SmtRes!AQ409:'SmtRes'!AQ413,"=1",SmtRes!AA409:'SmtRes'!AA413)</f>
        <v>0</v>
      </c>
      <c r="CR473">
        <f>SUMIF(SmtRes!AQ409:'SmtRes'!AQ413,"=1",SmtRes!AB409:'SmtRes'!AB413)</f>
        <v>2792.01</v>
      </c>
      <c r="CS473">
        <f>SUMIF(SmtRes!AQ409:'SmtRes'!AQ413,"=1",SmtRes!AC409:'SmtRes'!AC413)</f>
        <v>1490.48</v>
      </c>
      <c r="CT473">
        <f>SUMIF(SmtRes!AQ409:'SmtRes'!AQ413,"=1",SmtRes!AD409:'SmtRes'!AD413)</f>
        <v>499.8</v>
      </c>
      <c r="CU473">
        <f>AG473</f>
        <v>0</v>
      </c>
      <c r="CV473">
        <f>SUMIF(SmtRes!AQ409:'SmtRes'!AQ413,"=1",SmtRes!BU409:'SmtRes'!BU413)</f>
        <v>17.63</v>
      </c>
      <c r="CW473">
        <f>SUMIF(SmtRes!AQ409:'SmtRes'!AQ413,"=1",SmtRes!BV409:'SmtRes'!BV413)</f>
        <v>5.4180000000000001</v>
      </c>
      <c r="CX473">
        <f>AJ473</f>
        <v>0</v>
      </c>
      <c r="CY473">
        <f>(((S473+R473)*AT473)/100)</f>
        <v>12055.3212</v>
      </c>
      <c r="CZ473">
        <f>(((S473+R473)*AU473)/100)</f>
        <v>6420.7689</v>
      </c>
      <c r="DC473" t="s">
        <v>3</v>
      </c>
      <c r="DD473" t="s">
        <v>80</v>
      </c>
      <c r="DE473" t="s">
        <v>111</v>
      </c>
      <c r="DF473" t="s">
        <v>111</v>
      </c>
      <c r="DG473" t="s">
        <v>111</v>
      </c>
      <c r="DH473" t="s">
        <v>3</v>
      </c>
      <c r="DI473" t="s">
        <v>111</v>
      </c>
      <c r="DJ473" t="s">
        <v>111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1013</v>
      </c>
      <c r="DV473" t="s">
        <v>106</v>
      </c>
      <c r="DW473" t="s">
        <v>106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50673023</v>
      </c>
      <c r="EF473">
        <v>3</v>
      </c>
      <c r="EG473" t="s">
        <v>124</v>
      </c>
      <c r="EH473">
        <v>79</v>
      </c>
      <c r="EI473" t="s">
        <v>254</v>
      </c>
      <c r="EJ473">
        <v>2</v>
      </c>
      <c r="EK473">
        <v>137001</v>
      </c>
      <c r="EL473" t="s">
        <v>254</v>
      </c>
      <c r="EM473" t="s">
        <v>255</v>
      </c>
      <c r="EO473" t="s">
        <v>3</v>
      </c>
      <c r="EQ473">
        <v>1310720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20.5</v>
      </c>
      <c r="EX473">
        <v>6.3</v>
      </c>
      <c r="EY473">
        <v>0</v>
      </c>
      <c r="FQ473">
        <v>0</v>
      </c>
      <c r="FR473">
        <f t="shared" si="243"/>
        <v>0</v>
      </c>
      <c r="FS473">
        <v>0</v>
      </c>
      <c r="FX473">
        <v>92</v>
      </c>
      <c r="FY473">
        <v>49</v>
      </c>
      <c r="GA473" t="s">
        <v>3</v>
      </c>
      <c r="GD473">
        <v>1</v>
      </c>
      <c r="GF473">
        <v>1758915074</v>
      </c>
      <c r="GG473">
        <v>2</v>
      </c>
      <c r="GH473">
        <v>1</v>
      </c>
      <c r="GI473">
        <v>-2</v>
      </c>
      <c r="GJ473">
        <v>0</v>
      </c>
      <c r="GK473">
        <v>0</v>
      </c>
      <c r="GL473">
        <f t="shared" si="244"/>
        <v>0</v>
      </c>
      <c r="GM473">
        <f t="shared" si="245"/>
        <v>39827.97</v>
      </c>
      <c r="GN473" s="9">
        <f t="shared" si="246"/>
        <v>0</v>
      </c>
      <c r="GO473">
        <f t="shared" si="247"/>
        <v>39827.97</v>
      </c>
      <c r="GP473">
        <f t="shared" si="248"/>
        <v>0</v>
      </c>
      <c r="GR473">
        <v>0</v>
      </c>
      <c r="GS473">
        <v>3</v>
      </c>
      <c r="GT473">
        <v>0</v>
      </c>
      <c r="GU473" t="s">
        <v>3</v>
      </c>
      <c r="GV473">
        <f t="shared" si="249"/>
        <v>0</v>
      </c>
      <c r="GW473">
        <v>1</v>
      </c>
      <c r="GX473">
        <f t="shared" si="250"/>
        <v>0</v>
      </c>
      <c r="HA473">
        <v>0</v>
      </c>
      <c r="HB473">
        <v>0</v>
      </c>
      <c r="HC473">
        <f>GV473*GW473</f>
        <v>0</v>
      </c>
      <c r="HE473" t="s">
        <v>3</v>
      </c>
      <c r="HF473" t="s">
        <v>3</v>
      </c>
      <c r="HM473" t="s">
        <v>3</v>
      </c>
      <c r="HN473" t="s">
        <v>256</v>
      </c>
      <c r="HO473" t="s">
        <v>257</v>
      </c>
      <c r="HP473" t="s">
        <v>254</v>
      </c>
      <c r="HQ473" t="s">
        <v>254</v>
      </c>
      <c r="IK473">
        <v>0</v>
      </c>
    </row>
    <row r="474" spans="1:245" x14ac:dyDescent="0.25">
      <c r="A474">
        <v>18</v>
      </c>
      <c r="B474">
        <v>1</v>
      </c>
      <c r="C474">
        <v>413</v>
      </c>
      <c r="E474" t="s">
        <v>334</v>
      </c>
      <c r="F474" t="s">
        <v>131</v>
      </c>
      <c r="G474" t="s">
        <v>132</v>
      </c>
      <c r="H474" t="s">
        <v>133</v>
      </c>
      <c r="I474">
        <f>J474</f>
        <v>2</v>
      </c>
      <c r="J474">
        <v>2</v>
      </c>
      <c r="K474">
        <v>2</v>
      </c>
      <c r="O474">
        <f>ROUND(P474,2)</f>
        <v>0</v>
      </c>
      <c r="P474">
        <f>ROUND(ROUND((ROUND(SUMIF(SmtRes!AQ409:'SmtRes'!AQ413,"=1",SmtRes!CU409:'SmtRes'!CU413),2)*ROUND(0,7)),2)*I474/100,2)</f>
        <v>0</v>
      </c>
      <c r="Q474">
        <f>ROUND(CR474*I474,2)</f>
        <v>0</v>
      </c>
      <c r="R474">
        <f>ROUND(CS474*I474,2)</f>
        <v>0</v>
      </c>
      <c r="S474">
        <f>ROUND(CT474*I474,2)</f>
        <v>0</v>
      </c>
      <c r="T474">
        <f t="shared" si="236"/>
        <v>0</v>
      </c>
      <c r="U474">
        <f>ROUND(CV474*I474,7)</f>
        <v>0</v>
      </c>
      <c r="V474">
        <f>ROUND(CW474*I474,7)</f>
        <v>0</v>
      </c>
      <c r="W474">
        <f t="shared" si="237"/>
        <v>0</v>
      </c>
      <c r="X474">
        <f t="shared" si="238"/>
        <v>0</v>
      </c>
      <c r="Y474">
        <f t="shared" si="239"/>
        <v>0</v>
      </c>
      <c r="AA474">
        <v>53276774</v>
      </c>
      <c r="AB474">
        <f t="shared" si="240"/>
        <v>0</v>
      </c>
      <c r="AC474">
        <f>ROUND(((ES474*ROUND(0,7))),6)</f>
        <v>0</v>
      </c>
      <c r="AD474">
        <f>ROUND((((ET474)-(EU474))+AE474),6)</f>
        <v>0</v>
      </c>
      <c r="AE474">
        <f>ROUND((EU474),6)</f>
        <v>0</v>
      </c>
      <c r="AF474">
        <f>ROUND((EV474),6)</f>
        <v>0</v>
      </c>
      <c r="AG474">
        <f t="shared" si="241"/>
        <v>0</v>
      </c>
      <c r="AH474">
        <f>(EW474)</f>
        <v>0</v>
      </c>
      <c r="AI474">
        <f>(EX474)</f>
        <v>0</v>
      </c>
      <c r="AJ474">
        <f t="shared" si="242"/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92</v>
      </c>
      <c r="AU474">
        <v>49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3</v>
      </c>
      <c r="BM474">
        <v>137001</v>
      </c>
      <c r="BN474">
        <v>0</v>
      </c>
      <c r="BO474" t="s">
        <v>3</v>
      </c>
      <c r="BP474">
        <v>0</v>
      </c>
      <c r="BQ474">
        <v>3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92</v>
      </c>
      <c r="CA474">
        <v>49</v>
      </c>
      <c r="CB474" t="s">
        <v>3</v>
      </c>
      <c r="CE474">
        <v>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>0</f>
        <v>0</v>
      </c>
      <c r="CQ474">
        <f>0</f>
        <v>0</v>
      </c>
      <c r="CR474">
        <f>0</f>
        <v>0</v>
      </c>
      <c r="CS474">
        <f>0</f>
        <v>0</v>
      </c>
      <c r="CT474">
        <f>0</f>
        <v>0</v>
      </c>
      <c r="CU474">
        <f>0</f>
        <v>0</v>
      </c>
      <c r="CV474">
        <f>0</f>
        <v>0</v>
      </c>
      <c r="CW474">
        <f>0</f>
        <v>0</v>
      </c>
      <c r="CX474">
        <f>0</f>
        <v>0</v>
      </c>
      <c r="CY474">
        <f>0</f>
        <v>0</v>
      </c>
      <c r="CZ474">
        <f>0</f>
        <v>0</v>
      </c>
      <c r="DC474" t="s">
        <v>3</v>
      </c>
      <c r="DD474" t="s">
        <v>80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133</v>
      </c>
      <c r="DW474" t="s">
        <v>133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50673023</v>
      </c>
      <c r="EF474">
        <v>3</v>
      </c>
      <c r="EG474" t="s">
        <v>124</v>
      </c>
      <c r="EH474">
        <v>79</v>
      </c>
      <c r="EI474" t="s">
        <v>254</v>
      </c>
      <c r="EJ474">
        <v>2</v>
      </c>
      <c r="EK474">
        <v>137001</v>
      </c>
      <c r="EL474" t="s">
        <v>254</v>
      </c>
      <c r="EM474" t="s">
        <v>255</v>
      </c>
      <c r="EO474" t="s">
        <v>3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f t="shared" si="243"/>
        <v>0</v>
      </c>
      <c r="FS474">
        <v>0</v>
      </c>
      <c r="FX474">
        <v>92</v>
      </c>
      <c r="FY474">
        <v>49</v>
      </c>
      <c r="GA474" t="s">
        <v>3</v>
      </c>
      <c r="GD474">
        <v>1</v>
      </c>
      <c r="GF474">
        <v>274903907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 t="shared" si="244"/>
        <v>0</v>
      </c>
      <c r="GM474">
        <f t="shared" si="245"/>
        <v>0</v>
      </c>
      <c r="GN474" s="9">
        <f t="shared" si="246"/>
        <v>0</v>
      </c>
      <c r="GO474">
        <f t="shared" si="247"/>
        <v>0</v>
      </c>
      <c r="GP474">
        <f t="shared" si="248"/>
        <v>0</v>
      </c>
      <c r="GR474">
        <v>0</v>
      </c>
      <c r="GS474">
        <v>3</v>
      </c>
      <c r="GT474">
        <v>0</v>
      </c>
      <c r="GU474" t="s">
        <v>3</v>
      </c>
      <c r="GV474">
        <f t="shared" si="249"/>
        <v>0</v>
      </c>
      <c r="GW474">
        <v>1</v>
      </c>
      <c r="GX474">
        <f t="shared" si="250"/>
        <v>0</v>
      </c>
      <c r="HA474">
        <v>0</v>
      </c>
      <c r="HB474">
        <v>0</v>
      </c>
      <c r="HC474">
        <f>0</f>
        <v>0</v>
      </c>
      <c r="HE474" t="s">
        <v>3</v>
      </c>
      <c r="HF474" t="s">
        <v>3</v>
      </c>
      <c r="HM474" t="s">
        <v>3</v>
      </c>
      <c r="HN474" t="s">
        <v>256</v>
      </c>
      <c r="HO474" t="s">
        <v>257</v>
      </c>
      <c r="HP474" t="s">
        <v>254</v>
      </c>
      <c r="HQ474" t="s">
        <v>254</v>
      </c>
      <c r="IK474">
        <v>0</v>
      </c>
    </row>
    <row r="475" spans="1:245" x14ac:dyDescent="0.25">
      <c r="A475">
        <v>17</v>
      </c>
      <c r="B475">
        <v>1</v>
      </c>
      <c r="C475">
        <f>ROW(SmtRes!A418)</f>
        <v>418</v>
      </c>
      <c r="D475">
        <f>ROW(EtalonRes!A418)</f>
        <v>418</v>
      </c>
      <c r="E475" t="s">
        <v>335</v>
      </c>
      <c r="F475" t="s">
        <v>336</v>
      </c>
      <c r="G475" t="s">
        <v>337</v>
      </c>
      <c r="H475" t="s">
        <v>106</v>
      </c>
      <c r="I475">
        <v>1</v>
      </c>
      <c r="J475">
        <v>0</v>
      </c>
      <c r="K475">
        <v>1</v>
      </c>
      <c r="O475">
        <f>ROUND(CP475,2)</f>
        <v>26754.6</v>
      </c>
      <c r="P475">
        <f>SUMIF(SmtRes!AQ414:'SmtRes'!AQ418,"=1",SmtRes!DF414:'SmtRes'!DF418)</f>
        <v>0</v>
      </c>
      <c r="Q475">
        <f>SUMIF(SmtRes!AQ414:'SmtRes'!AQ418,"=1",SmtRes!DG414:'SmtRes'!DG418)</f>
        <v>9823.2099999999991</v>
      </c>
      <c r="R475">
        <f>SUMIF(SmtRes!AQ414:'SmtRes'!AQ418,"=1",SmtRes!DH414:'SmtRes'!DH418)</f>
        <v>5111.12</v>
      </c>
      <c r="S475">
        <f>SUMIF(SmtRes!AQ414:'SmtRes'!AQ418,"=1",SmtRes!DI414:'SmtRes'!DI418)</f>
        <v>11820.27</v>
      </c>
      <c r="T475">
        <f t="shared" si="236"/>
        <v>0</v>
      </c>
      <c r="U475">
        <f>SUMIF(SmtRes!AQ414:'SmtRes'!AQ418,"=1",SmtRes!CV414:'SmtRes'!CV418)</f>
        <v>23.65</v>
      </c>
      <c r="V475">
        <f>SUMIF(SmtRes!AQ414:'SmtRes'!AQ418,"=1",SmtRes!CW414:'SmtRes'!CW418)</f>
        <v>6.45</v>
      </c>
      <c r="W475">
        <f t="shared" si="237"/>
        <v>0</v>
      </c>
      <c r="X475">
        <f t="shared" si="238"/>
        <v>15576.88</v>
      </c>
      <c r="Y475">
        <f t="shared" si="239"/>
        <v>8296.3799999999992</v>
      </c>
      <c r="AA475">
        <v>53276774</v>
      </c>
      <c r="AB475">
        <f t="shared" si="240"/>
        <v>21643.481540000001</v>
      </c>
      <c r="AC475">
        <f>ROUND((0),6)</f>
        <v>0</v>
      </c>
      <c r="AD475">
        <f>ROUND((((SUM(SmtRes!BR414:'SmtRes'!BR418))-(SUM(SmtRes!BS414:'SmtRes'!BS418)))+AE475),6)</f>
        <v>9823.2115400000002</v>
      </c>
      <c r="AE475">
        <f>ROUND((SUM(SmtRes!BS414:'SmtRes'!BS418)),6)</f>
        <v>5111.1184599999997</v>
      </c>
      <c r="AF475">
        <f>ROUND((SUM(SmtRes!BT414:'SmtRes'!BT418)),6)</f>
        <v>11820.27</v>
      </c>
      <c r="AG475">
        <f t="shared" si="241"/>
        <v>0</v>
      </c>
      <c r="AH475">
        <f>(SUM(SmtRes!BU414:'SmtRes'!BU418))</f>
        <v>23.65</v>
      </c>
      <c r="AI475">
        <f>(SUM(SmtRes!BV414:'SmtRes'!BV418))</f>
        <v>6.45</v>
      </c>
      <c r="AJ475">
        <f t="shared" si="242"/>
        <v>0</v>
      </c>
      <c r="AK475">
        <v>31110</v>
      </c>
      <c r="AL475">
        <v>0</v>
      </c>
      <c r="AM475">
        <v>11422.339</v>
      </c>
      <c r="AN475">
        <v>5943.1609999999991</v>
      </c>
      <c r="AO475">
        <v>13744.5</v>
      </c>
      <c r="AP475">
        <v>0</v>
      </c>
      <c r="AQ475">
        <v>27.5</v>
      </c>
      <c r="AR475">
        <v>7.5</v>
      </c>
      <c r="AS475">
        <v>0</v>
      </c>
      <c r="AT475">
        <v>92</v>
      </c>
      <c r="AU475">
        <v>49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338</v>
      </c>
      <c r="BM475">
        <v>137001</v>
      </c>
      <c r="BN475">
        <v>0</v>
      </c>
      <c r="BO475" t="s">
        <v>3</v>
      </c>
      <c r="BP475">
        <v>0</v>
      </c>
      <c r="BQ475">
        <v>3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92</v>
      </c>
      <c r="CA475">
        <v>49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>(P475+Q475+S475+R475)</f>
        <v>26754.6</v>
      </c>
      <c r="CQ475">
        <f>SUMIF(SmtRes!AQ414:'SmtRes'!AQ418,"=1",SmtRes!AA414:'SmtRes'!AA418)</f>
        <v>0</v>
      </c>
      <c r="CR475">
        <f>SUMIF(SmtRes!AQ414:'SmtRes'!AQ418,"=1",SmtRes!AB414:'SmtRes'!AB418)</f>
        <v>2792.01</v>
      </c>
      <c r="CS475">
        <f>SUMIF(SmtRes!AQ414:'SmtRes'!AQ418,"=1",SmtRes!AC414:'SmtRes'!AC418)</f>
        <v>1490.48</v>
      </c>
      <c r="CT475">
        <f>SUMIF(SmtRes!AQ414:'SmtRes'!AQ418,"=1",SmtRes!AD414:'SmtRes'!AD418)</f>
        <v>499.8</v>
      </c>
      <c r="CU475">
        <f>AG475</f>
        <v>0</v>
      </c>
      <c r="CV475">
        <f>SUMIF(SmtRes!AQ414:'SmtRes'!AQ418,"=1",SmtRes!BU414:'SmtRes'!BU418)</f>
        <v>23.65</v>
      </c>
      <c r="CW475">
        <f>SUMIF(SmtRes!AQ414:'SmtRes'!AQ418,"=1",SmtRes!BV414:'SmtRes'!BV418)</f>
        <v>6.45</v>
      </c>
      <c r="CX475">
        <f>AJ475</f>
        <v>0</v>
      </c>
      <c r="CY475">
        <f>(((S475+R475)*AT475)/100)</f>
        <v>15576.878799999999</v>
      </c>
      <c r="CZ475">
        <f>(((S475+R475)*AU475)/100)</f>
        <v>8296.3811000000005</v>
      </c>
      <c r="DC475" t="s">
        <v>3</v>
      </c>
      <c r="DD475" t="s">
        <v>80</v>
      </c>
      <c r="DE475" t="s">
        <v>111</v>
      </c>
      <c r="DF475" t="s">
        <v>111</v>
      </c>
      <c r="DG475" t="s">
        <v>111</v>
      </c>
      <c r="DH475" t="s">
        <v>3</v>
      </c>
      <c r="DI475" t="s">
        <v>111</v>
      </c>
      <c r="DJ475" t="s">
        <v>111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106</v>
      </c>
      <c r="DW475" t="s">
        <v>106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50673023</v>
      </c>
      <c r="EF475">
        <v>3</v>
      </c>
      <c r="EG475" t="s">
        <v>124</v>
      </c>
      <c r="EH475">
        <v>79</v>
      </c>
      <c r="EI475" t="s">
        <v>254</v>
      </c>
      <c r="EJ475">
        <v>2</v>
      </c>
      <c r="EK475">
        <v>137001</v>
      </c>
      <c r="EL475" t="s">
        <v>254</v>
      </c>
      <c r="EM475" t="s">
        <v>255</v>
      </c>
      <c r="EO475" t="s">
        <v>3</v>
      </c>
      <c r="EQ475">
        <v>1310720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27.5</v>
      </c>
      <c r="EX475">
        <v>7.5</v>
      </c>
      <c r="EY475">
        <v>0</v>
      </c>
      <c r="FQ475">
        <v>0</v>
      </c>
      <c r="FR475">
        <f t="shared" si="243"/>
        <v>0</v>
      </c>
      <c r="FS475">
        <v>0</v>
      </c>
      <c r="FX475">
        <v>92</v>
      </c>
      <c r="FY475">
        <v>49</v>
      </c>
      <c r="GA475" t="s">
        <v>3</v>
      </c>
      <c r="GD475">
        <v>1</v>
      </c>
      <c r="GF475">
        <v>63846211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 t="shared" si="244"/>
        <v>0</v>
      </c>
      <c r="GM475">
        <f t="shared" si="245"/>
        <v>50627.86</v>
      </c>
      <c r="GN475" s="9">
        <f t="shared" si="246"/>
        <v>0</v>
      </c>
      <c r="GO475">
        <f t="shared" si="247"/>
        <v>50627.86</v>
      </c>
      <c r="GP475">
        <f t="shared" si="248"/>
        <v>0</v>
      </c>
      <c r="GR475">
        <v>0</v>
      </c>
      <c r="GS475">
        <v>3</v>
      </c>
      <c r="GT475">
        <v>0</v>
      </c>
      <c r="GU475" t="s">
        <v>3</v>
      </c>
      <c r="GV475">
        <f t="shared" si="249"/>
        <v>0</v>
      </c>
      <c r="GW475">
        <v>1</v>
      </c>
      <c r="GX475">
        <f t="shared" si="250"/>
        <v>0</v>
      </c>
      <c r="HA475">
        <v>0</v>
      </c>
      <c r="HB475">
        <v>0</v>
      </c>
      <c r="HC475">
        <f>GV475*GW475</f>
        <v>0</v>
      </c>
      <c r="HE475" t="s">
        <v>3</v>
      </c>
      <c r="HF475" t="s">
        <v>3</v>
      </c>
      <c r="HM475" t="s">
        <v>3</v>
      </c>
      <c r="HN475" t="s">
        <v>256</v>
      </c>
      <c r="HO475" t="s">
        <v>257</v>
      </c>
      <c r="HP475" t="s">
        <v>254</v>
      </c>
      <c r="HQ475" t="s">
        <v>254</v>
      </c>
      <c r="IK475">
        <v>0</v>
      </c>
    </row>
    <row r="476" spans="1:245" x14ac:dyDescent="0.25">
      <c r="A476">
        <v>18</v>
      </c>
      <c r="B476">
        <v>1</v>
      </c>
      <c r="C476">
        <v>418</v>
      </c>
      <c r="E476" t="s">
        <v>339</v>
      </c>
      <c r="F476" t="s">
        <v>131</v>
      </c>
      <c r="G476" t="s">
        <v>132</v>
      </c>
      <c r="H476" t="s">
        <v>133</v>
      </c>
      <c r="I476">
        <f>J476</f>
        <v>2</v>
      </c>
      <c r="J476">
        <v>2</v>
      </c>
      <c r="K476">
        <v>2</v>
      </c>
      <c r="O476">
        <f>ROUND(P476,2)</f>
        <v>0</v>
      </c>
      <c r="P476">
        <f>ROUND(ROUND((ROUND(SUMIF(SmtRes!AQ414:'SmtRes'!AQ418,"=1",SmtRes!CU414:'SmtRes'!CU418),2)*ROUND(0,7)),2)*I476/100,2)</f>
        <v>0</v>
      </c>
      <c r="Q476">
        <f>ROUND(CR476*I476,2)</f>
        <v>0</v>
      </c>
      <c r="R476">
        <f>ROUND(CS476*I476,2)</f>
        <v>0</v>
      </c>
      <c r="S476">
        <f>ROUND(CT476*I476,2)</f>
        <v>0</v>
      </c>
      <c r="T476">
        <f t="shared" si="236"/>
        <v>0</v>
      </c>
      <c r="U476">
        <f>ROUND(CV476*I476,7)</f>
        <v>0</v>
      </c>
      <c r="V476">
        <f>ROUND(CW476*I476,7)</f>
        <v>0</v>
      </c>
      <c r="W476">
        <f t="shared" si="237"/>
        <v>0</v>
      </c>
      <c r="X476">
        <f t="shared" si="238"/>
        <v>0</v>
      </c>
      <c r="Y476">
        <f t="shared" si="239"/>
        <v>0</v>
      </c>
      <c r="AA476">
        <v>53276774</v>
      </c>
      <c r="AB476">
        <f t="shared" si="240"/>
        <v>0</v>
      </c>
      <c r="AC476">
        <f>ROUND(((ES476*ROUND(0,7))),6)</f>
        <v>0</v>
      </c>
      <c r="AD476">
        <f>ROUND((((ET476)-(EU476))+AE476),6)</f>
        <v>0</v>
      </c>
      <c r="AE476">
        <f>ROUND((EU476),6)</f>
        <v>0</v>
      </c>
      <c r="AF476">
        <f>ROUND((EV476),6)</f>
        <v>0</v>
      </c>
      <c r="AG476">
        <f t="shared" si="241"/>
        <v>0</v>
      </c>
      <c r="AH476">
        <f>(EW476)</f>
        <v>0</v>
      </c>
      <c r="AI476">
        <f>(EX476)</f>
        <v>0</v>
      </c>
      <c r="AJ476">
        <f t="shared" si="242"/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92</v>
      </c>
      <c r="AU476">
        <v>49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3</v>
      </c>
      <c r="BM476">
        <v>137001</v>
      </c>
      <c r="BN476">
        <v>0</v>
      </c>
      <c r="BO476" t="s">
        <v>3</v>
      </c>
      <c r="BP476">
        <v>0</v>
      </c>
      <c r="BQ476">
        <v>3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92</v>
      </c>
      <c r="CA476">
        <v>49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>0</f>
        <v>0</v>
      </c>
      <c r="CQ476">
        <f>0</f>
        <v>0</v>
      </c>
      <c r="CR476">
        <f>0</f>
        <v>0</v>
      </c>
      <c r="CS476">
        <f>0</f>
        <v>0</v>
      </c>
      <c r="CT476">
        <f>0</f>
        <v>0</v>
      </c>
      <c r="CU476">
        <f>0</f>
        <v>0</v>
      </c>
      <c r="CV476">
        <f>0</f>
        <v>0</v>
      </c>
      <c r="CW476">
        <f>0</f>
        <v>0</v>
      </c>
      <c r="CX476">
        <f>0</f>
        <v>0</v>
      </c>
      <c r="CY476">
        <f>0</f>
        <v>0</v>
      </c>
      <c r="CZ476">
        <f>0</f>
        <v>0</v>
      </c>
      <c r="DC476" t="s">
        <v>3</v>
      </c>
      <c r="DD476" t="s">
        <v>80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133</v>
      </c>
      <c r="DW476" t="s">
        <v>133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50673023</v>
      </c>
      <c r="EF476">
        <v>3</v>
      </c>
      <c r="EG476" t="s">
        <v>124</v>
      </c>
      <c r="EH476">
        <v>79</v>
      </c>
      <c r="EI476" t="s">
        <v>254</v>
      </c>
      <c r="EJ476">
        <v>2</v>
      </c>
      <c r="EK476">
        <v>137001</v>
      </c>
      <c r="EL476" t="s">
        <v>254</v>
      </c>
      <c r="EM476" t="s">
        <v>255</v>
      </c>
      <c r="EO476" t="s">
        <v>3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FQ476">
        <v>0</v>
      </c>
      <c r="FR476">
        <f t="shared" si="243"/>
        <v>0</v>
      </c>
      <c r="FS476">
        <v>0</v>
      </c>
      <c r="FX476">
        <v>92</v>
      </c>
      <c r="FY476">
        <v>49</v>
      </c>
      <c r="GA476" t="s">
        <v>3</v>
      </c>
      <c r="GD476">
        <v>1</v>
      </c>
      <c r="GF476">
        <v>274903907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t="shared" si="244"/>
        <v>0</v>
      </c>
      <c r="GM476">
        <f t="shared" si="245"/>
        <v>0</v>
      </c>
      <c r="GN476" s="9">
        <f t="shared" si="246"/>
        <v>0</v>
      </c>
      <c r="GO476">
        <f t="shared" si="247"/>
        <v>0</v>
      </c>
      <c r="GP476">
        <f t="shared" si="248"/>
        <v>0</v>
      </c>
      <c r="GR476">
        <v>0</v>
      </c>
      <c r="GS476">
        <v>3</v>
      </c>
      <c r="GT476">
        <v>0</v>
      </c>
      <c r="GU476" t="s">
        <v>3</v>
      </c>
      <c r="GV476">
        <f t="shared" si="249"/>
        <v>0</v>
      </c>
      <c r="GW476">
        <v>1</v>
      </c>
      <c r="GX476">
        <f t="shared" si="250"/>
        <v>0</v>
      </c>
      <c r="HA476">
        <v>0</v>
      </c>
      <c r="HB476">
        <v>0</v>
      </c>
      <c r="HC476">
        <f>0</f>
        <v>0</v>
      </c>
      <c r="HE476" t="s">
        <v>3</v>
      </c>
      <c r="HF476" t="s">
        <v>3</v>
      </c>
      <c r="HM476" t="s">
        <v>3</v>
      </c>
      <c r="HN476" t="s">
        <v>256</v>
      </c>
      <c r="HO476" t="s">
        <v>257</v>
      </c>
      <c r="HP476" t="s">
        <v>254</v>
      </c>
      <c r="HQ476" t="s">
        <v>254</v>
      </c>
      <c r="IK476">
        <v>0</v>
      </c>
    </row>
    <row r="477" spans="1:245" x14ac:dyDescent="0.25">
      <c r="A477">
        <v>17</v>
      </c>
      <c r="B477">
        <v>1</v>
      </c>
      <c r="C477">
        <f>ROW(SmtRes!A423)</f>
        <v>423</v>
      </c>
      <c r="D477">
        <f>ROW(EtalonRes!A423)</f>
        <v>423</v>
      </c>
      <c r="E477" t="s">
        <v>340</v>
      </c>
      <c r="F477" t="s">
        <v>341</v>
      </c>
      <c r="G477" t="s">
        <v>342</v>
      </c>
      <c r="H477" t="s">
        <v>106</v>
      </c>
      <c r="I477">
        <v>1</v>
      </c>
      <c r="J477">
        <v>0</v>
      </c>
      <c r="K477">
        <v>1</v>
      </c>
      <c r="O477">
        <f>ROUND(CP477,2)</f>
        <v>40726.35</v>
      </c>
      <c r="P477">
        <f>SUMIF(SmtRes!AQ419:'SmtRes'!AQ423,"=1",SmtRes!DF419:'SmtRes'!DF423)</f>
        <v>0</v>
      </c>
      <c r="Q477">
        <f>SUMIF(SmtRes!AQ419:'SmtRes'!AQ423,"=1",SmtRes!DG419:'SmtRes'!DG423)</f>
        <v>14414.539999999999</v>
      </c>
      <c r="R477">
        <f>SUMIF(SmtRes!AQ419:'SmtRes'!AQ423,"=1",SmtRes!DH419:'SmtRes'!DH423)</f>
        <v>7498.9699999999993</v>
      </c>
      <c r="S477">
        <f>SUMIF(SmtRes!AQ419:'SmtRes'!AQ423,"=1",SmtRes!DI419:'SmtRes'!DI423)</f>
        <v>18812.84</v>
      </c>
      <c r="T477">
        <f t="shared" si="236"/>
        <v>0</v>
      </c>
      <c r="U477">
        <f>SUMIF(SmtRes!AQ419:'SmtRes'!AQ423,"=1",SmtRes!CV419:'SmtRes'!CV423)</f>
        <v>36.979999999999997</v>
      </c>
      <c r="V477">
        <f>SUMIF(SmtRes!AQ419:'SmtRes'!AQ423,"=1",SmtRes!CW419:'SmtRes'!CW423)</f>
        <v>9.4599999999999991</v>
      </c>
      <c r="W477">
        <f t="shared" si="237"/>
        <v>0</v>
      </c>
      <c r="X477">
        <f t="shared" si="238"/>
        <v>24206.87</v>
      </c>
      <c r="Y477">
        <f t="shared" si="239"/>
        <v>12892.79</v>
      </c>
      <c r="AA477">
        <v>53276774</v>
      </c>
      <c r="AB477">
        <f t="shared" si="240"/>
        <v>33227.372799999997</v>
      </c>
      <c r="AC477">
        <f>ROUND((0),6)</f>
        <v>0</v>
      </c>
      <c r="AD477">
        <f>ROUND((((SUM(SmtRes!BR419:'SmtRes'!BR423))-(SUM(SmtRes!BS419:'SmtRes'!BS423)))+AE477),6)</f>
        <v>14414.537399999999</v>
      </c>
      <c r="AE477">
        <f>ROUND((SUM(SmtRes!BS419:'SmtRes'!BS423)),6)</f>
        <v>7498.9678000000004</v>
      </c>
      <c r="AF477">
        <f>ROUND((SUM(SmtRes!BT419:'SmtRes'!BT423)),6)</f>
        <v>18812.8354</v>
      </c>
      <c r="AG477">
        <f t="shared" si="241"/>
        <v>0</v>
      </c>
      <c r="AH477">
        <f>(SUM(SmtRes!BU419:'SmtRes'!BU423))</f>
        <v>36.979999999999997</v>
      </c>
      <c r="AI477">
        <f>(SUM(SmtRes!BV419:'SmtRes'!BV423))</f>
        <v>9.4599999999999991</v>
      </c>
      <c r="AJ477">
        <f t="shared" si="242"/>
        <v>0</v>
      </c>
      <c r="AK477">
        <v>47356.209999999992</v>
      </c>
      <c r="AL477">
        <v>0</v>
      </c>
      <c r="AM477">
        <v>16761.09</v>
      </c>
      <c r="AN477">
        <v>8719.73</v>
      </c>
      <c r="AO477">
        <v>21875.39</v>
      </c>
      <c r="AP477">
        <v>0</v>
      </c>
      <c r="AQ477">
        <v>43</v>
      </c>
      <c r="AR477">
        <v>11</v>
      </c>
      <c r="AS477">
        <v>0</v>
      </c>
      <c r="AT477">
        <v>92</v>
      </c>
      <c r="AU477">
        <v>49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2</v>
      </c>
      <c r="BJ477" t="s">
        <v>343</v>
      </c>
      <c r="BM477">
        <v>137001</v>
      </c>
      <c r="BN477">
        <v>0</v>
      </c>
      <c r="BO477" t="s">
        <v>3</v>
      </c>
      <c r="BP477">
        <v>0</v>
      </c>
      <c r="BQ477">
        <v>3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92</v>
      </c>
      <c r="CA477">
        <v>49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>(P477+Q477+S477+R477)</f>
        <v>40726.35</v>
      </c>
      <c r="CQ477">
        <f>SUMIF(SmtRes!AQ419:'SmtRes'!AQ423,"=1",SmtRes!AA419:'SmtRes'!AA423)</f>
        <v>0</v>
      </c>
      <c r="CR477">
        <f>SUMIF(SmtRes!AQ419:'SmtRes'!AQ423,"=1",SmtRes!AB419:'SmtRes'!AB423)</f>
        <v>2792.01</v>
      </c>
      <c r="CS477">
        <f>SUMIF(SmtRes!AQ419:'SmtRes'!AQ423,"=1",SmtRes!AC419:'SmtRes'!AC423)</f>
        <v>1490.48</v>
      </c>
      <c r="CT477">
        <f>SUMIF(SmtRes!AQ419:'SmtRes'!AQ423,"=1",SmtRes!AD419:'SmtRes'!AD423)</f>
        <v>508.73</v>
      </c>
      <c r="CU477">
        <f>AG477</f>
        <v>0</v>
      </c>
      <c r="CV477">
        <f>SUMIF(SmtRes!AQ419:'SmtRes'!AQ423,"=1",SmtRes!BU419:'SmtRes'!BU423)</f>
        <v>36.979999999999997</v>
      </c>
      <c r="CW477">
        <f>SUMIF(SmtRes!AQ419:'SmtRes'!AQ423,"=1",SmtRes!BV419:'SmtRes'!BV423)</f>
        <v>9.4599999999999991</v>
      </c>
      <c r="CX477">
        <f>AJ477</f>
        <v>0</v>
      </c>
      <c r="CY477">
        <f>(((S477+R477)*AT477)/100)</f>
        <v>24206.865199999997</v>
      </c>
      <c r="CZ477">
        <f>(((S477+R477)*AU477)/100)</f>
        <v>12892.786899999999</v>
      </c>
      <c r="DC477" t="s">
        <v>3</v>
      </c>
      <c r="DD477" t="s">
        <v>80</v>
      </c>
      <c r="DE477" t="s">
        <v>111</v>
      </c>
      <c r="DF477" t="s">
        <v>111</v>
      </c>
      <c r="DG477" t="s">
        <v>111</v>
      </c>
      <c r="DH477" t="s">
        <v>3</v>
      </c>
      <c r="DI477" t="s">
        <v>111</v>
      </c>
      <c r="DJ477" t="s">
        <v>111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106</v>
      </c>
      <c r="DW477" t="s">
        <v>106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50673023</v>
      </c>
      <c r="EF477">
        <v>3</v>
      </c>
      <c r="EG477" t="s">
        <v>124</v>
      </c>
      <c r="EH477">
        <v>79</v>
      </c>
      <c r="EI477" t="s">
        <v>254</v>
      </c>
      <c r="EJ477">
        <v>2</v>
      </c>
      <c r="EK477">
        <v>137001</v>
      </c>
      <c r="EL477" t="s">
        <v>254</v>
      </c>
      <c r="EM477" t="s">
        <v>255</v>
      </c>
      <c r="EO477" t="s">
        <v>3</v>
      </c>
      <c r="EQ477">
        <v>1310720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43</v>
      </c>
      <c r="EX477">
        <v>11</v>
      </c>
      <c r="EY477">
        <v>0</v>
      </c>
      <c r="FQ477">
        <v>0</v>
      </c>
      <c r="FR477">
        <f t="shared" si="243"/>
        <v>0</v>
      </c>
      <c r="FS477">
        <v>0</v>
      </c>
      <c r="FX477">
        <v>92</v>
      </c>
      <c r="FY477">
        <v>49</v>
      </c>
      <c r="GA477" t="s">
        <v>3</v>
      </c>
      <c r="GD477">
        <v>1</v>
      </c>
      <c r="GF477">
        <v>946297956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 t="shared" si="244"/>
        <v>0</v>
      </c>
      <c r="GM477">
        <f t="shared" si="245"/>
        <v>77826.009999999995</v>
      </c>
      <c r="GN477" s="9">
        <f t="shared" si="246"/>
        <v>0</v>
      </c>
      <c r="GO477">
        <f t="shared" si="247"/>
        <v>77826.009999999995</v>
      </c>
      <c r="GP477">
        <f t="shared" si="248"/>
        <v>0</v>
      </c>
      <c r="GR477">
        <v>0</v>
      </c>
      <c r="GS477">
        <v>3</v>
      </c>
      <c r="GT477">
        <v>0</v>
      </c>
      <c r="GU477" t="s">
        <v>3</v>
      </c>
      <c r="GV477">
        <f t="shared" si="249"/>
        <v>0</v>
      </c>
      <c r="GW477">
        <v>1</v>
      </c>
      <c r="GX477">
        <f t="shared" si="250"/>
        <v>0</v>
      </c>
      <c r="HA477">
        <v>0</v>
      </c>
      <c r="HB477">
        <v>0</v>
      </c>
      <c r="HC477">
        <f>GV477*GW477</f>
        <v>0</v>
      </c>
      <c r="HE477" t="s">
        <v>3</v>
      </c>
      <c r="HF477" t="s">
        <v>3</v>
      </c>
      <c r="HM477" t="s">
        <v>3</v>
      </c>
      <c r="HN477" t="s">
        <v>256</v>
      </c>
      <c r="HO477" t="s">
        <v>257</v>
      </c>
      <c r="HP477" t="s">
        <v>254</v>
      </c>
      <c r="HQ477" t="s">
        <v>254</v>
      </c>
      <c r="IK477">
        <v>0</v>
      </c>
    </row>
    <row r="478" spans="1:245" x14ac:dyDescent="0.25">
      <c r="A478">
        <v>18</v>
      </c>
      <c r="B478">
        <v>1</v>
      </c>
      <c r="C478">
        <v>423</v>
      </c>
      <c r="E478" t="s">
        <v>344</v>
      </c>
      <c r="F478" t="s">
        <v>131</v>
      </c>
      <c r="G478" t="s">
        <v>132</v>
      </c>
      <c r="H478" t="s">
        <v>133</v>
      </c>
      <c r="I478">
        <f>J478</f>
        <v>2</v>
      </c>
      <c r="J478">
        <v>2</v>
      </c>
      <c r="K478">
        <v>2</v>
      </c>
      <c r="O478">
        <f>ROUND(P478,2)</f>
        <v>0</v>
      </c>
      <c r="P478">
        <f>ROUND(ROUND((ROUND(SUMIF(SmtRes!AQ419:'SmtRes'!AQ423,"=1",SmtRes!CU419:'SmtRes'!CU423),2)*ROUND(0,7)),2)*I478/100,2)</f>
        <v>0</v>
      </c>
      <c r="Q478">
        <f>ROUND(CR478*I478,2)</f>
        <v>0</v>
      </c>
      <c r="R478">
        <f>ROUND(CS478*I478,2)</f>
        <v>0</v>
      </c>
      <c r="S478">
        <f>ROUND(CT478*I478,2)</f>
        <v>0</v>
      </c>
      <c r="T478">
        <f t="shared" si="236"/>
        <v>0</v>
      </c>
      <c r="U478">
        <f>ROUND(CV478*I478,7)</f>
        <v>0</v>
      </c>
      <c r="V478">
        <f>ROUND(CW478*I478,7)</f>
        <v>0</v>
      </c>
      <c r="W478">
        <f t="shared" si="237"/>
        <v>0</v>
      </c>
      <c r="X478">
        <f t="shared" si="238"/>
        <v>0</v>
      </c>
      <c r="Y478">
        <f t="shared" si="239"/>
        <v>0</v>
      </c>
      <c r="AA478">
        <v>53276774</v>
      </c>
      <c r="AB478">
        <f t="shared" si="240"/>
        <v>0</v>
      </c>
      <c r="AC478">
        <f>ROUND(((ES478*ROUND(0,7))),6)</f>
        <v>0</v>
      </c>
      <c r="AD478">
        <f>ROUND((((ET478)-(EU478))+AE478),6)</f>
        <v>0</v>
      </c>
      <c r="AE478">
        <f>ROUND((EU478),6)</f>
        <v>0</v>
      </c>
      <c r="AF478">
        <f>ROUND((EV478),6)</f>
        <v>0</v>
      </c>
      <c r="AG478">
        <f t="shared" si="241"/>
        <v>0</v>
      </c>
      <c r="AH478">
        <f>(EW478)</f>
        <v>0</v>
      </c>
      <c r="AI478">
        <f>(EX478)</f>
        <v>0</v>
      </c>
      <c r="AJ478">
        <f t="shared" si="242"/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92</v>
      </c>
      <c r="AU478">
        <v>49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</v>
      </c>
      <c r="BM478">
        <v>137001</v>
      </c>
      <c r="BN478">
        <v>0</v>
      </c>
      <c r="BO478" t="s">
        <v>3</v>
      </c>
      <c r="BP478">
        <v>0</v>
      </c>
      <c r="BQ478">
        <v>3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92</v>
      </c>
      <c r="CA478">
        <v>49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>0</f>
        <v>0</v>
      </c>
      <c r="CQ478">
        <f>0</f>
        <v>0</v>
      </c>
      <c r="CR478">
        <f>0</f>
        <v>0</v>
      </c>
      <c r="CS478">
        <f>0</f>
        <v>0</v>
      </c>
      <c r="CT478">
        <f>0</f>
        <v>0</v>
      </c>
      <c r="CU478">
        <f>0</f>
        <v>0</v>
      </c>
      <c r="CV478">
        <f>0</f>
        <v>0</v>
      </c>
      <c r="CW478">
        <f>0</f>
        <v>0</v>
      </c>
      <c r="CX478">
        <f>0</f>
        <v>0</v>
      </c>
      <c r="CY478">
        <f>0</f>
        <v>0</v>
      </c>
      <c r="CZ478">
        <f>0</f>
        <v>0</v>
      </c>
      <c r="DC478" t="s">
        <v>3</v>
      </c>
      <c r="DD478" t="s">
        <v>80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133</v>
      </c>
      <c r="DW478" t="s">
        <v>133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50673023</v>
      </c>
      <c r="EF478">
        <v>3</v>
      </c>
      <c r="EG478" t="s">
        <v>124</v>
      </c>
      <c r="EH478">
        <v>79</v>
      </c>
      <c r="EI478" t="s">
        <v>254</v>
      </c>
      <c r="EJ478">
        <v>2</v>
      </c>
      <c r="EK478">
        <v>137001</v>
      </c>
      <c r="EL478" t="s">
        <v>254</v>
      </c>
      <c r="EM478" t="s">
        <v>255</v>
      </c>
      <c r="EO478" t="s">
        <v>3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FQ478">
        <v>0</v>
      </c>
      <c r="FR478">
        <f t="shared" si="243"/>
        <v>0</v>
      </c>
      <c r="FS478">
        <v>0</v>
      </c>
      <c r="FX478">
        <v>92</v>
      </c>
      <c r="FY478">
        <v>49</v>
      </c>
      <c r="GA478" t="s">
        <v>3</v>
      </c>
      <c r="GD478">
        <v>1</v>
      </c>
      <c r="GF478">
        <v>274903907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 t="shared" si="244"/>
        <v>0</v>
      </c>
      <c r="GM478">
        <f t="shared" si="245"/>
        <v>0</v>
      </c>
      <c r="GN478" s="9">
        <f t="shared" si="246"/>
        <v>0</v>
      </c>
      <c r="GO478">
        <f t="shared" si="247"/>
        <v>0</v>
      </c>
      <c r="GP478">
        <f t="shared" si="248"/>
        <v>0</v>
      </c>
      <c r="GR478">
        <v>0</v>
      </c>
      <c r="GS478">
        <v>3</v>
      </c>
      <c r="GT478">
        <v>0</v>
      </c>
      <c r="GU478" t="s">
        <v>3</v>
      </c>
      <c r="GV478">
        <f t="shared" si="249"/>
        <v>0</v>
      </c>
      <c r="GW478">
        <v>1</v>
      </c>
      <c r="GX478">
        <f t="shared" si="250"/>
        <v>0</v>
      </c>
      <c r="HA478">
        <v>0</v>
      </c>
      <c r="HB478">
        <v>0</v>
      </c>
      <c r="HC478">
        <f>0</f>
        <v>0</v>
      </c>
      <c r="HE478" t="s">
        <v>3</v>
      </c>
      <c r="HF478" t="s">
        <v>3</v>
      </c>
      <c r="HM478" t="s">
        <v>3</v>
      </c>
      <c r="HN478" t="s">
        <v>256</v>
      </c>
      <c r="HO478" t="s">
        <v>257</v>
      </c>
      <c r="HP478" t="s">
        <v>254</v>
      </c>
      <c r="HQ478" t="s">
        <v>254</v>
      </c>
      <c r="IK478">
        <v>0</v>
      </c>
    </row>
    <row r="479" spans="1:245" x14ac:dyDescent="0.25">
      <c r="A479">
        <v>17</v>
      </c>
      <c r="B479">
        <v>1</v>
      </c>
      <c r="C479">
        <f>ROW(SmtRes!A429)</f>
        <v>429</v>
      </c>
      <c r="D479">
        <f>ROW(EtalonRes!A429)</f>
        <v>429</v>
      </c>
      <c r="E479" t="s">
        <v>345</v>
      </c>
      <c r="F479" t="s">
        <v>346</v>
      </c>
      <c r="G479" t="s">
        <v>347</v>
      </c>
      <c r="H479" t="s">
        <v>262</v>
      </c>
      <c r="I479">
        <f>ROUND(1/100,7)</f>
        <v>0.01</v>
      </c>
      <c r="J479">
        <v>0</v>
      </c>
      <c r="K479">
        <f>ROUND(1/100,7)</f>
        <v>0.01</v>
      </c>
      <c r="O479">
        <f>ROUND(CP479,2)</f>
        <v>85.69</v>
      </c>
      <c r="P479">
        <f>SUMIF(SmtRes!AQ424:'SmtRes'!AQ429,"=1",SmtRes!DF424:'SmtRes'!DF429)</f>
        <v>0</v>
      </c>
      <c r="Q479">
        <f>SUMIF(SmtRes!AQ424:'SmtRes'!AQ429,"=1",SmtRes!DG424:'SmtRes'!DG429)</f>
        <v>34.74</v>
      </c>
      <c r="R479">
        <f>SUMIF(SmtRes!AQ424:'SmtRes'!AQ429,"=1",SmtRes!DH424:'SmtRes'!DH429)</f>
        <v>20.43</v>
      </c>
      <c r="S479">
        <f>SUMIF(SmtRes!AQ424:'SmtRes'!AQ429,"=1",SmtRes!DI424:'SmtRes'!DI429)</f>
        <v>30.52</v>
      </c>
      <c r="T479">
        <f t="shared" si="236"/>
        <v>0</v>
      </c>
      <c r="U479">
        <f>SUMIF(SmtRes!AQ424:'SmtRes'!AQ429,"=1",SmtRes!CV424:'SmtRes'!CV429)</f>
        <v>6.1060000000000003E-2</v>
      </c>
      <c r="V479">
        <f>SUMIF(SmtRes!AQ424:'SmtRes'!AQ429,"=1",SmtRes!CW424:'SmtRes'!CW429)</f>
        <v>2.8208E-2</v>
      </c>
      <c r="W479">
        <f t="shared" si="237"/>
        <v>0</v>
      </c>
      <c r="X479">
        <f t="shared" si="238"/>
        <v>46.87</v>
      </c>
      <c r="Y479">
        <f t="shared" si="239"/>
        <v>24.97</v>
      </c>
      <c r="AA479">
        <v>53276774</v>
      </c>
      <c r="AB479">
        <f t="shared" si="240"/>
        <v>6516.9401639999996</v>
      </c>
      <c r="AC479">
        <f>ROUND((0),6)</f>
        <v>0</v>
      </c>
      <c r="AD479">
        <f>ROUND((((SUM(SmtRes!BR424:'SmtRes'!BR429))-(SUM(SmtRes!BS424:'SmtRes'!BS429)))+AE479),6)</f>
        <v>3465.161364</v>
      </c>
      <c r="AE479">
        <f>ROUND((SUM(SmtRes!BS424:'SmtRes'!BS429)),6)</f>
        <v>2043.6843919999999</v>
      </c>
      <c r="AF479">
        <f>ROUND((SUM(SmtRes!BT424:'SmtRes'!BT429)),6)</f>
        <v>3051.7788</v>
      </c>
      <c r="AG479">
        <f t="shared" si="241"/>
        <v>0</v>
      </c>
      <c r="AH479">
        <f>(SUM(SmtRes!BU424:'SmtRes'!BU429))</f>
        <v>6.1059999999999999</v>
      </c>
      <c r="AI479">
        <f>(SUM(SmtRes!BV424:'SmtRes'!BV429))</f>
        <v>2.8208000000000002</v>
      </c>
      <c r="AJ479">
        <f t="shared" si="242"/>
        <v>0</v>
      </c>
      <c r="AK479">
        <v>9954.2145999999993</v>
      </c>
      <c r="AL479">
        <v>0</v>
      </c>
      <c r="AM479">
        <v>4029.2573999999995</v>
      </c>
      <c r="AN479">
        <v>2376.3771999999999</v>
      </c>
      <c r="AO479">
        <v>3548.58</v>
      </c>
      <c r="AP479">
        <v>0</v>
      </c>
      <c r="AQ479">
        <v>7.1</v>
      </c>
      <c r="AR479">
        <v>3.28</v>
      </c>
      <c r="AS479">
        <v>0</v>
      </c>
      <c r="AT479">
        <v>92</v>
      </c>
      <c r="AU479">
        <v>49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348</v>
      </c>
      <c r="BM479">
        <v>137001</v>
      </c>
      <c r="BN479">
        <v>0</v>
      </c>
      <c r="BO479" t="s">
        <v>3</v>
      </c>
      <c r="BP479">
        <v>0</v>
      </c>
      <c r="BQ479">
        <v>3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92</v>
      </c>
      <c r="CA479">
        <v>49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>(P479+Q479+S479+R479)</f>
        <v>85.69</v>
      </c>
      <c r="CQ479">
        <f>SUMIF(SmtRes!AQ424:'SmtRes'!AQ429,"=1",SmtRes!AA424:'SmtRes'!AA429)</f>
        <v>0</v>
      </c>
      <c r="CR479">
        <f>SUMIF(SmtRes!AQ424:'SmtRes'!AQ429,"=1",SmtRes!AB424:'SmtRes'!AB429)</f>
        <v>2868.99</v>
      </c>
      <c r="CS479">
        <f>SUMIF(SmtRes!AQ424:'SmtRes'!AQ429,"=1",SmtRes!AC424:'SmtRes'!AC429)</f>
        <v>2021.52</v>
      </c>
      <c r="CT479">
        <f>SUMIF(SmtRes!AQ424:'SmtRes'!AQ429,"=1",SmtRes!AD424:'SmtRes'!AD429)</f>
        <v>499.8</v>
      </c>
      <c r="CU479">
        <f>AG479</f>
        <v>0</v>
      </c>
      <c r="CV479">
        <f>SUMIF(SmtRes!AQ424:'SmtRes'!AQ429,"=1",SmtRes!BU424:'SmtRes'!BU429)</f>
        <v>6.1059999999999999</v>
      </c>
      <c r="CW479">
        <f>SUMIF(SmtRes!AQ424:'SmtRes'!AQ429,"=1",SmtRes!BV424:'SmtRes'!BV429)</f>
        <v>2.8208000000000002</v>
      </c>
      <c r="CX479">
        <f>AJ479</f>
        <v>0</v>
      </c>
      <c r="CY479">
        <f>(((S479+R479)*AT479)/100)</f>
        <v>46.874000000000002</v>
      </c>
      <c r="CZ479">
        <f>(((S479+R479)*AU479)/100)</f>
        <v>24.965500000000002</v>
      </c>
      <c r="DC479" t="s">
        <v>3</v>
      </c>
      <c r="DD479" t="s">
        <v>80</v>
      </c>
      <c r="DE479" t="s">
        <v>111</v>
      </c>
      <c r="DF479" t="s">
        <v>111</v>
      </c>
      <c r="DG479" t="s">
        <v>111</v>
      </c>
      <c r="DH479" t="s">
        <v>3</v>
      </c>
      <c r="DI479" t="s">
        <v>111</v>
      </c>
      <c r="DJ479" t="s">
        <v>111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1003</v>
      </c>
      <c r="DV479" t="s">
        <v>262</v>
      </c>
      <c r="DW479" t="s">
        <v>262</v>
      </c>
      <c r="DX479">
        <v>100</v>
      </c>
      <c r="DZ479" t="s">
        <v>3</v>
      </c>
      <c r="EA479" t="s">
        <v>3</v>
      </c>
      <c r="EB479" t="s">
        <v>3</v>
      </c>
      <c r="EC479" t="s">
        <v>3</v>
      </c>
      <c r="EE479">
        <v>50673023</v>
      </c>
      <c r="EF479">
        <v>3</v>
      </c>
      <c r="EG479" t="s">
        <v>124</v>
      </c>
      <c r="EH479">
        <v>79</v>
      </c>
      <c r="EI479" t="s">
        <v>254</v>
      </c>
      <c r="EJ479">
        <v>2</v>
      </c>
      <c r="EK479">
        <v>137001</v>
      </c>
      <c r="EL479" t="s">
        <v>254</v>
      </c>
      <c r="EM479" t="s">
        <v>255</v>
      </c>
      <c r="EO479" t="s">
        <v>3</v>
      </c>
      <c r="EQ479">
        <v>1310720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7.1</v>
      </c>
      <c r="EX479">
        <v>3.28</v>
      </c>
      <c r="EY479">
        <v>0</v>
      </c>
      <c r="FQ479">
        <v>0</v>
      </c>
      <c r="FR479">
        <f t="shared" si="243"/>
        <v>0</v>
      </c>
      <c r="FS479">
        <v>0</v>
      </c>
      <c r="FX479">
        <v>92</v>
      </c>
      <c r="FY479">
        <v>49</v>
      </c>
      <c r="GA479" t="s">
        <v>3</v>
      </c>
      <c r="GD479">
        <v>1</v>
      </c>
      <c r="GF479">
        <v>-1027771728</v>
      </c>
      <c r="GG479">
        <v>2</v>
      </c>
      <c r="GH479">
        <v>1</v>
      </c>
      <c r="GI479">
        <v>-2</v>
      </c>
      <c r="GJ479">
        <v>0</v>
      </c>
      <c r="GK479">
        <v>0</v>
      </c>
      <c r="GL479">
        <f t="shared" si="244"/>
        <v>0</v>
      </c>
      <c r="GM479">
        <f t="shared" si="245"/>
        <v>157.53</v>
      </c>
      <c r="GN479" s="9">
        <f t="shared" si="246"/>
        <v>0</v>
      </c>
      <c r="GO479">
        <f t="shared" si="247"/>
        <v>157.53</v>
      </c>
      <c r="GP479">
        <f t="shared" si="248"/>
        <v>0</v>
      </c>
      <c r="GR479">
        <v>0</v>
      </c>
      <c r="GS479">
        <v>3</v>
      </c>
      <c r="GT479">
        <v>0</v>
      </c>
      <c r="GU479" t="s">
        <v>3</v>
      </c>
      <c r="GV479">
        <f t="shared" si="249"/>
        <v>0</v>
      </c>
      <c r="GW479">
        <v>1</v>
      </c>
      <c r="GX479">
        <f t="shared" si="250"/>
        <v>0</v>
      </c>
      <c r="HA479">
        <v>0</v>
      </c>
      <c r="HB479">
        <v>0</v>
      </c>
      <c r="HC479">
        <f>GV479*GW479</f>
        <v>0</v>
      </c>
      <c r="HE479" t="s">
        <v>3</v>
      </c>
      <c r="HF479" t="s">
        <v>3</v>
      </c>
      <c r="HM479" t="s">
        <v>3</v>
      </c>
      <c r="HN479" t="s">
        <v>256</v>
      </c>
      <c r="HO479" t="s">
        <v>257</v>
      </c>
      <c r="HP479" t="s">
        <v>254</v>
      </c>
      <c r="HQ479" t="s">
        <v>254</v>
      </c>
      <c r="IK479">
        <v>0</v>
      </c>
    </row>
    <row r="480" spans="1:245" x14ac:dyDescent="0.25">
      <c r="A480">
        <v>18</v>
      </c>
      <c r="B480">
        <v>1</v>
      </c>
      <c r="C480">
        <v>429</v>
      </c>
      <c r="E480" t="s">
        <v>349</v>
      </c>
      <c r="F480" t="s">
        <v>131</v>
      </c>
      <c r="G480" t="s">
        <v>132</v>
      </c>
      <c r="H480" t="s">
        <v>133</v>
      </c>
      <c r="I480">
        <f>J480</f>
        <v>2</v>
      </c>
      <c r="J480">
        <v>2</v>
      </c>
      <c r="K480">
        <v>2</v>
      </c>
      <c r="O480">
        <f>ROUND(P480,2)</f>
        <v>0</v>
      </c>
      <c r="P480">
        <f>ROUND(ROUND((ROUND(SUMIF(SmtRes!AQ424:'SmtRes'!AQ429,"=1",SmtRes!CU424:'SmtRes'!CU429),2)*ROUND(0,7)),2)*I480/100,2)</f>
        <v>0</v>
      </c>
      <c r="Q480">
        <f>ROUND(CR480*I480,2)</f>
        <v>0</v>
      </c>
      <c r="R480">
        <f>ROUND(CS480*I480,2)</f>
        <v>0</v>
      </c>
      <c r="S480">
        <f>ROUND(CT480*I480,2)</f>
        <v>0</v>
      </c>
      <c r="T480">
        <f t="shared" si="236"/>
        <v>0</v>
      </c>
      <c r="U480">
        <f>ROUND(CV480*I480,7)</f>
        <v>0</v>
      </c>
      <c r="V480">
        <f>ROUND(CW480*I480,7)</f>
        <v>0</v>
      </c>
      <c r="W480">
        <f t="shared" si="237"/>
        <v>0</v>
      </c>
      <c r="X480">
        <f t="shared" si="238"/>
        <v>0</v>
      </c>
      <c r="Y480">
        <f t="shared" si="239"/>
        <v>0</v>
      </c>
      <c r="AA480">
        <v>53276774</v>
      </c>
      <c r="AB480">
        <f t="shared" si="240"/>
        <v>0</v>
      </c>
      <c r="AC480">
        <f>ROUND(((ES480*ROUND(0,7))),6)</f>
        <v>0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 t="shared" si="241"/>
        <v>0</v>
      </c>
      <c r="AH480">
        <f>(EW480)</f>
        <v>0</v>
      </c>
      <c r="AI480">
        <f>(EX480)</f>
        <v>0</v>
      </c>
      <c r="AJ480">
        <f t="shared" si="242"/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92</v>
      </c>
      <c r="AU480">
        <v>49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3</v>
      </c>
      <c r="BM480">
        <v>137001</v>
      </c>
      <c r="BN480">
        <v>0</v>
      </c>
      <c r="BO480" t="s">
        <v>3</v>
      </c>
      <c r="BP480">
        <v>0</v>
      </c>
      <c r="BQ480">
        <v>3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92</v>
      </c>
      <c r="CA480">
        <v>49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>0</f>
        <v>0</v>
      </c>
      <c r="CQ480">
        <f>0</f>
        <v>0</v>
      </c>
      <c r="CR480">
        <f>0</f>
        <v>0</v>
      </c>
      <c r="CS480">
        <f>0</f>
        <v>0</v>
      </c>
      <c r="CT480">
        <f>0</f>
        <v>0</v>
      </c>
      <c r="CU480">
        <f>0</f>
        <v>0</v>
      </c>
      <c r="CV480">
        <f>0</f>
        <v>0</v>
      </c>
      <c r="CW480">
        <f>0</f>
        <v>0</v>
      </c>
      <c r="CX480">
        <f>0</f>
        <v>0</v>
      </c>
      <c r="CY480">
        <f>0</f>
        <v>0</v>
      </c>
      <c r="CZ480">
        <f>0</f>
        <v>0</v>
      </c>
      <c r="DC480" t="s">
        <v>3</v>
      </c>
      <c r="DD480" t="s">
        <v>80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133</v>
      </c>
      <c r="DW480" t="s">
        <v>133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50673023</v>
      </c>
      <c r="EF480">
        <v>3</v>
      </c>
      <c r="EG480" t="s">
        <v>124</v>
      </c>
      <c r="EH480">
        <v>79</v>
      </c>
      <c r="EI480" t="s">
        <v>254</v>
      </c>
      <c r="EJ480">
        <v>2</v>
      </c>
      <c r="EK480">
        <v>137001</v>
      </c>
      <c r="EL480" t="s">
        <v>254</v>
      </c>
      <c r="EM480" t="s">
        <v>255</v>
      </c>
      <c r="EO480" t="s">
        <v>3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f t="shared" si="243"/>
        <v>0</v>
      </c>
      <c r="FS480">
        <v>0</v>
      </c>
      <c r="FX480">
        <v>92</v>
      </c>
      <c r="FY480">
        <v>49</v>
      </c>
      <c r="GA480" t="s">
        <v>3</v>
      </c>
      <c r="GD480">
        <v>1</v>
      </c>
      <c r="GF480">
        <v>274903907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244"/>
        <v>0</v>
      </c>
      <c r="GM480">
        <f t="shared" si="245"/>
        <v>0</v>
      </c>
      <c r="GN480" s="9">
        <f t="shared" si="246"/>
        <v>0</v>
      </c>
      <c r="GO480">
        <f t="shared" si="247"/>
        <v>0</v>
      </c>
      <c r="GP480">
        <f t="shared" si="248"/>
        <v>0</v>
      </c>
      <c r="GR480">
        <v>0</v>
      </c>
      <c r="GS480">
        <v>3</v>
      </c>
      <c r="GT480">
        <v>0</v>
      </c>
      <c r="GU480" t="s">
        <v>3</v>
      </c>
      <c r="GV480">
        <f t="shared" si="249"/>
        <v>0</v>
      </c>
      <c r="GW480">
        <v>1</v>
      </c>
      <c r="GX480">
        <f t="shared" si="250"/>
        <v>0</v>
      </c>
      <c r="HA480">
        <v>0</v>
      </c>
      <c r="HB480">
        <v>0</v>
      </c>
      <c r="HC480">
        <f>0</f>
        <v>0</v>
      </c>
      <c r="HE480" t="s">
        <v>3</v>
      </c>
      <c r="HF480" t="s">
        <v>3</v>
      </c>
      <c r="HM480" t="s">
        <v>3</v>
      </c>
      <c r="HN480" t="s">
        <v>256</v>
      </c>
      <c r="HO480" t="s">
        <v>257</v>
      </c>
      <c r="HP480" t="s">
        <v>254</v>
      </c>
      <c r="HQ480" t="s">
        <v>254</v>
      </c>
      <c r="IK480">
        <v>0</v>
      </c>
    </row>
    <row r="481" spans="1:245" x14ac:dyDescent="0.25">
      <c r="A481">
        <v>17</v>
      </c>
      <c r="B481">
        <v>1</v>
      </c>
      <c r="C481">
        <f>ROW(SmtRes!A434)</f>
        <v>434</v>
      </c>
      <c r="D481">
        <f>ROW(EtalonRes!A434)</f>
        <v>434</v>
      </c>
      <c r="E481" t="s">
        <v>350</v>
      </c>
      <c r="F481" t="s">
        <v>351</v>
      </c>
      <c r="G481" t="s">
        <v>352</v>
      </c>
      <c r="H481" t="s">
        <v>106</v>
      </c>
      <c r="I481">
        <v>1</v>
      </c>
      <c r="J481">
        <v>0</v>
      </c>
      <c r="K481">
        <v>1</v>
      </c>
      <c r="O481">
        <f>ROUND(CP481,2)</f>
        <v>14590.41</v>
      </c>
      <c r="P481">
        <f>SUMIF(SmtRes!AQ430:'SmtRes'!AQ434,"=1",SmtRes!DF430:'SmtRes'!DF434)</f>
        <v>0</v>
      </c>
      <c r="Q481">
        <f>SUMIF(SmtRes!AQ430:'SmtRes'!AQ434,"=1",SmtRes!DG430:'SmtRes'!DG434)</f>
        <v>7070.68</v>
      </c>
      <c r="R481">
        <f>SUMIF(SmtRes!AQ430:'SmtRes'!AQ434,"=1",SmtRes!DH430:'SmtRes'!DH434)</f>
        <v>3757.16</v>
      </c>
      <c r="S481">
        <f>SUMIF(SmtRes!AQ430:'SmtRes'!AQ434,"=1",SmtRes!DI430:'SmtRes'!DI434)</f>
        <v>3762.57</v>
      </c>
      <c r="T481">
        <f t="shared" si="236"/>
        <v>0</v>
      </c>
      <c r="U481">
        <f>SUMIF(SmtRes!AQ430:'SmtRes'!AQ434,"=1",SmtRes!CV430:'SmtRes'!CV434)</f>
        <v>7.3959999999999999</v>
      </c>
      <c r="V481">
        <f>SUMIF(SmtRes!AQ430:'SmtRes'!AQ434,"=1",SmtRes!CW430:'SmtRes'!CW434)</f>
        <v>4.9879999999999995</v>
      </c>
      <c r="W481">
        <f t="shared" si="237"/>
        <v>0</v>
      </c>
      <c r="X481">
        <f t="shared" si="238"/>
        <v>6918.15</v>
      </c>
      <c r="Y481">
        <f t="shared" si="239"/>
        <v>3684.67</v>
      </c>
      <c r="AA481">
        <v>53276774</v>
      </c>
      <c r="AB481">
        <f t="shared" si="240"/>
        <v>10833.247139999999</v>
      </c>
      <c r="AC481">
        <f>ROUND((0),6)</f>
        <v>0</v>
      </c>
      <c r="AD481">
        <f>ROUND((((SUM(SmtRes!BR430:'SmtRes'!BR434))-(SUM(SmtRes!BS430:'SmtRes'!BS434)))+AE481),6)</f>
        <v>7070.6800599999997</v>
      </c>
      <c r="AE481">
        <f>ROUND((SUM(SmtRes!BS430:'SmtRes'!BS434)),6)</f>
        <v>3757.1680000000001</v>
      </c>
      <c r="AF481">
        <f>ROUND((SUM(SmtRes!BT430:'SmtRes'!BT434)),6)</f>
        <v>3762.5670799999998</v>
      </c>
      <c r="AG481">
        <f t="shared" si="241"/>
        <v>0</v>
      </c>
      <c r="AH481">
        <f>(SUM(SmtRes!BU430:'SmtRes'!BU434))</f>
        <v>7.3959999999999999</v>
      </c>
      <c r="AI481">
        <f>(SUM(SmtRes!BV430:'SmtRes'!BV434))</f>
        <v>4.9879999999999995</v>
      </c>
      <c r="AJ481">
        <f t="shared" si="242"/>
        <v>0</v>
      </c>
      <c r="AK481">
        <v>16965.598999999998</v>
      </c>
      <c r="AL481">
        <v>0</v>
      </c>
      <c r="AM481">
        <v>8221.7209999999995</v>
      </c>
      <c r="AN481">
        <v>4368.8</v>
      </c>
      <c r="AO481">
        <v>4375.0780000000004</v>
      </c>
      <c r="AP481">
        <v>0</v>
      </c>
      <c r="AQ481">
        <v>8.6</v>
      </c>
      <c r="AR481">
        <v>5.8</v>
      </c>
      <c r="AS481">
        <v>0</v>
      </c>
      <c r="AT481">
        <v>92</v>
      </c>
      <c r="AU481">
        <v>49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0</v>
      </c>
      <c r="BI481">
        <v>2</v>
      </c>
      <c r="BJ481" t="s">
        <v>353</v>
      </c>
      <c r="BM481">
        <v>137001</v>
      </c>
      <c r="BN481">
        <v>0</v>
      </c>
      <c r="BO481" t="s">
        <v>3</v>
      </c>
      <c r="BP481">
        <v>0</v>
      </c>
      <c r="BQ481">
        <v>3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92</v>
      </c>
      <c r="CA481">
        <v>49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>(P481+Q481+S481+R481)</f>
        <v>14590.41</v>
      </c>
      <c r="CQ481">
        <f>SUMIF(SmtRes!AQ430:'SmtRes'!AQ434,"=1",SmtRes!AA430:'SmtRes'!AA434)</f>
        <v>0</v>
      </c>
      <c r="CR481">
        <f>SUMIF(SmtRes!AQ430:'SmtRes'!AQ434,"=1",SmtRes!AB430:'SmtRes'!AB434)</f>
        <v>2792.01</v>
      </c>
      <c r="CS481">
        <f>SUMIF(SmtRes!AQ430:'SmtRes'!AQ434,"=1",SmtRes!AC430:'SmtRes'!AC434)</f>
        <v>1490.48</v>
      </c>
      <c r="CT481">
        <f>SUMIF(SmtRes!AQ430:'SmtRes'!AQ434,"=1",SmtRes!AD430:'SmtRes'!AD434)</f>
        <v>508.73</v>
      </c>
      <c r="CU481">
        <f>AG481</f>
        <v>0</v>
      </c>
      <c r="CV481">
        <f>SUMIF(SmtRes!AQ430:'SmtRes'!AQ434,"=1",SmtRes!BU430:'SmtRes'!BU434)</f>
        <v>7.3959999999999999</v>
      </c>
      <c r="CW481">
        <f>SUMIF(SmtRes!AQ430:'SmtRes'!AQ434,"=1",SmtRes!BV430:'SmtRes'!BV434)</f>
        <v>4.9879999999999995</v>
      </c>
      <c r="CX481">
        <f>AJ481</f>
        <v>0</v>
      </c>
      <c r="CY481">
        <f>(((S481+R481)*AT481)/100)</f>
        <v>6918.1515999999992</v>
      </c>
      <c r="CZ481">
        <f>(((S481+R481)*AU481)/100)</f>
        <v>3684.6676999999995</v>
      </c>
      <c r="DC481" t="s">
        <v>3</v>
      </c>
      <c r="DD481" t="s">
        <v>80</v>
      </c>
      <c r="DE481" t="s">
        <v>111</v>
      </c>
      <c r="DF481" t="s">
        <v>111</v>
      </c>
      <c r="DG481" t="s">
        <v>111</v>
      </c>
      <c r="DH481" t="s">
        <v>3</v>
      </c>
      <c r="DI481" t="s">
        <v>111</v>
      </c>
      <c r="DJ481" t="s">
        <v>111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106</v>
      </c>
      <c r="DW481" t="s">
        <v>106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50673023</v>
      </c>
      <c r="EF481">
        <v>3</v>
      </c>
      <c r="EG481" t="s">
        <v>124</v>
      </c>
      <c r="EH481">
        <v>79</v>
      </c>
      <c r="EI481" t="s">
        <v>254</v>
      </c>
      <c r="EJ481">
        <v>2</v>
      </c>
      <c r="EK481">
        <v>137001</v>
      </c>
      <c r="EL481" t="s">
        <v>254</v>
      </c>
      <c r="EM481" t="s">
        <v>255</v>
      </c>
      <c r="EO481" t="s">
        <v>3</v>
      </c>
      <c r="EQ481">
        <v>1310720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8.6</v>
      </c>
      <c r="EX481">
        <v>5.8</v>
      </c>
      <c r="EY481">
        <v>0</v>
      </c>
      <c r="FQ481">
        <v>0</v>
      </c>
      <c r="FR481">
        <f t="shared" si="243"/>
        <v>0</v>
      </c>
      <c r="FS481">
        <v>0</v>
      </c>
      <c r="FX481">
        <v>92</v>
      </c>
      <c r="FY481">
        <v>49</v>
      </c>
      <c r="GA481" t="s">
        <v>3</v>
      </c>
      <c r="GD481">
        <v>1</v>
      </c>
      <c r="GF481">
        <v>-1902884933</v>
      </c>
      <c r="GG481">
        <v>2</v>
      </c>
      <c r="GH481">
        <v>1</v>
      </c>
      <c r="GI481">
        <v>-2</v>
      </c>
      <c r="GJ481">
        <v>0</v>
      </c>
      <c r="GK481">
        <v>0</v>
      </c>
      <c r="GL481">
        <f t="shared" si="244"/>
        <v>0</v>
      </c>
      <c r="GM481">
        <f t="shared" si="245"/>
        <v>25193.23</v>
      </c>
      <c r="GN481" s="9">
        <f t="shared" si="246"/>
        <v>0</v>
      </c>
      <c r="GO481">
        <f t="shared" si="247"/>
        <v>25193.23</v>
      </c>
      <c r="GP481">
        <f t="shared" si="248"/>
        <v>0</v>
      </c>
      <c r="GR481">
        <v>0</v>
      </c>
      <c r="GS481">
        <v>3</v>
      </c>
      <c r="GT481">
        <v>0</v>
      </c>
      <c r="GU481" t="s">
        <v>3</v>
      </c>
      <c r="GV481">
        <f t="shared" si="249"/>
        <v>0</v>
      </c>
      <c r="GW481">
        <v>1</v>
      </c>
      <c r="GX481">
        <f t="shared" si="250"/>
        <v>0</v>
      </c>
      <c r="HA481">
        <v>0</v>
      </c>
      <c r="HB481">
        <v>0</v>
      </c>
      <c r="HC481">
        <f>GV481*GW481</f>
        <v>0</v>
      </c>
      <c r="HE481" t="s">
        <v>3</v>
      </c>
      <c r="HF481" t="s">
        <v>3</v>
      </c>
      <c r="HM481" t="s">
        <v>3</v>
      </c>
      <c r="HN481" t="s">
        <v>256</v>
      </c>
      <c r="HO481" t="s">
        <v>257</v>
      </c>
      <c r="HP481" t="s">
        <v>254</v>
      </c>
      <c r="HQ481" t="s">
        <v>254</v>
      </c>
      <c r="IK481">
        <v>0</v>
      </c>
    </row>
    <row r="482" spans="1:245" x14ac:dyDescent="0.25">
      <c r="A482">
        <v>18</v>
      </c>
      <c r="B482">
        <v>1</v>
      </c>
      <c r="C482">
        <v>434</v>
      </c>
      <c r="E482" t="s">
        <v>354</v>
      </c>
      <c r="F482" t="s">
        <v>131</v>
      </c>
      <c r="G482" t="s">
        <v>132</v>
      </c>
      <c r="H482" t="s">
        <v>133</v>
      </c>
      <c r="I482">
        <f>J482</f>
        <v>2</v>
      </c>
      <c r="J482">
        <v>2</v>
      </c>
      <c r="K482">
        <v>2</v>
      </c>
      <c r="O482">
        <f>ROUND(P482,2)</f>
        <v>0</v>
      </c>
      <c r="P482">
        <f>ROUND(ROUND((ROUND(SUMIF(SmtRes!AQ430:'SmtRes'!AQ434,"=1",SmtRes!CU430:'SmtRes'!CU434),2)*ROUND(0,7)),2)*I482/100,2)</f>
        <v>0</v>
      </c>
      <c r="Q482">
        <f>ROUND(CR482*I482,2)</f>
        <v>0</v>
      </c>
      <c r="R482">
        <f>ROUND(CS482*I482,2)</f>
        <v>0</v>
      </c>
      <c r="S482">
        <f>ROUND(CT482*I482,2)</f>
        <v>0</v>
      </c>
      <c r="T482">
        <f t="shared" si="236"/>
        <v>0</v>
      </c>
      <c r="U482">
        <f>ROUND(CV482*I482,7)</f>
        <v>0</v>
      </c>
      <c r="V482">
        <f>ROUND(CW482*I482,7)</f>
        <v>0</v>
      </c>
      <c r="W482">
        <f t="shared" si="237"/>
        <v>0</v>
      </c>
      <c r="X482">
        <f t="shared" si="238"/>
        <v>0</v>
      </c>
      <c r="Y482">
        <f t="shared" si="239"/>
        <v>0</v>
      </c>
      <c r="AA482">
        <v>53276774</v>
      </c>
      <c r="AB482">
        <f t="shared" si="240"/>
        <v>0</v>
      </c>
      <c r="AC482">
        <f>ROUND(((ES482*ROUND(0,7))),6)</f>
        <v>0</v>
      </c>
      <c r="AD482">
        <f>ROUND((((ET482)-(EU482))+AE482),6)</f>
        <v>0</v>
      </c>
      <c r="AE482">
        <f>ROUND((EU482),6)</f>
        <v>0</v>
      </c>
      <c r="AF482">
        <f>ROUND((EV482),6)</f>
        <v>0</v>
      </c>
      <c r="AG482">
        <f t="shared" si="241"/>
        <v>0</v>
      </c>
      <c r="AH482">
        <f>(EW482)</f>
        <v>0</v>
      </c>
      <c r="AI482">
        <f>(EX482)</f>
        <v>0</v>
      </c>
      <c r="AJ482">
        <f t="shared" si="242"/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92</v>
      </c>
      <c r="AU482">
        <v>49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3</v>
      </c>
      <c r="BM482">
        <v>137001</v>
      </c>
      <c r="BN482">
        <v>0</v>
      </c>
      <c r="BO482" t="s">
        <v>3</v>
      </c>
      <c r="BP482">
        <v>0</v>
      </c>
      <c r="BQ482">
        <v>3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92</v>
      </c>
      <c r="CA482">
        <v>49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>0</f>
        <v>0</v>
      </c>
      <c r="CQ482">
        <f>0</f>
        <v>0</v>
      </c>
      <c r="CR482">
        <f>0</f>
        <v>0</v>
      </c>
      <c r="CS482">
        <f>0</f>
        <v>0</v>
      </c>
      <c r="CT482">
        <f>0</f>
        <v>0</v>
      </c>
      <c r="CU482">
        <f>0</f>
        <v>0</v>
      </c>
      <c r="CV482">
        <f>0</f>
        <v>0</v>
      </c>
      <c r="CW482">
        <f>0</f>
        <v>0</v>
      </c>
      <c r="CX482">
        <f>0</f>
        <v>0</v>
      </c>
      <c r="CY482">
        <f>0</f>
        <v>0</v>
      </c>
      <c r="CZ482">
        <f>0</f>
        <v>0</v>
      </c>
      <c r="DC482" t="s">
        <v>3</v>
      </c>
      <c r="DD482" t="s">
        <v>80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133</v>
      </c>
      <c r="DW482" t="s">
        <v>133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50673023</v>
      </c>
      <c r="EF482">
        <v>3</v>
      </c>
      <c r="EG482" t="s">
        <v>124</v>
      </c>
      <c r="EH482">
        <v>79</v>
      </c>
      <c r="EI482" t="s">
        <v>254</v>
      </c>
      <c r="EJ482">
        <v>2</v>
      </c>
      <c r="EK482">
        <v>137001</v>
      </c>
      <c r="EL482" t="s">
        <v>254</v>
      </c>
      <c r="EM482" t="s">
        <v>255</v>
      </c>
      <c r="EO482" t="s">
        <v>3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FQ482">
        <v>0</v>
      </c>
      <c r="FR482">
        <f t="shared" si="243"/>
        <v>0</v>
      </c>
      <c r="FS482">
        <v>0</v>
      </c>
      <c r="FX482">
        <v>92</v>
      </c>
      <c r="FY482">
        <v>49</v>
      </c>
      <c r="GA482" t="s">
        <v>3</v>
      </c>
      <c r="GD482">
        <v>1</v>
      </c>
      <c r="GF482">
        <v>274903907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244"/>
        <v>0</v>
      </c>
      <c r="GM482">
        <f t="shared" si="245"/>
        <v>0</v>
      </c>
      <c r="GN482" s="9">
        <f t="shared" si="246"/>
        <v>0</v>
      </c>
      <c r="GO482">
        <f t="shared" si="247"/>
        <v>0</v>
      </c>
      <c r="GP482">
        <f t="shared" si="248"/>
        <v>0</v>
      </c>
      <c r="GR482">
        <v>0</v>
      </c>
      <c r="GS482">
        <v>3</v>
      </c>
      <c r="GT482">
        <v>0</v>
      </c>
      <c r="GU482" t="s">
        <v>3</v>
      </c>
      <c r="GV482">
        <f t="shared" si="249"/>
        <v>0</v>
      </c>
      <c r="GW482">
        <v>1</v>
      </c>
      <c r="GX482">
        <f t="shared" si="250"/>
        <v>0</v>
      </c>
      <c r="HA482">
        <v>0</v>
      </c>
      <c r="HB482">
        <v>0</v>
      </c>
      <c r="HC482">
        <f>0</f>
        <v>0</v>
      </c>
      <c r="HE482" t="s">
        <v>3</v>
      </c>
      <c r="HF482" t="s">
        <v>3</v>
      </c>
      <c r="HM482" t="s">
        <v>3</v>
      </c>
      <c r="HN482" t="s">
        <v>256</v>
      </c>
      <c r="HO482" t="s">
        <v>257</v>
      </c>
      <c r="HP482" t="s">
        <v>254</v>
      </c>
      <c r="HQ482" t="s">
        <v>254</v>
      </c>
      <c r="IK482">
        <v>0</v>
      </c>
    </row>
    <row r="483" spans="1:245" x14ac:dyDescent="0.25">
      <c r="A483">
        <v>17</v>
      </c>
      <c r="B483">
        <v>1</v>
      </c>
      <c r="C483">
        <f>ROW(SmtRes!A438)</f>
        <v>438</v>
      </c>
      <c r="D483">
        <f>ROW(EtalonRes!A438)</f>
        <v>438</v>
      </c>
      <c r="E483" t="s">
        <v>355</v>
      </c>
      <c r="F483" t="s">
        <v>241</v>
      </c>
      <c r="G483" t="s">
        <v>242</v>
      </c>
      <c r="H483" t="s">
        <v>243</v>
      </c>
      <c r="I483">
        <f>ROUND(1/10,7)</f>
        <v>0.1</v>
      </c>
      <c r="J483">
        <v>0</v>
      </c>
      <c r="K483">
        <f>ROUND(1/10,7)</f>
        <v>0.1</v>
      </c>
      <c r="O483">
        <f>ROUND(CP483,2)</f>
        <v>1217.54</v>
      </c>
      <c r="P483">
        <f>SUMIF(SmtRes!AQ435:'SmtRes'!AQ438,"=1",SmtRes!DF435:'SmtRes'!DF438)</f>
        <v>0</v>
      </c>
      <c r="Q483">
        <f>SUMIF(SmtRes!AQ435:'SmtRes'!AQ438,"=1",SmtRes!DG435:'SmtRes'!DG438)</f>
        <v>56.46</v>
      </c>
      <c r="R483">
        <f>SUMIF(SmtRes!AQ435:'SmtRes'!AQ438,"=1",SmtRes!DH435:'SmtRes'!DH438)</f>
        <v>29.22</v>
      </c>
      <c r="S483">
        <f>SUMIF(SmtRes!AQ435:'SmtRes'!AQ438,"=1",SmtRes!DI435:'SmtRes'!DI438)</f>
        <v>1131.8599999999999</v>
      </c>
      <c r="T483">
        <f t="shared" si="236"/>
        <v>0</v>
      </c>
      <c r="U483">
        <f>SUMIF(SmtRes!AQ435:'SmtRes'!AQ438,"=1",SmtRes!CV435:'SmtRes'!CV438)</f>
        <v>2.2446000000000002</v>
      </c>
      <c r="V483">
        <f>SUMIF(SmtRes!AQ435:'SmtRes'!AQ438,"=1",SmtRes!CW435:'SmtRes'!CW438)</f>
        <v>3.6378000000000001E-2</v>
      </c>
      <c r="W483">
        <f t="shared" si="237"/>
        <v>0</v>
      </c>
      <c r="X483">
        <f t="shared" si="238"/>
        <v>1033.3599999999999</v>
      </c>
      <c r="Y483">
        <f t="shared" si="239"/>
        <v>510.88</v>
      </c>
      <c r="AA483">
        <v>53276774</v>
      </c>
      <c r="AB483">
        <f t="shared" si="240"/>
        <v>11883.250174000001</v>
      </c>
      <c r="AC483">
        <f>ROUND((0),6)</f>
        <v>0</v>
      </c>
      <c r="AD483">
        <f>ROUND((((SUM(SmtRes!BR435:'SmtRes'!BR438))-(SUM(SmtRes!BS435:'SmtRes'!BS438)))+AE483),6)</f>
        <v>564.63021400000002</v>
      </c>
      <c r="AE483">
        <f>ROUND((SUM(SmtRes!BS435:'SmtRes'!BS438)),6)</f>
        <v>292.20628499999998</v>
      </c>
      <c r="AF483">
        <f>ROUND((SUM(SmtRes!BT435:'SmtRes'!BT438)),6)</f>
        <v>11318.61996</v>
      </c>
      <c r="AG483">
        <f t="shared" si="241"/>
        <v>0</v>
      </c>
      <c r="AH483">
        <f>(SUM(SmtRes!BU435:'SmtRes'!BU438))</f>
        <v>22.446000000000002</v>
      </c>
      <c r="AI483">
        <f>(SUM(SmtRes!BV435:'SmtRes'!BV438))</f>
        <v>0.36377999999999999</v>
      </c>
      <c r="AJ483">
        <f t="shared" si="242"/>
        <v>0</v>
      </c>
      <c r="AK483">
        <v>15730.563899999999</v>
      </c>
      <c r="AL483">
        <v>0</v>
      </c>
      <c r="AM483">
        <v>729.49639999999988</v>
      </c>
      <c r="AN483">
        <v>377.52749999999997</v>
      </c>
      <c r="AO483">
        <v>14623.539999999999</v>
      </c>
      <c r="AP483">
        <v>0</v>
      </c>
      <c r="AQ483">
        <v>29</v>
      </c>
      <c r="AR483">
        <v>0.47</v>
      </c>
      <c r="AS483">
        <v>0</v>
      </c>
      <c r="AT483">
        <v>89</v>
      </c>
      <c r="AU483">
        <v>44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2</v>
      </c>
      <c r="BJ483" t="s">
        <v>244</v>
      </c>
      <c r="BM483">
        <v>140001</v>
      </c>
      <c r="BN483">
        <v>0</v>
      </c>
      <c r="BO483" t="s">
        <v>3</v>
      </c>
      <c r="BP483">
        <v>0</v>
      </c>
      <c r="BQ483">
        <v>3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89</v>
      </c>
      <c r="CA483">
        <v>44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356</v>
      </c>
      <c r="CO483">
        <v>0</v>
      </c>
      <c r="CP483">
        <f>(P483+Q483+S483+R483)</f>
        <v>1217.54</v>
      </c>
      <c r="CQ483">
        <f>SUMIF(SmtRes!AQ435:'SmtRes'!AQ438,"=1",SmtRes!AA435:'SmtRes'!AA438)</f>
        <v>0</v>
      </c>
      <c r="CR483">
        <f>SUMIF(SmtRes!AQ435:'SmtRes'!AQ438,"=1",SmtRes!AB435:'SmtRes'!AB438)</f>
        <v>1552.12</v>
      </c>
      <c r="CS483">
        <f>SUMIF(SmtRes!AQ435:'SmtRes'!AQ438,"=1",SmtRes!AC435:'SmtRes'!AC438)</f>
        <v>803.25</v>
      </c>
      <c r="CT483">
        <f>SUMIF(SmtRes!AQ435:'SmtRes'!AQ438,"=1",SmtRes!AD435:'SmtRes'!AD438)</f>
        <v>504.26</v>
      </c>
      <c r="CU483">
        <f>AG483</f>
        <v>0</v>
      </c>
      <c r="CV483">
        <f>SUMIF(SmtRes!AQ435:'SmtRes'!AQ438,"=1",SmtRes!BU435:'SmtRes'!BU438)</f>
        <v>22.446000000000002</v>
      </c>
      <c r="CW483">
        <f>SUMIF(SmtRes!AQ435:'SmtRes'!AQ438,"=1",SmtRes!BV435:'SmtRes'!BV438)</f>
        <v>0.36377999999999999</v>
      </c>
      <c r="CX483">
        <f>AJ483</f>
        <v>0</v>
      </c>
      <c r="CY483">
        <f>(((S483+R483)*AT483)/100)</f>
        <v>1033.3612000000001</v>
      </c>
      <c r="CZ483">
        <f>(((S483+R483)*AU483)/100)</f>
        <v>510.87519999999995</v>
      </c>
      <c r="DC483" t="s">
        <v>3</v>
      </c>
      <c r="DD483" t="s">
        <v>357</v>
      </c>
      <c r="DE483" t="s">
        <v>358</v>
      </c>
      <c r="DF483" t="s">
        <v>358</v>
      </c>
      <c r="DG483" t="s">
        <v>358</v>
      </c>
      <c r="DH483" t="s">
        <v>3</v>
      </c>
      <c r="DI483" t="s">
        <v>358</v>
      </c>
      <c r="DJ483" t="s">
        <v>358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1009</v>
      </c>
      <c r="DV483" t="s">
        <v>243</v>
      </c>
      <c r="DW483" t="s">
        <v>243</v>
      </c>
      <c r="DX483">
        <v>10000</v>
      </c>
      <c r="DZ483" t="s">
        <v>3</v>
      </c>
      <c r="EA483" t="s">
        <v>3</v>
      </c>
      <c r="EB483" t="s">
        <v>3</v>
      </c>
      <c r="EC483" t="s">
        <v>3</v>
      </c>
      <c r="EE483">
        <v>50673026</v>
      </c>
      <c r="EF483">
        <v>3</v>
      </c>
      <c r="EG483" t="s">
        <v>124</v>
      </c>
      <c r="EH483">
        <v>82</v>
      </c>
      <c r="EI483" t="s">
        <v>245</v>
      </c>
      <c r="EJ483">
        <v>2</v>
      </c>
      <c r="EK483">
        <v>140001</v>
      </c>
      <c r="EL483" t="s">
        <v>245</v>
      </c>
      <c r="EM483" t="s">
        <v>246</v>
      </c>
      <c r="EO483" t="s">
        <v>359</v>
      </c>
      <c r="EQ483">
        <v>1310720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29</v>
      </c>
      <c r="EX483">
        <v>0.47</v>
      </c>
      <c r="EY483">
        <v>0</v>
      </c>
      <c r="FQ483">
        <v>0</v>
      </c>
      <c r="FR483">
        <f t="shared" si="243"/>
        <v>0</v>
      </c>
      <c r="FS483">
        <v>0</v>
      </c>
      <c r="FX483">
        <v>89</v>
      </c>
      <c r="FY483">
        <v>44</v>
      </c>
      <c r="GA483" t="s">
        <v>3</v>
      </c>
      <c r="GD483">
        <v>1</v>
      </c>
      <c r="GF483">
        <v>1346632624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244"/>
        <v>0</v>
      </c>
      <c r="GM483">
        <f t="shared" si="245"/>
        <v>2761.78</v>
      </c>
      <c r="GN483" s="9">
        <f t="shared" si="246"/>
        <v>0</v>
      </c>
      <c r="GO483">
        <f t="shared" si="247"/>
        <v>2761.78</v>
      </c>
      <c r="GP483">
        <f t="shared" si="248"/>
        <v>0</v>
      </c>
      <c r="GR483">
        <v>0</v>
      </c>
      <c r="GS483">
        <v>3</v>
      </c>
      <c r="GT483">
        <v>0</v>
      </c>
      <c r="GU483" t="s">
        <v>3</v>
      </c>
      <c r="GV483">
        <f t="shared" si="249"/>
        <v>0</v>
      </c>
      <c r="GW483">
        <v>1</v>
      </c>
      <c r="GX483">
        <f t="shared" si="250"/>
        <v>0</v>
      </c>
      <c r="HA483">
        <v>0</v>
      </c>
      <c r="HB483">
        <v>0</v>
      </c>
      <c r="HC483">
        <f>GV483*GW483</f>
        <v>0</v>
      </c>
      <c r="HE483" t="s">
        <v>3</v>
      </c>
      <c r="HF483" t="s">
        <v>3</v>
      </c>
      <c r="HM483" t="s">
        <v>3</v>
      </c>
      <c r="HN483" t="s">
        <v>247</v>
      </c>
      <c r="HO483" t="s">
        <v>248</v>
      </c>
      <c r="HP483" t="s">
        <v>245</v>
      </c>
      <c r="HQ483" t="s">
        <v>245</v>
      </c>
      <c r="IK483">
        <v>0</v>
      </c>
    </row>
    <row r="484" spans="1:245" x14ac:dyDescent="0.25">
      <c r="A484">
        <v>18</v>
      </c>
      <c r="B484">
        <v>1</v>
      </c>
      <c r="C484">
        <v>438</v>
      </c>
      <c r="E484" t="s">
        <v>360</v>
      </c>
      <c r="F484" t="s">
        <v>131</v>
      </c>
      <c r="G484" t="s">
        <v>132</v>
      </c>
      <c r="H484" t="s">
        <v>133</v>
      </c>
      <c r="I484">
        <f>J484</f>
        <v>2</v>
      </c>
      <c r="J484">
        <v>2</v>
      </c>
      <c r="K484">
        <v>2</v>
      </c>
      <c r="O484">
        <f>ROUND(P484,2)</f>
        <v>0</v>
      </c>
      <c r="P484">
        <f>ROUND(ROUND((ROUND(SUMIF(SmtRes!AQ435:'SmtRes'!AQ438,"=1",SmtRes!CU435:'SmtRes'!CU438),2)*ROUND(0,7)),2)*I484/100,2)</f>
        <v>0</v>
      </c>
      <c r="Q484">
        <f>ROUND(CR484*I484,2)</f>
        <v>0</v>
      </c>
      <c r="R484">
        <f>ROUND(CS484*I484,2)</f>
        <v>0</v>
      </c>
      <c r="S484">
        <f>ROUND(CT484*I484,2)</f>
        <v>0</v>
      </c>
      <c r="T484">
        <f t="shared" si="236"/>
        <v>0</v>
      </c>
      <c r="U484">
        <f>ROUND(CV484*I484,7)</f>
        <v>0</v>
      </c>
      <c r="V484">
        <f>ROUND(CW484*I484,7)</f>
        <v>0</v>
      </c>
      <c r="W484">
        <f t="shared" si="237"/>
        <v>0</v>
      </c>
      <c r="X484">
        <f t="shared" si="238"/>
        <v>0</v>
      </c>
      <c r="Y484">
        <f t="shared" si="239"/>
        <v>0</v>
      </c>
      <c r="AA484">
        <v>53276774</v>
      </c>
      <c r="AB484">
        <f t="shared" si="240"/>
        <v>0</v>
      </c>
      <c r="AC484">
        <f>ROUND(((ES484*ROUND(0,7))),6)</f>
        <v>0</v>
      </c>
      <c r="AD484">
        <f>ROUND((((ET484)-(EU484))+AE484),6)</f>
        <v>0</v>
      </c>
      <c r="AE484">
        <f>ROUND((EU484),6)</f>
        <v>0</v>
      </c>
      <c r="AF484">
        <f>ROUND((EV484),6)</f>
        <v>0</v>
      </c>
      <c r="AG484">
        <f t="shared" si="241"/>
        <v>0</v>
      </c>
      <c r="AH484">
        <f>(EW484)</f>
        <v>0</v>
      </c>
      <c r="AI484">
        <f>(EX484)</f>
        <v>0</v>
      </c>
      <c r="AJ484">
        <f t="shared" si="242"/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89</v>
      </c>
      <c r="AU484">
        <v>44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3</v>
      </c>
      <c r="BM484">
        <v>140001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89</v>
      </c>
      <c r="CA484">
        <v>44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>0</f>
        <v>0</v>
      </c>
      <c r="CQ484">
        <f>0</f>
        <v>0</v>
      </c>
      <c r="CR484">
        <f>0</f>
        <v>0</v>
      </c>
      <c r="CS484">
        <f>0</f>
        <v>0</v>
      </c>
      <c r="CT484">
        <f>0</f>
        <v>0</v>
      </c>
      <c r="CU484">
        <f>0</f>
        <v>0</v>
      </c>
      <c r="CV484">
        <f>0</f>
        <v>0</v>
      </c>
      <c r="CW484">
        <f>0</f>
        <v>0</v>
      </c>
      <c r="CX484">
        <f>0</f>
        <v>0</v>
      </c>
      <c r="CY484">
        <f>0</f>
        <v>0</v>
      </c>
      <c r="CZ484">
        <f>0</f>
        <v>0</v>
      </c>
      <c r="DC484" t="s">
        <v>3</v>
      </c>
      <c r="DD484" t="s">
        <v>80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133</v>
      </c>
      <c r="DW484" t="s">
        <v>133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50673026</v>
      </c>
      <c r="EF484">
        <v>3</v>
      </c>
      <c r="EG484" t="s">
        <v>124</v>
      </c>
      <c r="EH484">
        <v>82</v>
      </c>
      <c r="EI484" t="s">
        <v>245</v>
      </c>
      <c r="EJ484">
        <v>2</v>
      </c>
      <c r="EK484">
        <v>140001</v>
      </c>
      <c r="EL484" t="s">
        <v>245</v>
      </c>
      <c r="EM484" t="s">
        <v>246</v>
      </c>
      <c r="EO484" t="s">
        <v>3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FQ484">
        <v>0</v>
      </c>
      <c r="FR484">
        <f t="shared" si="243"/>
        <v>0</v>
      </c>
      <c r="FS484">
        <v>0</v>
      </c>
      <c r="FX484">
        <v>89</v>
      </c>
      <c r="FY484">
        <v>44</v>
      </c>
      <c r="GA484" t="s">
        <v>3</v>
      </c>
      <c r="GD484">
        <v>1</v>
      </c>
      <c r="GF484">
        <v>274903907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244"/>
        <v>0</v>
      </c>
      <c r="GM484">
        <f t="shared" si="245"/>
        <v>0</v>
      </c>
      <c r="GN484" s="9">
        <f t="shared" si="246"/>
        <v>0</v>
      </c>
      <c r="GO484">
        <f t="shared" si="247"/>
        <v>0</v>
      </c>
      <c r="GP484">
        <f t="shared" si="248"/>
        <v>0</v>
      </c>
      <c r="GR484">
        <v>0</v>
      </c>
      <c r="GS484">
        <v>3</v>
      </c>
      <c r="GT484">
        <v>0</v>
      </c>
      <c r="GU484" t="s">
        <v>3</v>
      </c>
      <c r="GV484">
        <f t="shared" si="249"/>
        <v>0</v>
      </c>
      <c r="GW484">
        <v>1</v>
      </c>
      <c r="GX484">
        <f t="shared" si="250"/>
        <v>0</v>
      </c>
      <c r="HA484">
        <v>0</v>
      </c>
      <c r="HB484">
        <v>0</v>
      </c>
      <c r="HC484">
        <f>0</f>
        <v>0</v>
      </c>
      <c r="HE484" t="s">
        <v>3</v>
      </c>
      <c r="HF484" t="s">
        <v>3</v>
      </c>
      <c r="HM484" t="s">
        <v>3</v>
      </c>
      <c r="HN484" t="s">
        <v>247</v>
      </c>
      <c r="HO484" t="s">
        <v>248</v>
      </c>
      <c r="HP484" t="s">
        <v>245</v>
      </c>
      <c r="HQ484" t="s">
        <v>245</v>
      </c>
      <c r="IK484">
        <v>0</v>
      </c>
    </row>
    <row r="485" spans="1:245" x14ac:dyDescent="0.25">
      <c r="A485">
        <v>17</v>
      </c>
      <c r="B485">
        <v>1</v>
      </c>
      <c r="C485">
        <f>ROW(SmtRes!A441)</f>
        <v>441</v>
      </c>
      <c r="D485">
        <f>ROW(EtalonRes!A441)</f>
        <v>441</v>
      </c>
      <c r="E485" t="s">
        <v>361</v>
      </c>
      <c r="F485" t="s">
        <v>362</v>
      </c>
      <c r="G485" t="s">
        <v>363</v>
      </c>
      <c r="H485" t="s">
        <v>234</v>
      </c>
      <c r="I485">
        <f>ROUND(1/100,7)</f>
        <v>0.01</v>
      </c>
      <c r="J485">
        <v>0</v>
      </c>
      <c r="K485">
        <f>ROUND(1/100,7)</f>
        <v>0.01</v>
      </c>
      <c r="O485">
        <f>ROUND(CP485,2)</f>
        <v>225.37</v>
      </c>
      <c r="P485">
        <f>SUMIF(SmtRes!AQ439:'SmtRes'!AQ441,"=1",SmtRes!DF439:'SmtRes'!DF441)</f>
        <v>0</v>
      </c>
      <c r="Q485">
        <f>SUMIF(SmtRes!AQ439:'SmtRes'!AQ441,"=1",SmtRes!DG439:'SmtRes'!DG441)</f>
        <v>47.25</v>
      </c>
      <c r="R485">
        <f>SUMIF(SmtRes!AQ439:'SmtRes'!AQ441,"=1",SmtRes!DH439:'SmtRes'!DH441)</f>
        <v>24.45</v>
      </c>
      <c r="S485">
        <f>SUMIF(SmtRes!AQ439:'SmtRes'!AQ441,"=1",SmtRes!DI439:'SmtRes'!DI441)</f>
        <v>153.66999999999999</v>
      </c>
      <c r="T485">
        <f t="shared" si="236"/>
        <v>0</v>
      </c>
      <c r="U485">
        <f>SUMIF(SmtRes!AQ439:'SmtRes'!AQ441,"=1",SmtRes!CV439:'SmtRes'!CV441)</f>
        <v>0.31303999999999998</v>
      </c>
      <c r="V485">
        <f>SUMIF(SmtRes!AQ439:'SmtRes'!AQ441,"=1",SmtRes!CW439:'SmtRes'!CW441)</f>
        <v>3.0443999999999999E-2</v>
      </c>
      <c r="W485">
        <f t="shared" si="237"/>
        <v>0</v>
      </c>
      <c r="X485">
        <f t="shared" si="238"/>
        <v>249.37</v>
      </c>
      <c r="Y485">
        <f t="shared" si="239"/>
        <v>165.65</v>
      </c>
      <c r="AA485">
        <v>53276774</v>
      </c>
      <c r="AB485">
        <f t="shared" si="240"/>
        <v>20091.781648</v>
      </c>
      <c r="AC485">
        <f>ROUND((0),6)</f>
        <v>0</v>
      </c>
      <c r="AD485">
        <f>ROUND((((SUM(SmtRes!BR439:'SmtRes'!BR441))-(SUM(SmtRes!BS439:'SmtRes'!BS441)))+AE485),6)</f>
        <v>4725.274128</v>
      </c>
      <c r="AE485">
        <f>ROUND((SUM(SmtRes!BS439:'SmtRes'!BS441)),6)</f>
        <v>2445.4142999999999</v>
      </c>
      <c r="AF485">
        <f>ROUND((SUM(SmtRes!BT439:'SmtRes'!BT441)),6)</f>
        <v>15366.507519999999</v>
      </c>
      <c r="AG485">
        <f t="shared" si="241"/>
        <v>0</v>
      </c>
      <c r="AH485">
        <f>(SUM(SmtRes!BU439:'SmtRes'!BU441))</f>
        <v>31.303999999999998</v>
      </c>
      <c r="AI485">
        <f>(SUM(SmtRes!BV439:'SmtRes'!BV441))</f>
        <v>3.0444</v>
      </c>
      <c r="AJ485">
        <f t="shared" si="242"/>
        <v>0</v>
      </c>
      <c r="AK485">
        <v>26206.041799999999</v>
      </c>
      <c r="AL485">
        <v>0</v>
      </c>
      <c r="AM485">
        <v>5494.5047999999997</v>
      </c>
      <c r="AN485">
        <v>2843.5050000000001</v>
      </c>
      <c r="AO485">
        <v>17868.031999999999</v>
      </c>
      <c r="AP485">
        <v>0</v>
      </c>
      <c r="AQ485">
        <v>36.4</v>
      </c>
      <c r="AR485">
        <v>3.54</v>
      </c>
      <c r="AS485">
        <v>0</v>
      </c>
      <c r="AT485">
        <v>140</v>
      </c>
      <c r="AU485">
        <v>93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1</v>
      </c>
      <c r="BJ485" t="s">
        <v>364</v>
      </c>
      <c r="BM485">
        <v>30002</v>
      </c>
      <c r="BN485">
        <v>0</v>
      </c>
      <c r="BO485" t="s">
        <v>3</v>
      </c>
      <c r="BP485">
        <v>0</v>
      </c>
      <c r="BQ485">
        <v>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140</v>
      </c>
      <c r="CA485">
        <v>93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>(P485+Q485+S485+R485)</f>
        <v>225.36999999999998</v>
      </c>
      <c r="CQ485">
        <f>SUMIF(SmtRes!AQ439:'SmtRes'!AQ441,"=1",SmtRes!AA439:'SmtRes'!AA441)</f>
        <v>0</v>
      </c>
      <c r="CR485">
        <f>SUMIF(SmtRes!AQ439:'SmtRes'!AQ441,"=1",SmtRes!AB439:'SmtRes'!AB441)</f>
        <v>1552.12</v>
      </c>
      <c r="CS485">
        <f>SUMIF(SmtRes!AQ439:'SmtRes'!AQ441,"=1",SmtRes!AC439:'SmtRes'!AC441)</f>
        <v>803.25</v>
      </c>
      <c r="CT485">
        <f>SUMIF(SmtRes!AQ439:'SmtRes'!AQ441,"=1",SmtRes!AD439:'SmtRes'!AD441)</f>
        <v>490.88</v>
      </c>
      <c r="CU485">
        <f>AG485</f>
        <v>0</v>
      </c>
      <c r="CV485">
        <f>SUMIF(SmtRes!AQ439:'SmtRes'!AQ441,"=1",SmtRes!BU439:'SmtRes'!BU441)</f>
        <v>31.303999999999998</v>
      </c>
      <c r="CW485">
        <f>SUMIF(SmtRes!AQ439:'SmtRes'!AQ441,"=1",SmtRes!BV439:'SmtRes'!BV441)</f>
        <v>3.0444</v>
      </c>
      <c r="CX485">
        <f>AJ485</f>
        <v>0</v>
      </c>
      <c r="CY485">
        <f>(((S485+R485)*AT485)/100)</f>
        <v>249.36799999999997</v>
      </c>
      <c r="CZ485">
        <f>(((S485+R485)*AU485)/100)</f>
        <v>165.65159999999997</v>
      </c>
      <c r="DC485" t="s">
        <v>3</v>
      </c>
      <c r="DD485" t="s">
        <v>80</v>
      </c>
      <c r="DE485" t="s">
        <v>111</v>
      </c>
      <c r="DF485" t="s">
        <v>111</v>
      </c>
      <c r="DG485" t="s">
        <v>111</v>
      </c>
      <c r="DH485" t="s">
        <v>3</v>
      </c>
      <c r="DI485" t="s">
        <v>111</v>
      </c>
      <c r="DJ485" t="s">
        <v>111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234</v>
      </c>
      <c r="DW485" t="s">
        <v>234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50673464</v>
      </c>
      <c r="EF485">
        <v>2</v>
      </c>
      <c r="EG485" t="s">
        <v>82</v>
      </c>
      <c r="EH485">
        <v>24</v>
      </c>
      <c r="EI485" t="s">
        <v>236</v>
      </c>
      <c r="EJ485">
        <v>1</v>
      </c>
      <c r="EK485">
        <v>30002</v>
      </c>
      <c r="EL485" t="s">
        <v>236</v>
      </c>
      <c r="EM485" t="s">
        <v>237</v>
      </c>
      <c r="EO485" t="s">
        <v>3</v>
      </c>
      <c r="EQ485">
        <v>1310720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36.4</v>
      </c>
      <c r="EX485">
        <v>3.54</v>
      </c>
      <c r="EY485">
        <v>0</v>
      </c>
      <c r="FQ485">
        <v>0</v>
      </c>
      <c r="FR485">
        <f t="shared" si="243"/>
        <v>0</v>
      </c>
      <c r="FS485">
        <v>0</v>
      </c>
      <c r="FX485">
        <v>140</v>
      </c>
      <c r="FY485">
        <v>93</v>
      </c>
      <c r="GA485" t="s">
        <v>3</v>
      </c>
      <c r="GD485">
        <v>1</v>
      </c>
      <c r="GF485">
        <v>766661107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244"/>
        <v>0</v>
      </c>
      <c r="GM485">
        <f t="shared" si="245"/>
        <v>640.39</v>
      </c>
      <c r="GN485" s="9">
        <f t="shared" si="246"/>
        <v>640.39</v>
      </c>
      <c r="GO485">
        <f t="shared" si="247"/>
        <v>0</v>
      </c>
      <c r="GP485">
        <f t="shared" si="248"/>
        <v>0</v>
      </c>
      <c r="GR485">
        <v>0</v>
      </c>
      <c r="GS485">
        <v>3</v>
      </c>
      <c r="GT485">
        <v>0</v>
      </c>
      <c r="GU485" t="s">
        <v>3</v>
      </c>
      <c r="GV485">
        <f t="shared" si="249"/>
        <v>0</v>
      </c>
      <c r="GW485">
        <v>1</v>
      </c>
      <c r="GX485">
        <f t="shared" si="250"/>
        <v>0</v>
      </c>
      <c r="HA485">
        <v>0</v>
      </c>
      <c r="HB485">
        <v>0</v>
      </c>
      <c r="HC485">
        <f>GV485*GW485</f>
        <v>0</v>
      </c>
      <c r="HE485" t="s">
        <v>3</v>
      </c>
      <c r="HF485" t="s">
        <v>3</v>
      </c>
      <c r="HM485" t="s">
        <v>3</v>
      </c>
      <c r="HN485" t="s">
        <v>238</v>
      </c>
      <c r="HO485" t="s">
        <v>239</v>
      </c>
      <c r="HP485" t="s">
        <v>236</v>
      </c>
      <c r="HQ485" t="s">
        <v>236</v>
      </c>
      <c r="IK485">
        <v>0</v>
      </c>
    </row>
    <row r="487" spans="1:245" x14ac:dyDescent="0.25">
      <c r="A487" s="2">
        <v>51</v>
      </c>
      <c r="B487" s="2">
        <f>B436</f>
        <v>1</v>
      </c>
      <c r="C487" s="2">
        <f>A436</f>
        <v>4</v>
      </c>
      <c r="D487" s="2">
        <f>ROW(A436)</f>
        <v>436</v>
      </c>
      <c r="E487" s="2"/>
      <c r="F487" s="2" t="str">
        <f>IF(F436&lt;&gt;"",F436,"")</f>
        <v>Новый раздел</v>
      </c>
      <c r="G487" s="2" t="str">
        <f>IF(G436&lt;&gt;"",G436,"")</f>
        <v>120. Такелажные работы крупногабаритного оборудования при перемещении и замене на ПС, для объектов, расположенных в г.Москва</v>
      </c>
      <c r="H487" s="2">
        <v>0</v>
      </c>
      <c r="I487" s="2"/>
      <c r="J487" s="2"/>
      <c r="K487" s="2"/>
      <c r="L487" s="2"/>
      <c r="M487" s="2"/>
      <c r="N487" s="2"/>
      <c r="O487" s="2">
        <f t="shared" ref="O487:T487" si="251">ROUND(AB487,2)</f>
        <v>290188.17</v>
      </c>
      <c r="P487" s="2">
        <f t="shared" si="251"/>
        <v>0</v>
      </c>
      <c r="Q487" s="2">
        <f t="shared" si="251"/>
        <v>103424.63</v>
      </c>
      <c r="R487" s="2">
        <f t="shared" si="251"/>
        <v>54147.69</v>
      </c>
      <c r="S487" s="2">
        <f t="shared" si="251"/>
        <v>132615.85</v>
      </c>
      <c r="T487" s="2">
        <f t="shared" si="251"/>
        <v>0</v>
      </c>
      <c r="U487" s="2">
        <f>AH487</f>
        <v>260.59719999999999</v>
      </c>
      <c r="V487" s="2">
        <f>AI487</f>
        <v>69.368546000000009</v>
      </c>
      <c r="W487" s="2">
        <f>ROUND(AJ487,2)</f>
        <v>0</v>
      </c>
      <c r="X487" s="2">
        <f>ROUND(AK487,2)</f>
        <v>171919.97</v>
      </c>
      <c r="Y487" s="2">
        <f>ROUND(AL487,2)</f>
        <v>91538.42</v>
      </c>
      <c r="Z487" s="2"/>
      <c r="AA487" s="2"/>
      <c r="AB487" s="2">
        <f>ROUND(SUMIF(AA440:AA485,"=53276774",O440:O485),2)</f>
        <v>290188.17</v>
      </c>
      <c r="AC487" s="2">
        <f>ROUND(SUMIF(AA440:AA485,"=53276774",P440:P485),2)</f>
        <v>0</v>
      </c>
      <c r="AD487" s="2">
        <f>ROUND(SUMIF(AA440:AA485,"=53276774",Q440:Q485),2)</f>
        <v>103424.63</v>
      </c>
      <c r="AE487" s="2">
        <f>ROUND(SUMIF(AA440:AA485,"=53276774",R440:R485),2)</f>
        <v>54147.69</v>
      </c>
      <c r="AF487" s="2">
        <f>ROUND(SUMIF(AA440:AA485,"=53276774",S440:S485),2)</f>
        <v>132615.85</v>
      </c>
      <c r="AG487" s="2">
        <f>ROUND(SUMIF(AA440:AA485,"=53276774",T440:T485),2)</f>
        <v>0</v>
      </c>
      <c r="AH487" s="2">
        <f>SUMIF(AA440:AA485,"=53276774",U440:U485)</f>
        <v>260.59719999999999</v>
      </c>
      <c r="AI487" s="2">
        <f>SUMIF(AA440:AA485,"=53276774",V440:V485)</f>
        <v>69.368546000000009</v>
      </c>
      <c r="AJ487" s="2">
        <f>ROUND(SUMIF(AA440:AA485,"=53276774",W440:W485),2)</f>
        <v>0</v>
      </c>
      <c r="AK487" s="2">
        <f>ROUND(SUMIF(AA440:AA485,"=53276774",X440:X485),2)</f>
        <v>171919.97</v>
      </c>
      <c r="AL487" s="2">
        <f>ROUND(SUMIF(AA440:AA485,"=53276774",Y440:Y485),2)</f>
        <v>91538.42</v>
      </c>
      <c r="AM487" s="2"/>
      <c r="AN487" s="2"/>
      <c r="AO487" s="2">
        <f t="shared" ref="AO487:BD487" si="252">ROUND(BX487,2)</f>
        <v>0</v>
      </c>
      <c r="AP487" s="2">
        <f t="shared" si="252"/>
        <v>0</v>
      </c>
      <c r="AQ487" s="2">
        <f t="shared" si="252"/>
        <v>0</v>
      </c>
      <c r="AR487" s="2">
        <f t="shared" si="252"/>
        <v>553646.56000000006</v>
      </c>
      <c r="AS487" s="2">
        <f t="shared" si="252"/>
        <v>1373.31</v>
      </c>
      <c r="AT487" s="2">
        <f t="shared" si="252"/>
        <v>552273.25</v>
      </c>
      <c r="AU487" s="2">
        <f t="shared" si="252"/>
        <v>0</v>
      </c>
      <c r="AV487" s="2">
        <f t="shared" si="252"/>
        <v>0</v>
      </c>
      <c r="AW487" s="2">
        <f t="shared" si="252"/>
        <v>0</v>
      </c>
      <c r="AX487" s="2">
        <f t="shared" si="252"/>
        <v>0</v>
      </c>
      <c r="AY487" s="2">
        <f t="shared" si="252"/>
        <v>0</v>
      </c>
      <c r="AZ487" s="2">
        <f t="shared" si="252"/>
        <v>0</v>
      </c>
      <c r="BA487" s="2">
        <f t="shared" si="252"/>
        <v>0</v>
      </c>
      <c r="BB487" s="2">
        <f t="shared" si="252"/>
        <v>0</v>
      </c>
      <c r="BC487" s="2">
        <f t="shared" si="252"/>
        <v>0</v>
      </c>
      <c r="BD487" s="2">
        <f t="shared" si="252"/>
        <v>0</v>
      </c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>
        <f>ROUND(SUMIF(AA440:AA485,"=53276774",FQ440:FQ485),2)</f>
        <v>0</v>
      </c>
      <c r="BY487" s="2">
        <f>ROUND(SUMIF(AA440:AA485,"=53276774",FR440:FR485),2)</f>
        <v>0</v>
      </c>
      <c r="BZ487" s="2">
        <f>ROUND(SUMIF(AA440:AA485,"=53276774",GL440:GL485),2)</f>
        <v>0</v>
      </c>
      <c r="CA487" s="2">
        <f>ROUND(SUMIF(AA440:AA485,"=53276774",GM440:GM485),2)</f>
        <v>553646.56000000006</v>
      </c>
      <c r="CB487" s="2">
        <f>ROUND(SUMIF(AA440:AA485,"=53276774",GN440:GN485),2)</f>
        <v>1373.31</v>
      </c>
      <c r="CC487" s="2">
        <f>ROUND(SUMIF(AA440:AA485,"=53276774",GO440:GO485),2)</f>
        <v>552273.25</v>
      </c>
      <c r="CD487" s="2">
        <f>ROUND(SUMIF(AA440:AA485,"=53276774",GP440:GP485),2)</f>
        <v>0</v>
      </c>
      <c r="CE487" s="2">
        <f>AC487-BX487</f>
        <v>0</v>
      </c>
      <c r="CF487" s="2">
        <f>AC487-BY487</f>
        <v>0</v>
      </c>
      <c r="CG487" s="2">
        <f>BX487-BZ487</f>
        <v>0</v>
      </c>
      <c r="CH487" s="2">
        <f>AC487-BX487-BY487+BZ487</f>
        <v>0</v>
      </c>
      <c r="CI487" s="2">
        <f>BY487-BZ487</f>
        <v>0</v>
      </c>
      <c r="CJ487" s="2">
        <f>ROUND(SUMIF(AA440:AA485,"=53276774",GX440:GX485),2)</f>
        <v>0</v>
      </c>
      <c r="CK487" s="2">
        <f>ROUND(SUMIF(AA440:AA485,"=53276774",GY440:GY485),2)</f>
        <v>0</v>
      </c>
      <c r="CL487" s="2">
        <f>ROUND(SUMIF(AA440:AA485,"=53276774",GZ440:GZ485),2)</f>
        <v>0</v>
      </c>
      <c r="CM487" s="2">
        <f>ROUND(SUMIF(AA440:AA485,"=53276774",HD440:HD485),2)</f>
        <v>0</v>
      </c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10"/>
      <c r="GO487" s="3"/>
      <c r="GP487" s="3"/>
      <c r="GQ487" s="3"/>
      <c r="GR487" s="3"/>
      <c r="GS487" s="3"/>
      <c r="GT487" s="3"/>
      <c r="GU487" s="3"/>
      <c r="GV487" s="3"/>
      <c r="GW487" s="3"/>
      <c r="GX487" s="3">
        <v>0</v>
      </c>
    </row>
    <row r="489" spans="1:245" x14ac:dyDescent="0.25">
      <c r="A489" s="4">
        <v>50</v>
      </c>
      <c r="B489" s="4">
        <v>0</v>
      </c>
      <c r="C489" s="4">
        <v>0</v>
      </c>
      <c r="D489" s="4">
        <v>1</v>
      </c>
      <c r="E489" s="4">
        <v>201</v>
      </c>
      <c r="F489" s="4">
        <f>ROUND(Source!O487,O489)</f>
        <v>290188.17</v>
      </c>
      <c r="G489" s="4" t="s">
        <v>17</v>
      </c>
      <c r="H489" s="4" t="s">
        <v>18</v>
      </c>
      <c r="I489" s="4"/>
      <c r="J489" s="4"/>
      <c r="K489" s="4">
        <v>201</v>
      </c>
      <c r="L489" s="4">
        <v>1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290188.17000000004</v>
      </c>
      <c r="X489" s="4">
        <v>1</v>
      </c>
      <c r="Y489" s="4">
        <v>290188.17000000004</v>
      </c>
      <c r="Z489" s="4"/>
      <c r="AA489" s="4"/>
      <c r="AB489" s="4"/>
    </row>
    <row r="490" spans="1:245" x14ac:dyDescent="0.25">
      <c r="A490" s="4">
        <v>50</v>
      </c>
      <c r="B490" s="4">
        <v>0</v>
      </c>
      <c r="C490" s="4">
        <v>0</v>
      </c>
      <c r="D490" s="4">
        <v>1</v>
      </c>
      <c r="E490" s="4">
        <v>202</v>
      </c>
      <c r="F490" s="4">
        <f>ROUND(Source!P487,O490)</f>
        <v>0</v>
      </c>
      <c r="G490" s="4" t="s">
        <v>19</v>
      </c>
      <c r="H490" s="4" t="s">
        <v>20</v>
      </c>
      <c r="I490" s="4"/>
      <c r="J490" s="4"/>
      <c r="K490" s="4">
        <v>202</v>
      </c>
      <c r="L490" s="4">
        <v>2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5">
      <c r="A491" s="4">
        <v>50</v>
      </c>
      <c r="B491" s="4">
        <v>0</v>
      </c>
      <c r="C491" s="4">
        <v>0</v>
      </c>
      <c r="D491" s="4">
        <v>1</v>
      </c>
      <c r="E491" s="4">
        <v>222</v>
      </c>
      <c r="F491" s="4">
        <f>ROUND(Source!AO487,O491)</f>
        <v>0</v>
      </c>
      <c r="G491" s="4" t="s">
        <v>21</v>
      </c>
      <c r="H491" s="4" t="s">
        <v>22</v>
      </c>
      <c r="I491" s="4"/>
      <c r="J491" s="4"/>
      <c r="K491" s="4">
        <v>222</v>
      </c>
      <c r="L491" s="4">
        <v>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5">
      <c r="A492" s="4">
        <v>50</v>
      </c>
      <c r="B492" s="4">
        <v>0</v>
      </c>
      <c r="C492" s="4">
        <v>0</v>
      </c>
      <c r="D492" s="4">
        <v>1</v>
      </c>
      <c r="E492" s="4">
        <v>225</v>
      </c>
      <c r="F492" s="4">
        <f>ROUND(Source!AV487,O492)</f>
        <v>0</v>
      </c>
      <c r="G492" s="4" t="s">
        <v>23</v>
      </c>
      <c r="H492" s="4" t="s">
        <v>24</v>
      </c>
      <c r="I492" s="4"/>
      <c r="J492" s="4"/>
      <c r="K492" s="4">
        <v>225</v>
      </c>
      <c r="L492" s="4">
        <v>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5">
      <c r="A493" s="4">
        <v>50</v>
      </c>
      <c r="B493" s="4">
        <v>0</v>
      </c>
      <c r="C493" s="4">
        <v>0</v>
      </c>
      <c r="D493" s="4">
        <v>1</v>
      </c>
      <c r="E493" s="4">
        <v>226</v>
      </c>
      <c r="F493" s="4">
        <f>ROUND(Source!AW487,O493)</f>
        <v>0</v>
      </c>
      <c r="G493" s="4" t="s">
        <v>25</v>
      </c>
      <c r="H493" s="4" t="s">
        <v>26</v>
      </c>
      <c r="I493" s="4"/>
      <c r="J493" s="4"/>
      <c r="K493" s="4">
        <v>226</v>
      </c>
      <c r="L493" s="4">
        <v>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5">
      <c r="A494" s="4">
        <v>50</v>
      </c>
      <c r="B494" s="4">
        <v>0</v>
      </c>
      <c r="C494" s="4">
        <v>0</v>
      </c>
      <c r="D494" s="4">
        <v>1</v>
      </c>
      <c r="E494" s="4">
        <v>227</v>
      </c>
      <c r="F494" s="4">
        <f>ROUND(Source!AX487,O494)</f>
        <v>0</v>
      </c>
      <c r="G494" s="4" t="s">
        <v>27</v>
      </c>
      <c r="H494" s="4" t="s">
        <v>28</v>
      </c>
      <c r="I494" s="4"/>
      <c r="J494" s="4"/>
      <c r="K494" s="4">
        <v>227</v>
      </c>
      <c r="L494" s="4">
        <v>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5">
      <c r="A495" s="4">
        <v>50</v>
      </c>
      <c r="B495" s="4">
        <v>0</v>
      </c>
      <c r="C495" s="4">
        <v>0</v>
      </c>
      <c r="D495" s="4">
        <v>1</v>
      </c>
      <c r="E495" s="4">
        <v>228</v>
      </c>
      <c r="F495" s="4">
        <f>ROUND(Source!AY487,O495)</f>
        <v>0</v>
      </c>
      <c r="G495" s="4" t="s">
        <v>29</v>
      </c>
      <c r="H495" s="4" t="s">
        <v>30</v>
      </c>
      <c r="I495" s="4"/>
      <c r="J495" s="4"/>
      <c r="K495" s="4">
        <v>228</v>
      </c>
      <c r="L495" s="4">
        <v>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5">
      <c r="A496" s="4">
        <v>50</v>
      </c>
      <c r="B496" s="4">
        <v>0</v>
      </c>
      <c r="C496" s="4">
        <v>0</v>
      </c>
      <c r="D496" s="4">
        <v>1</v>
      </c>
      <c r="E496" s="4">
        <v>216</v>
      </c>
      <c r="F496" s="4">
        <f>ROUND(Source!AP487,O496)</f>
        <v>0</v>
      </c>
      <c r="G496" s="4" t="s">
        <v>31</v>
      </c>
      <c r="H496" s="4" t="s">
        <v>32</v>
      </c>
      <c r="I496" s="4"/>
      <c r="J496" s="4"/>
      <c r="K496" s="4">
        <v>216</v>
      </c>
      <c r="L496" s="4">
        <v>8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5">
      <c r="A497" s="4">
        <v>50</v>
      </c>
      <c r="B497" s="4">
        <v>0</v>
      </c>
      <c r="C497" s="4">
        <v>0</v>
      </c>
      <c r="D497" s="4">
        <v>1</v>
      </c>
      <c r="E497" s="4">
        <v>223</v>
      </c>
      <c r="F497" s="4">
        <f>ROUND(Source!AQ487,O497)</f>
        <v>0</v>
      </c>
      <c r="G497" s="4" t="s">
        <v>33</v>
      </c>
      <c r="H497" s="4" t="s">
        <v>34</v>
      </c>
      <c r="I497" s="4"/>
      <c r="J497" s="4"/>
      <c r="K497" s="4">
        <v>223</v>
      </c>
      <c r="L497" s="4">
        <v>9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5">
      <c r="A498" s="4">
        <v>50</v>
      </c>
      <c r="B498" s="4">
        <v>0</v>
      </c>
      <c r="C498" s="4">
        <v>0</v>
      </c>
      <c r="D498" s="4">
        <v>1</v>
      </c>
      <c r="E498" s="4">
        <v>229</v>
      </c>
      <c r="F498" s="4">
        <f>ROUND(Source!AZ487,O498)</f>
        <v>0</v>
      </c>
      <c r="G498" s="4" t="s">
        <v>35</v>
      </c>
      <c r="H498" s="4" t="s">
        <v>36</v>
      </c>
      <c r="I498" s="4"/>
      <c r="J498" s="4"/>
      <c r="K498" s="4">
        <v>229</v>
      </c>
      <c r="L498" s="4">
        <v>10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5">
      <c r="A499" s="4">
        <v>50</v>
      </c>
      <c r="B499" s="4">
        <v>0</v>
      </c>
      <c r="C499" s="4">
        <v>0</v>
      </c>
      <c r="D499" s="4">
        <v>1</v>
      </c>
      <c r="E499" s="4">
        <v>203</v>
      </c>
      <c r="F499" s="4">
        <f>ROUND(Source!Q487,O499)</f>
        <v>103424.63</v>
      </c>
      <c r="G499" s="4" t="s">
        <v>37</v>
      </c>
      <c r="H499" s="4" t="s">
        <v>38</v>
      </c>
      <c r="I499" s="4"/>
      <c r="J499" s="4"/>
      <c r="K499" s="4">
        <v>203</v>
      </c>
      <c r="L499" s="4">
        <v>11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103424.62999999999</v>
      </c>
      <c r="X499" s="4">
        <v>1</v>
      </c>
      <c r="Y499" s="4">
        <v>103424.62999999999</v>
      </c>
      <c r="Z499" s="4"/>
      <c r="AA499" s="4"/>
      <c r="AB499" s="4"/>
    </row>
    <row r="500" spans="1:28" x14ac:dyDescent="0.25">
      <c r="A500" s="4">
        <v>50</v>
      </c>
      <c r="B500" s="4">
        <v>0</v>
      </c>
      <c r="C500" s="4">
        <v>0</v>
      </c>
      <c r="D500" s="4">
        <v>1</v>
      </c>
      <c r="E500" s="4">
        <v>231</v>
      </c>
      <c r="F500" s="4">
        <f>ROUND(Source!BB487,O500)</f>
        <v>0</v>
      </c>
      <c r="G500" s="4" t="s">
        <v>39</v>
      </c>
      <c r="H500" s="4" t="s">
        <v>40</v>
      </c>
      <c r="I500" s="4"/>
      <c r="J500" s="4"/>
      <c r="K500" s="4">
        <v>231</v>
      </c>
      <c r="L500" s="4">
        <v>12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5">
      <c r="A501" s="4">
        <v>50</v>
      </c>
      <c r="B501" s="4">
        <v>0</v>
      </c>
      <c r="C501" s="4">
        <v>0</v>
      </c>
      <c r="D501" s="4">
        <v>1</v>
      </c>
      <c r="E501" s="4">
        <v>204</v>
      </c>
      <c r="F501" s="4">
        <f>ROUND(Source!R487,O501)</f>
        <v>54147.69</v>
      </c>
      <c r="G501" s="4" t="s">
        <v>41</v>
      </c>
      <c r="H501" s="4" t="s">
        <v>42</v>
      </c>
      <c r="I501" s="4"/>
      <c r="J501" s="4"/>
      <c r="K501" s="4">
        <v>204</v>
      </c>
      <c r="L501" s="4">
        <v>13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54147.69</v>
      </c>
      <c r="X501" s="4">
        <v>1</v>
      </c>
      <c r="Y501" s="4">
        <v>54147.69</v>
      </c>
      <c r="Z501" s="4"/>
      <c r="AA501" s="4"/>
      <c r="AB501" s="4"/>
    </row>
    <row r="502" spans="1:28" x14ac:dyDescent="0.25">
      <c r="A502" s="4">
        <v>50</v>
      </c>
      <c r="B502" s="4">
        <v>0</v>
      </c>
      <c r="C502" s="4">
        <v>0</v>
      </c>
      <c r="D502" s="4">
        <v>1</v>
      </c>
      <c r="E502" s="4">
        <v>205</v>
      </c>
      <c r="F502" s="4">
        <f>ROUND(Source!S487,O502)</f>
        <v>132615.85</v>
      </c>
      <c r="G502" s="4" t="s">
        <v>43</v>
      </c>
      <c r="H502" s="4" t="s">
        <v>44</v>
      </c>
      <c r="I502" s="4"/>
      <c r="J502" s="4"/>
      <c r="K502" s="4">
        <v>205</v>
      </c>
      <c r="L502" s="4">
        <v>14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132615.85000000003</v>
      </c>
      <c r="X502" s="4">
        <v>1</v>
      </c>
      <c r="Y502" s="4">
        <v>132615.85000000003</v>
      </c>
      <c r="Z502" s="4"/>
      <c r="AA502" s="4"/>
      <c r="AB502" s="4"/>
    </row>
    <row r="503" spans="1:28" x14ac:dyDescent="0.25">
      <c r="A503" s="4">
        <v>50</v>
      </c>
      <c r="B503" s="4">
        <v>0</v>
      </c>
      <c r="C503" s="4">
        <v>0</v>
      </c>
      <c r="D503" s="4">
        <v>1</v>
      </c>
      <c r="E503" s="4">
        <v>232</v>
      </c>
      <c r="F503" s="4">
        <f>ROUND(Source!BC487,O503)</f>
        <v>0</v>
      </c>
      <c r="G503" s="4" t="s">
        <v>45</v>
      </c>
      <c r="H503" s="4" t="s">
        <v>46</v>
      </c>
      <c r="I503" s="4"/>
      <c r="J503" s="4"/>
      <c r="K503" s="4">
        <v>232</v>
      </c>
      <c r="L503" s="4">
        <v>15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5">
      <c r="A504" s="4">
        <v>50</v>
      </c>
      <c r="B504" s="4">
        <v>0</v>
      </c>
      <c r="C504" s="4">
        <v>0</v>
      </c>
      <c r="D504" s="4">
        <v>1</v>
      </c>
      <c r="E504" s="4">
        <v>214</v>
      </c>
      <c r="F504" s="4">
        <f>ROUND(Source!AS487,O504)</f>
        <v>1373.31</v>
      </c>
      <c r="G504" s="4" t="s">
        <v>47</v>
      </c>
      <c r="H504" s="4" t="s">
        <v>48</v>
      </c>
      <c r="I504" s="4"/>
      <c r="J504" s="4"/>
      <c r="K504" s="4">
        <v>214</v>
      </c>
      <c r="L504" s="4">
        <v>16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1373.31</v>
      </c>
      <c r="X504" s="4">
        <v>1</v>
      </c>
      <c r="Y504" s="4">
        <v>1373.31</v>
      </c>
      <c r="Z504" s="4"/>
      <c r="AA504" s="4"/>
      <c r="AB504" s="4"/>
    </row>
    <row r="505" spans="1:28" x14ac:dyDescent="0.25">
      <c r="A505" s="4">
        <v>50</v>
      </c>
      <c r="B505" s="4">
        <v>0</v>
      </c>
      <c r="C505" s="4">
        <v>0</v>
      </c>
      <c r="D505" s="4">
        <v>1</v>
      </c>
      <c r="E505" s="4">
        <v>215</v>
      </c>
      <c r="F505" s="4">
        <f>ROUND(Source!AT487,O505)</f>
        <v>552273.25</v>
      </c>
      <c r="G505" s="4" t="s">
        <v>49</v>
      </c>
      <c r="H505" s="4" t="s">
        <v>50</v>
      </c>
      <c r="I505" s="4"/>
      <c r="J505" s="4"/>
      <c r="K505" s="4">
        <v>215</v>
      </c>
      <c r="L505" s="4">
        <v>17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552273.25</v>
      </c>
      <c r="X505" s="4">
        <v>1</v>
      </c>
      <c r="Y505" s="4">
        <v>552273.25</v>
      </c>
      <c r="Z505" s="4"/>
      <c r="AA505" s="4"/>
      <c r="AB505" s="4"/>
    </row>
    <row r="506" spans="1:28" x14ac:dyDescent="0.25">
      <c r="A506" s="4">
        <v>50</v>
      </c>
      <c r="B506" s="4">
        <v>0</v>
      </c>
      <c r="C506" s="4">
        <v>0</v>
      </c>
      <c r="D506" s="4">
        <v>1</v>
      </c>
      <c r="E506" s="4">
        <v>217</v>
      </c>
      <c r="F506" s="4">
        <f>ROUND(Source!AU487,O506)</f>
        <v>0</v>
      </c>
      <c r="G506" s="4" t="s">
        <v>51</v>
      </c>
      <c r="H506" s="4" t="s">
        <v>52</v>
      </c>
      <c r="I506" s="4"/>
      <c r="J506" s="4"/>
      <c r="K506" s="4">
        <v>217</v>
      </c>
      <c r="L506" s="4">
        <v>18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5">
      <c r="A507" s="4">
        <v>50</v>
      </c>
      <c r="B507" s="4">
        <v>0</v>
      </c>
      <c r="C507" s="4">
        <v>0</v>
      </c>
      <c r="D507" s="4">
        <v>1</v>
      </c>
      <c r="E507" s="4">
        <v>230</v>
      </c>
      <c r="F507" s="4">
        <f>ROUND(Source!BA487,O507)</f>
        <v>0</v>
      </c>
      <c r="G507" s="4" t="s">
        <v>53</v>
      </c>
      <c r="H507" s="4" t="s">
        <v>54</v>
      </c>
      <c r="I507" s="4"/>
      <c r="J507" s="4"/>
      <c r="K507" s="4">
        <v>230</v>
      </c>
      <c r="L507" s="4">
        <v>19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5">
      <c r="A508" s="4">
        <v>50</v>
      </c>
      <c r="B508" s="4">
        <v>0</v>
      </c>
      <c r="C508" s="4">
        <v>0</v>
      </c>
      <c r="D508" s="4">
        <v>1</v>
      </c>
      <c r="E508" s="4">
        <v>206</v>
      </c>
      <c r="F508" s="4">
        <f>ROUND(Source!T487,O508)</f>
        <v>0</v>
      </c>
      <c r="G508" s="4" t="s">
        <v>55</v>
      </c>
      <c r="H508" s="4" t="s">
        <v>56</v>
      </c>
      <c r="I508" s="4"/>
      <c r="J508" s="4"/>
      <c r="K508" s="4">
        <v>206</v>
      </c>
      <c r="L508" s="4">
        <v>20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5">
      <c r="A509" s="4">
        <v>50</v>
      </c>
      <c r="B509" s="4">
        <v>0</v>
      </c>
      <c r="C509" s="4">
        <v>0</v>
      </c>
      <c r="D509" s="4">
        <v>1</v>
      </c>
      <c r="E509" s="4">
        <v>207</v>
      </c>
      <c r="F509" s="4">
        <f>ROUND(Source!U487,O509)</f>
        <v>260.59719999999999</v>
      </c>
      <c r="G509" s="4" t="s">
        <v>57</v>
      </c>
      <c r="H509" s="4" t="s">
        <v>58</v>
      </c>
      <c r="I509" s="4"/>
      <c r="J509" s="4"/>
      <c r="K509" s="4">
        <v>207</v>
      </c>
      <c r="L509" s="4">
        <v>21</v>
      </c>
      <c r="M509" s="4">
        <v>3</v>
      </c>
      <c r="N509" s="4" t="s">
        <v>3</v>
      </c>
      <c r="O509" s="4">
        <v>7</v>
      </c>
      <c r="P509" s="4"/>
      <c r="Q509" s="4"/>
      <c r="R509" s="4"/>
      <c r="S509" s="4"/>
      <c r="T509" s="4"/>
      <c r="U509" s="4"/>
      <c r="V509" s="4"/>
      <c r="W509" s="4">
        <v>260.59719999999999</v>
      </c>
      <c r="X509" s="4">
        <v>1</v>
      </c>
      <c r="Y509" s="4">
        <v>260.59719999999999</v>
      </c>
      <c r="Z509" s="4"/>
      <c r="AA509" s="4"/>
      <c r="AB509" s="4"/>
    </row>
    <row r="510" spans="1:28" x14ac:dyDescent="0.25">
      <c r="A510" s="4">
        <v>50</v>
      </c>
      <c r="B510" s="4">
        <v>0</v>
      </c>
      <c r="C510" s="4">
        <v>0</v>
      </c>
      <c r="D510" s="4">
        <v>1</v>
      </c>
      <c r="E510" s="4">
        <v>208</v>
      </c>
      <c r="F510" s="4">
        <f>ROUND(Source!V487,O510)</f>
        <v>69.368545999999995</v>
      </c>
      <c r="G510" s="4" t="s">
        <v>59</v>
      </c>
      <c r="H510" s="4" t="s">
        <v>60</v>
      </c>
      <c r="I510" s="4"/>
      <c r="J510" s="4"/>
      <c r="K510" s="4">
        <v>208</v>
      </c>
      <c r="L510" s="4">
        <v>22</v>
      </c>
      <c r="M510" s="4">
        <v>3</v>
      </c>
      <c r="N510" s="4" t="s">
        <v>3</v>
      </c>
      <c r="O510" s="4">
        <v>7</v>
      </c>
      <c r="P510" s="4"/>
      <c r="Q510" s="4"/>
      <c r="R510" s="4"/>
      <c r="S510" s="4"/>
      <c r="T510" s="4"/>
      <c r="U510" s="4"/>
      <c r="V510" s="4"/>
      <c r="W510" s="4">
        <v>69.368545999999995</v>
      </c>
      <c r="X510" s="4">
        <v>1</v>
      </c>
      <c r="Y510" s="4">
        <v>69.368545999999995</v>
      </c>
      <c r="Z510" s="4"/>
      <c r="AA510" s="4"/>
      <c r="AB510" s="4"/>
    </row>
    <row r="511" spans="1:28" x14ac:dyDescent="0.25">
      <c r="A511" s="4">
        <v>50</v>
      </c>
      <c r="B511" s="4">
        <v>0</v>
      </c>
      <c r="C511" s="4">
        <v>0</v>
      </c>
      <c r="D511" s="4">
        <v>1</v>
      </c>
      <c r="E511" s="4">
        <v>209</v>
      </c>
      <c r="F511" s="4">
        <f>ROUND(Source!W487,O511)</f>
        <v>0</v>
      </c>
      <c r="G511" s="4" t="s">
        <v>61</v>
      </c>
      <c r="H511" s="4" t="s">
        <v>62</v>
      </c>
      <c r="I511" s="4"/>
      <c r="J511" s="4"/>
      <c r="K511" s="4">
        <v>209</v>
      </c>
      <c r="L511" s="4">
        <v>23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5">
      <c r="A512" s="4">
        <v>50</v>
      </c>
      <c r="B512" s="4">
        <v>0</v>
      </c>
      <c r="C512" s="4">
        <v>0</v>
      </c>
      <c r="D512" s="4">
        <v>1</v>
      </c>
      <c r="E512" s="4">
        <v>233</v>
      </c>
      <c r="F512" s="4">
        <f>ROUND(Source!BD487,O512)</f>
        <v>0</v>
      </c>
      <c r="G512" s="4" t="s">
        <v>63</v>
      </c>
      <c r="H512" s="4" t="s">
        <v>64</v>
      </c>
      <c r="I512" s="4"/>
      <c r="J512" s="4"/>
      <c r="K512" s="4">
        <v>233</v>
      </c>
      <c r="L512" s="4">
        <v>24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5">
      <c r="A513" s="4">
        <v>50</v>
      </c>
      <c r="B513" s="4">
        <v>0</v>
      </c>
      <c r="C513" s="4">
        <v>0</v>
      </c>
      <c r="D513" s="4">
        <v>1</v>
      </c>
      <c r="E513" s="4">
        <v>210</v>
      </c>
      <c r="F513" s="4">
        <f>ROUND(Source!X487,O513)</f>
        <v>171919.97</v>
      </c>
      <c r="G513" s="4" t="s">
        <v>65</v>
      </c>
      <c r="H513" s="4" t="s">
        <v>66</v>
      </c>
      <c r="I513" s="4"/>
      <c r="J513" s="4"/>
      <c r="K513" s="4">
        <v>210</v>
      </c>
      <c r="L513" s="4">
        <v>25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171919.97</v>
      </c>
      <c r="X513" s="4">
        <v>1</v>
      </c>
      <c r="Y513" s="4">
        <v>171919.97</v>
      </c>
      <c r="Z513" s="4"/>
      <c r="AA513" s="4"/>
      <c r="AB513" s="4"/>
    </row>
    <row r="514" spans="1:206" x14ac:dyDescent="0.25">
      <c r="A514" s="4">
        <v>50</v>
      </c>
      <c r="B514" s="4">
        <v>0</v>
      </c>
      <c r="C514" s="4">
        <v>0</v>
      </c>
      <c r="D514" s="4">
        <v>1</v>
      </c>
      <c r="E514" s="4">
        <v>211</v>
      </c>
      <c r="F514" s="4">
        <f>ROUND(Source!Y487,O514)</f>
        <v>91538.42</v>
      </c>
      <c r="G514" s="4" t="s">
        <v>67</v>
      </c>
      <c r="H514" s="4" t="s">
        <v>68</v>
      </c>
      <c r="I514" s="4"/>
      <c r="J514" s="4"/>
      <c r="K514" s="4">
        <v>211</v>
      </c>
      <c r="L514" s="4">
        <v>26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91538.42</v>
      </c>
      <c r="X514" s="4">
        <v>1</v>
      </c>
      <c r="Y514" s="4">
        <v>91538.42</v>
      </c>
      <c r="Z514" s="4"/>
      <c r="AA514" s="4"/>
      <c r="AB514" s="4"/>
    </row>
    <row r="515" spans="1:206" x14ac:dyDescent="0.25">
      <c r="A515" s="4">
        <v>50</v>
      </c>
      <c r="B515" s="4">
        <v>0</v>
      </c>
      <c r="C515" s="4">
        <v>0</v>
      </c>
      <c r="D515" s="4">
        <v>1</v>
      </c>
      <c r="E515" s="4">
        <v>224</v>
      </c>
      <c r="F515" s="4">
        <f>ROUND(Source!AR487,O515)</f>
        <v>553646.56000000006</v>
      </c>
      <c r="G515" s="4" t="s">
        <v>69</v>
      </c>
      <c r="H515" s="4" t="s">
        <v>70</v>
      </c>
      <c r="I515" s="4"/>
      <c r="J515" s="4"/>
      <c r="K515" s="4">
        <v>224</v>
      </c>
      <c r="L515" s="4">
        <v>27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553646.56000000006</v>
      </c>
      <c r="X515" s="4">
        <v>1</v>
      </c>
      <c r="Y515" s="4">
        <v>553646.56000000006</v>
      </c>
      <c r="Z515" s="4"/>
      <c r="AA515" s="4"/>
      <c r="AB515" s="4"/>
    </row>
    <row r="517" spans="1:206" x14ac:dyDescent="0.25">
      <c r="A517" s="1">
        <v>4</v>
      </c>
      <c r="B517" s="1">
        <v>1</v>
      </c>
      <c r="C517" s="1"/>
      <c r="D517" s="1">
        <f>ROW(A521)</f>
        <v>521</v>
      </c>
      <c r="E517" s="1"/>
      <c r="F517" s="1" t="s">
        <v>15</v>
      </c>
      <c r="G517" s="1" t="s">
        <v>365</v>
      </c>
      <c r="H517" s="1" t="s">
        <v>3</v>
      </c>
      <c r="I517" s="1">
        <v>0</v>
      </c>
      <c r="J517" s="1"/>
      <c r="K517" s="1">
        <v>0</v>
      </c>
      <c r="L517" s="1"/>
      <c r="M517" s="1" t="s">
        <v>3</v>
      </c>
      <c r="N517" s="1"/>
      <c r="O517" s="1"/>
      <c r="P517" s="1"/>
      <c r="Q517" s="1"/>
      <c r="R517" s="1"/>
      <c r="S517" s="1">
        <v>0</v>
      </c>
      <c r="T517" s="1"/>
      <c r="U517" s="1" t="s">
        <v>3</v>
      </c>
      <c r="V517" s="1">
        <v>0</v>
      </c>
      <c r="W517" s="1"/>
      <c r="X517" s="1"/>
      <c r="Y517" s="1"/>
      <c r="Z517" s="1"/>
      <c r="AA517" s="1"/>
      <c r="AB517" s="1" t="s">
        <v>3</v>
      </c>
      <c r="AC517" s="1" t="s">
        <v>3</v>
      </c>
      <c r="AD517" s="1" t="s">
        <v>3</v>
      </c>
      <c r="AE517" s="1" t="s">
        <v>3</v>
      </c>
      <c r="AF517" s="1" t="s">
        <v>3</v>
      </c>
      <c r="AG517" s="1" t="s">
        <v>3</v>
      </c>
      <c r="AH517" s="1"/>
      <c r="AI517" s="1"/>
      <c r="AJ517" s="1"/>
      <c r="AK517" s="1"/>
      <c r="AL517" s="1"/>
      <c r="AM517" s="1"/>
      <c r="AN517" s="1"/>
      <c r="AO517" s="1"/>
      <c r="AP517" s="1" t="s">
        <v>3</v>
      </c>
      <c r="AQ517" s="1" t="s">
        <v>3</v>
      </c>
      <c r="AR517" s="1" t="s">
        <v>3</v>
      </c>
      <c r="AS517" s="1"/>
      <c r="AT517" s="1"/>
      <c r="AU517" s="1"/>
      <c r="AV517" s="1"/>
      <c r="AW517" s="1"/>
      <c r="AX517" s="1"/>
      <c r="AY517" s="1"/>
      <c r="AZ517" s="1" t="s">
        <v>3</v>
      </c>
      <c r="BA517" s="1"/>
      <c r="BB517" s="1" t="s">
        <v>3</v>
      </c>
      <c r="BC517" s="1" t="s">
        <v>3</v>
      </c>
      <c r="BD517" s="1" t="s">
        <v>3</v>
      </c>
      <c r="BE517" s="1" t="s">
        <v>3</v>
      </c>
      <c r="BF517" s="1" t="s">
        <v>3</v>
      </c>
      <c r="BG517" s="1" t="s">
        <v>3</v>
      </c>
      <c r="BH517" s="1" t="s">
        <v>3</v>
      </c>
      <c r="BI517" s="1" t="s">
        <v>3</v>
      </c>
      <c r="BJ517" s="1" t="s">
        <v>3</v>
      </c>
      <c r="BK517" s="1" t="s">
        <v>3</v>
      </c>
      <c r="BL517" s="1" t="s">
        <v>3</v>
      </c>
      <c r="BM517" s="1" t="s">
        <v>3</v>
      </c>
      <c r="BN517" s="1" t="s">
        <v>3</v>
      </c>
      <c r="BO517" s="1" t="s">
        <v>3</v>
      </c>
      <c r="BP517" s="1" t="s">
        <v>3</v>
      </c>
      <c r="BQ517" s="1"/>
      <c r="BR517" s="1"/>
      <c r="BS517" s="1"/>
      <c r="BT517" s="1"/>
      <c r="BU517" s="1"/>
      <c r="BV517" s="1"/>
      <c r="BW517" s="1"/>
      <c r="BX517" s="1">
        <v>0</v>
      </c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>
        <v>0</v>
      </c>
    </row>
    <row r="519" spans="1:206" x14ac:dyDescent="0.25">
      <c r="A519" s="2">
        <v>52</v>
      </c>
      <c r="B519" s="2">
        <f t="shared" ref="B519:G519" si="253">B521</f>
        <v>1</v>
      </c>
      <c r="C519" s="2">
        <f t="shared" si="253"/>
        <v>4</v>
      </c>
      <c r="D519" s="2">
        <f t="shared" si="253"/>
        <v>517</v>
      </c>
      <c r="E519" s="2">
        <f t="shared" si="253"/>
        <v>0</v>
      </c>
      <c r="F519" s="2" t="str">
        <f t="shared" si="253"/>
        <v>Новый раздел</v>
      </c>
      <c r="G519" s="2" t="str">
        <f t="shared" si="253"/>
        <v>9. Ремонт элегазового оборудования  напряжением 35кВ, 110кВ, 220 кВ</v>
      </c>
      <c r="H519" s="2"/>
      <c r="I519" s="2"/>
      <c r="J519" s="2"/>
      <c r="K519" s="2"/>
      <c r="L519" s="2"/>
      <c r="M519" s="2"/>
      <c r="N519" s="2"/>
      <c r="O519" s="2">
        <f t="shared" ref="O519:AT519" si="254">O521</f>
        <v>0</v>
      </c>
      <c r="P519" s="2">
        <f t="shared" si="254"/>
        <v>0</v>
      </c>
      <c r="Q519" s="2">
        <f t="shared" si="254"/>
        <v>0</v>
      </c>
      <c r="R519" s="2">
        <f t="shared" si="254"/>
        <v>0</v>
      </c>
      <c r="S519" s="2">
        <f t="shared" si="254"/>
        <v>0</v>
      </c>
      <c r="T519" s="2">
        <f t="shared" si="254"/>
        <v>0</v>
      </c>
      <c r="U519" s="2">
        <f t="shared" si="254"/>
        <v>0</v>
      </c>
      <c r="V519" s="2">
        <f t="shared" si="254"/>
        <v>0</v>
      </c>
      <c r="W519" s="2">
        <f t="shared" si="254"/>
        <v>0</v>
      </c>
      <c r="X519" s="2">
        <f t="shared" si="254"/>
        <v>0</v>
      </c>
      <c r="Y519" s="2">
        <f t="shared" si="254"/>
        <v>0</v>
      </c>
      <c r="Z519" s="2">
        <f t="shared" si="254"/>
        <v>0</v>
      </c>
      <c r="AA519" s="2">
        <f t="shared" si="254"/>
        <v>0</v>
      </c>
      <c r="AB519" s="2">
        <f t="shared" si="254"/>
        <v>0</v>
      </c>
      <c r="AC519" s="2">
        <f t="shared" si="254"/>
        <v>0</v>
      </c>
      <c r="AD519" s="2">
        <f t="shared" si="254"/>
        <v>0</v>
      </c>
      <c r="AE519" s="2">
        <f t="shared" si="254"/>
        <v>0</v>
      </c>
      <c r="AF519" s="2">
        <f t="shared" si="254"/>
        <v>0</v>
      </c>
      <c r="AG519" s="2">
        <f t="shared" si="254"/>
        <v>0</v>
      </c>
      <c r="AH519" s="2">
        <f t="shared" si="254"/>
        <v>0</v>
      </c>
      <c r="AI519" s="2">
        <f t="shared" si="254"/>
        <v>0</v>
      </c>
      <c r="AJ519" s="2">
        <f t="shared" si="254"/>
        <v>0</v>
      </c>
      <c r="AK519" s="2">
        <f t="shared" si="254"/>
        <v>0</v>
      </c>
      <c r="AL519" s="2">
        <f t="shared" si="254"/>
        <v>0</v>
      </c>
      <c r="AM519" s="2">
        <f t="shared" si="254"/>
        <v>0</v>
      </c>
      <c r="AN519" s="2">
        <f t="shared" si="254"/>
        <v>0</v>
      </c>
      <c r="AO519" s="2">
        <f t="shared" si="254"/>
        <v>0</v>
      </c>
      <c r="AP519" s="2">
        <f t="shared" si="254"/>
        <v>0</v>
      </c>
      <c r="AQ519" s="2">
        <f t="shared" si="254"/>
        <v>0</v>
      </c>
      <c r="AR519" s="2">
        <f t="shared" si="254"/>
        <v>0</v>
      </c>
      <c r="AS519" s="2">
        <f t="shared" si="254"/>
        <v>0</v>
      </c>
      <c r="AT519" s="2">
        <f t="shared" si="254"/>
        <v>0</v>
      </c>
      <c r="AU519" s="2">
        <f t="shared" ref="AU519:BZ519" si="255">AU521</f>
        <v>0</v>
      </c>
      <c r="AV519" s="2">
        <f t="shared" si="255"/>
        <v>0</v>
      </c>
      <c r="AW519" s="2">
        <f t="shared" si="255"/>
        <v>0</v>
      </c>
      <c r="AX519" s="2">
        <f t="shared" si="255"/>
        <v>0</v>
      </c>
      <c r="AY519" s="2">
        <f t="shared" si="255"/>
        <v>0</v>
      </c>
      <c r="AZ519" s="2">
        <f t="shared" si="255"/>
        <v>0</v>
      </c>
      <c r="BA519" s="2">
        <f t="shared" si="255"/>
        <v>0</v>
      </c>
      <c r="BB519" s="2">
        <f t="shared" si="255"/>
        <v>0</v>
      </c>
      <c r="BC519" s="2">
        <f t="shared" si="255"/>
        <v>0</v>
      </c>
      <c r="BD519" s="2">
        <f t="shared" si="255"/>
        <v>0</v>
      </c>
      <c r="BE519" s="2">
        <f t="shared" si="255"/>
        <v>0</v>
      </c>
      <c r="BF519" s="2">
        <f t="shared" si="255"/>
        <v>0</v>
      </c>
      <c r="BG519" s="2">
        <f t="shared" si="255"/>
        <v>0</v>
      </c>
      <c r="BH519" s="2">
        <f t="shared" si="255"/>
        <v>0</v>
      </c>
      <c r="BI519" s="2">
        <f t="shared" si="255"/>
        <v>0</v>
      </c>
      <c r="BJ519" s="2">
        <f t="shared" si="255"/>
        <v>0</v>
      </c>
      <c r="BK519" s="2">
        <f t="shared" si="255"/>
        <v>0</v>
      </c>
      <c r="BL519" s="2">
        <f t="shared" si="255"/>
        <v>0</v>
      </c>
      <c r="BM519" s="2">
        <f t="shared" si="255"/>
        <v>0</v>
      </c>
      <c r="BN519" s="2">
        <f t="shared" si="255"/>
        <v>0</v>
      </c>
      <c r="BO519" s="2">
        <f t="shared" si="255"/>
        <v>0</v>
      </c>
      <c r="BP519" s="2">
        <f t="shared" si="255"/>
        <v>0</v>
      </c>
      <c r="BQ519" s="2">
        <f t="shared" si="255"/>
        <v>0</v>
      </c>
      <c r="BR519" s="2">
        <f t="shared" si="255"/>
        <v>0</v>
      </c>
      <c r="BS519" s="2">
        <f t="shared" si="255"/>
        <v>0</v>
      </c>
      <c r="BT519" s="2">
        <f t="shared" si="255"/>
        <v>0</v>
      </c>
      <c r="BU519" s="2">
        <f t="shared" si="255"/>
        <v>0</v>
      </c>
      <c r="BV519" s="2">
        <f t="shared" si="255"/>
        <v>0</v>
      </c>
      <c r="BW519" s="2">
        <f t="shared" si="255"/>
        <v>0</v>
      </c>
      <c r="BX519" s="2">
        <f t="shared" si="255"/>
        <v>0</v>
      </c>
      <c r="BY519" s="2">
        <f t="shared" si="255"/>
        <v>0</v>
      </c>
      <c r="BZ519" s="2">
        <f t="shared" si="255"/>
        <v>0</v>
      </c>
      <c r="CA519" s="2">
        <f t="shared" ref="CA519:DF519" si="256">CA521</f>
        <v>0</v>
      </c>
      <c r="CB519" s="2">
        <f t="shared" si="256"/>
        <v>0</v>
      </c>
      <c r="CC519" s="2">
        <f t="shared" si="256"/>
        <v>0</v>
      </c>
      <c r="CD519" s="2">
        <f t="shared" si="256"/>
        <v>0</v>
      </c>
      <c r="CE519" s="2">
        <f t="shared" si="256"/>
        <v>0</v>
      </c>
      <c r="CF519" s="2">
        <f t="shared" si="256"/>
        <v>0</v>
      </c>
      <c r="CG519" s="2">
        <f t="shared" si="256"/>
        <v>0</v>
      </c>
      <c r="CH519" s="2">
        <f t="shared" si="256"/>
        <v>0</v>
      </c>
      <c r="CI519" s="2">
        <f t="shared" si="256"/>
        <v>0</v>
      </c>
      <c r="CJ519" s="2">
        <f t="shared" si="256"/>
        <v>0</v>
      </c>
      <c r="CK519" s="2">
        <f t="shared" si="256"/>
        <v>0</v>
      </c>
      <c r="CL519" s="2">
        <f t="shared" si="256"/>
        <v>0</v>
      </c>
      <c r="CM519" s="2">
        <f t="shared" si="256"/>
        <v>0</v>
      </c>
      <c r="CN519" s="2">
        <f t="shared" si="256"/>
        <v>0</v>
      </c>
      <c r="CO519" s="2">
        <f t="shared" si="256"/>
        <v>0</v>
      </c>
      <c r="CP519" s="2">
        <f t="shared" si="256"/>
        <v>0</v>
      </c>
      <c r="CQ519" s="2">
        <f t="shared" si="256"/>
        <v>0</v>
      </c>
      <c r="CR519" s="2">
        <f t="shared" si="256"/>
        <v>0</v>
      </c>
      <c r="CS519" s="2">
        <f t="shared" si="256"/>
        <v>0</v>
      </c>
      <c r="CT519" s="2">
        <f t="shared" si="256"/>
        <v>0</v>
      </c>
      <c r="CU519" s="2">
        <f t="shared" si="256"/>
        <v>0</v>
      </c>
      <c r="CV519" s="2">
        <f t="shared" si="256"/>
        <v>0</v>
      </c>
      <c r="CW519" s="2">
        <f t="shared" si="256"/>
        <v>0</v>
      </c>
      <c r="CX519" s="2">
        <f t="shared" si="256"/>
        <v>0</v>
      </c>
      <c r="CY519" s="2">
        <f t="shared" si="256"/>
        <v>0</v>
      </c>
      <c r="CZ519" s="2">
        <f t="shared" si="256"/>
        <v>0</v>
      </c>
      <c r="DA519" s="2">
        <f t="shared" si="256"/>
        <v>0</v>
      </c>
      <c r="DB519" s="2">
        <f t="shared" si="256"/>
        <v>0</v>
      </c>
      <c r="DC519" s="2">
        <f t="shared" si="256"/>
        <v>0</v>
      </c>
      <c r="DD519" s="2">
        <f t="shared" si="256"/>
        <v>0</v>
      </c>
      <c r="DE519" s="2">
        <f t="shared" si="256"/>
        <v>0</v>
      </c>
      <c r="DF519" s="2">
        <f t="shared" si="256"/>
        <v>0</v>
      </c>
      <c r="DG519" s="3">
        <f t="shared" ref="DG519:EL519" si="257">DG521</f>
        <v>0</v>
      </c>
      <c r="DH519" s="3">
        <f t="shared" si="257"/>
        <v>0</v>
      </c>
      <c r="DI519" s="3">
        <f t="shared" si="257"/>
        <v>0</v>
      </c>
      <c r="DJ519" s="3">
        <f t="shared" si="257"/>
        <v>0</v>
      </c>
      <c r="DK519" s="3">
        <f t="shared" si="257"/>
        <v>0</v>
      </c>
      <c r="DL519" s="3">
        <f t="shared" si="257"/>
        <v>0</v>
      </c>
      <c r="DM519" s="3">
        <f t="shared" si="257"/>
        <v>0</v>
      </c>
      <c r="DN519" s="3">
        <f t="shared" si="257"/>
        <v>0</v>
      </c>
      <c r="DO519" s="3">
        <f t="shared" si="257"/>
        <v>0</v>
      </c>
      <c r="DP519" s="3">
        <f t="shared" si="257"/>
        <v>0</v>
      </c>
      <c r="DQ519" s="3">
        <f t="shared" si="257"/>
        <v>0</v>
      </c>
      <c r="DR519" s="3">
        <f t="shared" si="257"/>
        <v>0</v>
      </c>
      <c r="DS519" s="3">
        <f t="shared" si="257"/>
        <v>0</v>
      </c>
      <c r="DT519" s="3">
        <f t="shared" si="257"/>
        <v>0</v>
      </c>
      <c r="DU519" s="3">
        <f t="shared" si="257"/>
        <v>0</v>
      </c>
      <c r="DV519" s="3">
        <f t="shared" si="257"/>
        <v>0</v>
      </c>
      <c r="DW519" s="3">
        <f t="shared" si="257"/>
        <v>0</v>
      </c>
      <c r="DX519" s="3">
        <f t="shared" si="257"/>
        <v>0</v>
      </c>
      <c r="DY519" s="3">
        <f t="shared" si="257"/>
        <v>0</v>
      </c>
      <c r="DZ519" s="3">
        <f t="shared" si="257"/>
        <v>0</v>
      </c>
      <c r="EA519" s="3">
        <f t="shared" si="257"/>
        <v>0</v>
      </c>
      <c r="EB519" s="3">
        <f t="shared" si="257"/>
        <v>0</v>
      </c>
      <c r="EC519" s="3">
        <f t="shared" si="257"/>
        <v>0</v>
      </c>
      <c r="ED519" s="3">
        <f t="shared" si="257"/>
        <v>0</v>
      </c>
      <c r="EE519" s="3">
        <f t="shared" si="257"/>
        <v>0</v>
      </c>
      <c r="EF519" s="3">
        <f t="shared" si="257"/>
        <v>0</v>
      </c>
      <c r="EG519" s="3">
        <f t="shared" si="257"/>
        <v>0</v>
      </c>
      <c r="EH519" s="3">
        <f t="shared" si="257"/>
        <v>0</v>
      </c>
      <c r="EI519" s="3">
        <f t="shared" si="257"/>
        <v>0</v>
      </c>
      <c r="EJ519" s="3">
        <f t="shared" si="257"/>
        <v>0</v>
      </c>
      <c r="EK519" s="3">
        <f t="shared" si="257"/>
        <v>0</v>
      </c>
      <c r="EL519" s="3">
        <f t="shared" si="257"/>
        <v>0</v>
      </c>
      <c r="EM519" s="3">
        <f t="shared" ref="EM519:FR519" si="258">EM521</f>
        <v>0</v>
      </c>
      <c r="EN519" s="3">
        <f t="shared" si="258"/>
        <v>0</v>
      </c>
      <c r="EO519" s="3">
        <f t="shared" si="258"/>
        <v>0</v>
      </c>
      <c r="EP519" s="3">
        <f t="shared" si="258"/>
        <v>0</v>
      </c>
      <c r="EQ519" s="3">
        <f t="shared" si="258"/>
        <v>0</v>
      </c>
      <c r="ER519" s="3">
        <f t="shared" si="258"/>
        <v>0</v>
      </c>
      <c r="ES519" s="3">
        <f t="shared" si="258"/>
        <v>0</v>
      </c>
      <c r="ET519" s="3">
        <f t="shared" si="258"/>
        <v>0</v>
      </c>
      <c r="EU519" s="3">
        <f t="shared" si="258"/>
        <v>0</v>
      </c>
      <c r="EV519" s="3">
        <f t="shared" si="258"/>
        <v>0</v>
      </c>
      <c r="EW519" s="3">
        <f t="shared" si="258"/>
        <v>0</v>
      </c>
      <c r="EX519" s="3">
        <f t="shared" si="258"/>
        <v>0</v>
      </c>
      <c r="EY519" s="3">
        <f t="shared" si="258"/>
        <v>0</v>
      </c>
      <c r="EZ519" s="3">
        <f t="shared" si="258"/>
        <v>0</v>
      </c>
      <c r="FA519" s="3">
        <f t="shared" si="258"/>
        <v>0</v>
      </c>
      <c r="FB519" s="3">
        <f t="shared" si="258"/>
        <v>0</v>
      </c>
      <c r="FC519" s="3">
        <f t="shared" si="258"/>
        <v>0</v>
      </c>
      <c r="FD519" s="3">
        <f t="shared" si="258"/>
        <v>0</v>
      </c>
      <c r="FE519" s="3">
        <f t="shared" si="258"/>
        <v>0</v>
      </c>
      <c r="FF519" s="3">
        <f t="shared" si="258"/>
        <v>0</v>
      </c>
      <c r="FG519" s="3">
        <f t="shared" si="258"/>
        <v>0</v>
      </c>
      <c r="FH519" s="3">
        <f t="shared" si="258"/>
        <v>0</v>
      </c>
      <c r="FI519" s="3">
        <f t="shared" si="258"/>
        <v>0</v>
      </c>
      <c r="FJ519" s="3">
        <f t="shared" si="258"/>
        <v>0</v>
      </c>
      <c r="FK519" s="3">
        <f t="shared" si="258"/>
        <v>0</v>
      </c>
      <c r="FL519" s="3">
        <f t="shared" si="258"/>
        <v>0</v>
      </c>
      <c r="FM519" s="3">
        <f t="shared" si="258"/>
        <v>0</v>
      </c>
      <c r="FN519" s="3">
        <f t="shared" si="258"/>
        <v>0</v>
      </c>
      <c r="FO519" s="3">
        <f t="shared" si="258"/>
        <v>0</v>
      </c>
      <c r="FP519" s="3">
        <f t="shared" si="258"/>
        <v>0</v>
      </c>
      <c r="FQ519" s="3">
        <f t="shared" si="258"/>
        <v>0</v>
      </c>
      <c r="FR519" s="3">
        <f t="shared" si="258"/>
        <v>0</v>
      </c>
      <c r="FS519" s="3">
        <f t="shared" ref="FS519:GX519" si="259">FS521</f>
        <v>0</v>
      </c>
      <c r="FT519" s="3">
        <f t="shared" si="259"/>
        <v>0</v>
      </c>
      <c r="FU519" s="3">
        <f t="shared" si="259"/>
        <v>0</v>
      </c>
      <c r="FV519" s="3">
        <f t="shared" si="259"/>
        <v>0</v>
      </c>
      <c r="FW519" s="3">
        <f t="shared" si="259"/>
        <v>0</v>
      </c>
      <c r="FX519" s="3">
        <f t="shared" si="259"/>
        <v>0</v>
      </c>
      <c r="FY519" s="3">
        <f t="shared" si="259"/>
        <v>0</v>
      </c>
      <c r="FZ519" s="3">
        <f t="shared" si="259"/>
        <v>0</v>
      </c>
      <c r="GA519" s="3">
        <f t="shared" si="259"/>
        <v>0</v>
      </c>
      <c r="GB519" s="3">
        <f t="shared" si="259"/>
        <v>0</v>
      </c>
      <c r="GC519" s="3">
        <f t="shared" si="259"/>
        <v>0</v>
      </c>
      <c r="GD519" s="3">
        <f t="shared" si="259"/>
        <v>0</v>
      </c>
      <c r="GE519" s="3">
        <f t="shared" si="259"/>
        <v>0</v>
      </c>
      <c r="GF519" s="3">
        <f t="shared" si="259"/>
        <v>0</v>
      </c>
      <c r="GG519" s="3">
        <f t="shared" si="259"/>
        <v>0</v>
      </c>
      <c r="GH519" s="3">
        <f t="shared" si="259"/>
        <v>0</v>
      </c>
      <c r="GI519" s="3">
        <f t="shared" si="259"/>
        <v>0</v>
      </c>
      <c r="GJ519" s="3">
        <f t="shared" si="259"/>
        <v>0</v>
      </c>
      <c r="GK519" s="3">
        <f t="shared" si="259"/>
        <v>0</v>
      </c>
      <c r="GL519" s="3">
        <f t="shared" si="259"/>
        <v>0</v>
      </c>
      <c r="GM519" s="3">
        <f t="shared" si="259"/>
        <v>0</v>
      </c>
      <c r="GN519" s="10">
        <f t="shared" si="259"/>
        <v>0</v>
      </c>
      <c r="GO519" s="3">
        <f t="shared" si="259"/>
        <v>0</v>
      </c>
      <c r="GP519" s="3">
        <f t="shared" si="259"/>
        <v>0</v>
      </c>
      <c r="GQ519" s="3">
        <f t="shared" si="259"/>
        <v>0</v>
      </c>
      <c r="GR519" s="3">
        <f t="shared" si="259"/>
        <v>0</v>
      </c>
      <c r="GS519" s="3">
        <f t="shared" si="259"/>
        <v>0</v>
      </c>
      <c r="GT519" s="3">
        <f t="shared" si="259"/>
        <v>0</v>
      </c>
      <c r="GU519" s="3">
        <f t="shared" si="259"/>
        <v>0</v>
      </c>
      <c r="GV519" s="3">
        <f t="shared" si="259"/>
        <v>0</v>
      </c>
      <c r="GW519" s="3">
        <f t="shared" si="259"/>
        <v>0</v>
      </c>
      <c r="GX519" s="3">
        <f t="shared" si="259"/>
        <v>0</v>
      </c>
    </row>
    <row r="521" spans="1:206" x14ac:dyDescent="0.25">
      <c r="A521" s="2">
        <v>51</v>
      </c>
      <c r="B521" s="2">
        <f>B517</f>
        <v>1</v>
      </c>
      <c r="C521" s="2">
        <f>A517</f>
        <v>4</v>
      </c>
      <c r="D521" s="2">
        <f>ROW(A517)</f>
        <v>517</v>
      </c>
      <c r="E521" s="2"/>
      <c r="F521" s="2" t="str">
        <f>IF(F517&lt;&gt;"",F517,"")</f>
        <v>Новый раздел</v>
      </c>
      <c r="G521" s="2" t="str">
        <f>IF(G517&lt;&gt;"",G517,"")</f>
        <v>9. Ремонт элегазового оборудования  напряжением 35кВ, 110кВ, 220 кВ</v>
      </c>
      <c r="H521" s="2">
        <v>0</v>
      </c>
      <c r="I521" s="2"/>
      <c r="J521" s="2"/>
      <c r="K521" s="2"/>
      <c r="L521" s="2"/>
      <c r="M521" s="2"/>
      <c r="N521" s="2"/>
      <c r="O521" s="2">
        <f t="shared" ref="O521:T521" si="260">ROUND(AB521,2)</f>
        <v>0</v>
      </c>
      <c r="P521" s="2">
        <f t="shared" si="260"/>
        <v>0</v>
      </c>
      <c r="Q521" s="2">
        <f t="shared" si="260"/>
        <v>0</v>
      </c>
      <c r="R521" s="2">
        <f t="shared" si="260"/>
        <v>0</v>
      </c>
      <c r="S521" s="2">
        <f t="shared" si="260"/>
        <v>0</v>
      </c>
      <c r="T521" s="2">
        <f t="shared" si="260"/>
        <v>0</v>
      </c>
      <c r="U521" s="2">
        <f>AH521</f>
        <v>0</v>
      </c>
      <c r="V521" s="2">
        <f>AI521</f>
        <v>0</v>
      </c>
      <c r="W521" s="2">
        <f>ROUND(AJ521,2)</f>
        <v>0</v>
      </c>
      <c r="X521" s="2">
        <f>ROUND(AK521,2)</f>
        <v>0</v>
      </c>
      <c r="Y521" s="2">
        <f>ROUND(AL521,2)</f>
        <v>0</v>
      </c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>
        <f t="shared" ref="AO521:BD521" si="261">ROUND(BX521,2)</f>
        <v>0</v>
      </c>
      <c r="AP521" s="2">
        <f t="shared" si="261"/>
        <v>0</v>
      </c>
      <c r="AQ521" s="2">
        <f t="shared" si="261"/>
        <v>0</v>
      </c>
      <c r="AR521" s="2">
        <f t="shared" si="261"/>
        <v>0</v>
      </c>
      <c r="AS521" s="2">
        <f t="shared" si="261"/>
        <v>0</v>
      </c>
      <c r="AT521" s="2">
        <f t="shared" si="261"/>
        <v>0</v>
      </c>
      <c r="AU521" s="2">
        <f t="shared" si="261"/>
        <v>0</v>
      </c>
      <c r="AV521" s="2">
        <f t="shared" si="261"/>
        <v>0</v>
      </c>
      <c r="AW521" s="2">
        <f t="shared" si="261"/>
        <v>0</v>
      </c>
      <c r="AX521" s="2">
        <f t="shared" si="261"/>
        <v>0</v>
      </c>
      <c r="AY521" s="2">
        <f t="shared" si="261"/>
        <v>0</v>
      </c>
      <c r="AZ521" s="2">
        <f t="shared" si="261"/>
        <v>0</v>
      </c>
      <c r="BA521" s="2">
        <f t="shared" si="261"/>
        <v>0</v>
      </c>
      <c r="BB521" s="2">
        <f t="shared" si="261"/>
        <v>0</v>
      </c>
      <c r="BC521" s="2">
        <f t="shared" si="261"/>
        <v>0</v>
      </c>
      <c r="BD521" s="2">
        <f t="shared" si="261"/>
        <v>0</v>
      </c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10"/>
      <c r="GO521" s="3"/>
      <c r="GP521" s="3"/>
      <c r="GQ521" s="3"/>
      <c r="GR521" s="3"/>
      <c r="GS521" s="3"/>
      <c r="GT521" s="3"/>
      <c r="GU521" s="3"/>
      <c r="GV521" s="3"/>
      <c r="GW521" s="3"/>
      <c r="GX521" s="3">
        <v>0</v>
      </c>
    </row>
    <row r="523" spans="1:206" x14ac:dyDescent="0.25">
      <c r="A523" s="4">
        <v>50</v>
      </c>
      <c r="B523" s="4">
        <v>0</v>
      </c>
      <c r="C523" s="4">
        <v>0</v>
      </c>
      <c r="D523" s="4">
        <v>1</v>
      </c>
      <c r="E523" s="4">
        <v>201</v>
      </c>
      <c r="F523" s="4">
        <f>ROUND(Source!O521,O523)</f>
        <v>0</v>
      </c>
      <c r="G523" s="4" t="s">
        <v>17</v>
      </c>
      <c r="H523" s="4" t="s">
        <v>18</v>
      </c>
      <c r="I523" s="4"/>
      <c r="J523" s="4"/>
      <c r="K523" s="4">
        <v>201</v>
      </c>
      <c r="L523" s="4">
        <v>1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5">
      <c r="A524" s="4">
        <v>50</v>
      </c>
      <c r="B524" s="4">
        <v>0</v>
      </c>
      <c r="C524" s="4">
        <v>0</v>
      </c>
      <c r="D524" s="4">
        <v>1</v>
      </c>
      <c r="E524" s="4">
        <v>202</v>
      </c>
      <c r="F524" s="4">
        <f>ROUND(Source!P521,O524)</f>
        <v>0</v>
      </c>
      <c r="G524" s="4" t="s">
        <v>19</v>
      </c>
      <c r="H524" s="4" t="s">
        <v>20</v>
      </c>
      <c r="I524" s="4"/>
      <c r="J524" s="4"/>
      <c r="K524" s="4">
        <v>202</v>
      </c>
      <c r="L524" s="4">
        <v>2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5">
      <c r="A525" s="4">
        <v>50</v>
      </c>
      <c r="B525" s="4">
        <v>0</v>
      </c>
      <c r="C525" s="4">
        <v>0</v>
      </c>
      <c r="D525" s="4">
        <v>1</v>
      </c>
      <c r="E525" s="4">
        <v>222</v>
      </c>
      <c r="F525" s="4">
        <f>ROUND(Source!AO521,O525)</f>
        <v>0</v>
      </c>
      <c r="G525" s="4" t="s">
        <v>21</v>
      </c>
      <c r="H525" s="4" t="s">
        <v>22</v>
      </c>
      <c r="I525" s="4"/>
      <c r="J525" s="4"/>
      <c r="K525" s="4">
        <v>222</v>
      </c>
      <c r="L525" s="4">
        <v>3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5">
      <c r="A526" s="4">
        <v>50</v>
      </c>
      <c r="B526" s="4">
        <v>0</v>
      </c>
      <c r="C526" s="4">
        <v>0</v>
      </c>
      <c r="D526" s="4">
        <v>1</v>
      </c>
      <c r="E526" s="4">
        <v>225</v>
      </c>
      <c r="F526" s="4">
        <f>ROUND(Source!AV521,O526)</f>
        <v>0</v>
      </c>
      <c r="G526" s="4" t="s">
        <v>23</v>
      </c>
      <c r="H526" s="4" t="s">
        <v>24</v>
      </c>
      <c r="I526" s="4"/>
      <c r="J526" s="4"/>
      <c r="K526" s="4">
        <v>225</v>
      </c>
      <c r="L526" s="4">
        <v>4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5">
      <c r="A527" s="4">
        <v>50</v>
      </c>
      <c r="B527" s="4">
        <v>0</v>
      </c>
      <c r="C527" s="4">
        <v>0</v>
      </c>
      <c r="D527" s="4">
        <v>1</v>
      </c>
      <c r="E527" s="4">
        <v>226</v>
      </c>
      <c r="F527" s="4">
        <f>ROUND(Source!AW521,O527)</f>
        <v>0</v>
      </c>
      <c r="G527" s="4" t="s">
        <v>25</v>
      </c>
      <c r="H527" s="4" t="s">
        <v>26</v>
      </c>
      <c r="I527" s="4"/>
      <c r="J527" s="4"/>
      <c r="K527" s="4">
        <v>226</v>
      </c>
      <c r="L527" s="4">
        <v>5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5">
      <c r="A528" s="4">
        <v>50</v>
      </c>
      <c r="B528" s="4">
        <v>0</v>
      </c>
      <c r="C528" s="4">
        <v>0</v>
      </c>
      <c r="D528" s="4">
        <v>1</v>
      </c>
      <c r="E528" s="4">
        <v>227</v>
      </c>
      <c r="F528" s="4">
        <f>ROUND(Source!AX521,O528)</f>
        <v>0</v>
      </c>
      <c r="G528" s="4" t="s">
        <v>27</v>
      </c>
      <c r="H528" s="4" t="s">
        <v>28</v>
      </c>
      <c r="I528" s="4"/>
      <c r="J528" s="4"/>
      <c r="K528" s="4">
        <v>227</v>
      </c>
      <c r="L528" s="4">
        <v>6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5">
      <c r="A529" s="4">
        <v>50</v>
      </c>
      <c r="B529" s="4">
        <v>0</v>
      </c>
      <c r="C529" s="4">
        <v>0</v>
      </c>
      <c r="D529" s="4">
        <v>1</v>
      </c>
      <c r="E529" s="4">
        <v>228</v>
      </c>
      <c r="F529" s="4">
        <f>ROUND(Source!AY521,O529)</f>
        <v>0</v>
      </c>
      <c r="G529" s="4" t="s">
        <v>29</v>
      </c>
      <c r="H529" s="4" t="s">
        <v>30</v>
      </c>
      <c r="I529" s="4"/>
      <c r="J529" s="4"/>
      <c r="K529" s="4">
        <v>228</v>
      </c>
      <c r="L529" s="4">
        <v>7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5">
      <c r="A530" s="4">
        <v>50</v>
      </c>
      <c r="B530" s="4">
        <v>0</v>
      </c>
      <c r="C530" s="4">
        <v>0</v>
      </c>
      <c r="D530" s="4">
        <v>1</v>
      </c>
      <c r="E530" s="4">
        <v>216</v>
      </c>
      <c r="F530" s="4">
        <f>ROUND(Source!AP521,O530)</f>
        <v>0</v>
      </c>
      <c r="G530" s="4" t="s">
        <v>31</v>
      </c>
      <c r="H530" s="4" t="s">
        <v>32</v>
      </c>
      <c r="I530" s="4"/>
      <c r="J530" s="4"/>
      <c r="K530" s="4">
        <v>216</v>
      </c>
      <c r="L530" s="4">
        <v>8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5">
      <c r="A531" s="4">
        <v>50</v>
      </c>
      <c r="B531" s="4">
        <v>0</v>
      </c>
      <c r="C531" s="4">
        <v>0</v>
      </c>
      <c r="D531" s="4">
        <v>1</v>
      </c>
      <c r="E531" s="4">
        <v>223</v>
      </c>
      <c r="F531" s="4">
        <f>ROUND(Source!AQ521,O531)</f>
        <v>0</v>
      </c>
      <c r="G531" s="4" t="s">
        <v>33</v>
      </c>
      <c r="H531" s="4" t="s">
        <v>34</v>
      </c>
      <c r="I531" s="4"/>
      <c r="J531" s="4"/>
      <c r="K531" s="4">
        <v>223</v>
      </c>
      <c r="L531" s="4">
        <v>9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5">
      <c r="A532" s="4">
        <v>50</v>
      </c>
      <c r="B532" s="4">
        <v>0</v>
      </c>
      <c r="C532" s="4">
        <v>0</v>
      </c>
      <c r="D532" s="4">
        <v>1</v>
      </c>
      <c r="E532" s="4">
        <v>229</v>
      </c>
      <c r="F532" s="4">
        <f>ROUND(Source!AZ521,O532)</f>
        <v>0</v>
      </c>
      <c r="G532" s="4" t="s">
        <v>35</v>
      </c>
      <c r="H532" s="4" t="s">
        <v>36</v>
      </c>
      <c r="I532" s="4"/>
      <c r="J532" s="4"/>
      <c r="K532" s="4">
        <v>229</v>
      </c>
      <c r="L532" s="4">
        <v>10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5">
      <c r="A533" s="4">
        <v>50</v>
      </c>
      <c r="B533" s="4">
        <v>0</v>
      </c>
      <c r="C533" s="4">
        <v>0</v>
      </c>
      <c r="D533" s="4">
        <v>1</v>
      </c>
      <c r="E533" s="4">
        <v>203</v>
      </c>
      <c r="F533" s="4">
        <f>ROUND(Source!Q521,O533)</f>
        <v>0</v>
      </c>
      <c r="G533" s="4" t="s">
        <v>37</v>
      </c>
      <c r="H533" s="4" t="s">
        <v>38</v>
      </c>
      <c r="I533" s="4"/>
      <c r="J533" s="4"/>
      <c r="K533" s="4">
        <v>203</v>
      </c>
      <c r="L533" s="4">
        <v>11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5">
      <c r="A534" s="4">
        <v>50</v>
      </c>
      <c r="B534" s="4">
        <v>0</v>
      </c>
      <c r="C534" s="4">
        <v>0</v>
      </c>
      <c r="D534" s="4">
        <v>1</v>
      </c>
      <c r="E534" s="4">
        <v>231</v>
      </c>
      <c r="F534" s="4">
        <f>ROUND(Source!BB521,O534)</f>
        <v>0</v>
      </c>
      <c r="G534" s="4" t="s">
        <v>39</v>
      </c>
      <c r="H534" s="4" t="s">
        <v>40</v>
      </c>
      <c r="I534" s="4"/>
      <c r="J534" s="4"/>
      <c r="K534" s="4">
        <v>231</v>
      </c>
      <c r="L534" s="4">
        <v>12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5">
      <c r="A535" s="4">
        <v>50</v>
      </c>
      <c r="B535" s="4">
        <v>0</v>
      </c>
      <c r="C535" s="4">
        <v>0</v>
      </c>
      <c r="D535" s="4">
        <v>1</v>
      </c>
      <c r="E535" s="4">
        <v>204</v>
      </c>
      <c r="F535" s="4">
        <f>ROUND(Source!R521,O535)</f>
        <v>0</v>
      </c>
      <c r="G535" s="4" t="s">
        <v>41</v>
      </c>
      <c r="H535" s="4" t="s">
        <v>42</v>
      </c>
      <c r="I535" s="4"/>
      <c r="J535" s="4"/>
      <c r="K535" s="4">
        <v>204</v>
      </c>
      <c r="L535" s="4">
        <v>13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5">
      <c r="A536" s="4">
        <v>50</v>
      </c>
      <c r="B536" s="4">
        <v>0</v>
      </c>
      <c r="C536" s="4">
        <v>0</v>
      </c>
      <c r="D536" s="4">
        <v>1</v>
      </c>
      <c r="E536" s="4">
        <v>205</v>
      </c>
      <c r="F536" s="4">
        <f>ROUND(Source!S521,O536)</f>
        <v>0</v>
      </c>
      <c r="G536" s="4" t="s">
        <v>43</v>
      </c>
      <c r="H536" s="4" t="s">
        <v>44</v>
      </c>
      <c r="I536" s="4"/>
      <c r="J536" s="4"/>
      <c r="K536" s="4">
        <v>205</v>
      </c>
      <c r="L536" s="4">
        <v>14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5">
      <c r="A537" s="4">
        <v>50</v>
      </c>
      <c r="B537" s="4">
        <v>0</v>
      </c>
      <c r="C537" s="4">
        <v>0</v>
      </c>
      <c r="D537" s="4">
        <v>1</v>
      </c>
      <c r="E537" s="4">
        <v>232</v>
      </c>
      <c r="F537" s="4">
        <f>ROUND(Source!BC521,O537)</f>
        <v>0</v>
      </c>
      <c r="G537" s="4" t="s">
        <v>45</v>
      </c>
      <c r="H537" s="4" t="s">
        <v>46</v>
      </c>
      <c r="I537" s="4"/>
      <c r="J537" s="4"/>
      <c r="K537" s="4">
        <v>232</v>
      </c>
      <c r="L537" s="4">
        <v>15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5">
      <c r="A538" s="4">
        <v>50</v>
      </c>
      <c r="B538" s="4">
        <v>0</v>
      </c>
      <c r="C538" s="4">
        <v>0</v>
      </c>
      <c r="D538" s="4">
        <v>1</v>
      </c>
      <c r="E538" s="4">
        <v>214</v>
      </c>
      <c r="F538" s="4">
        <f>ROUND(Source!AS521,O538)</f>
        <v>0</v>
      </c>
      <c r="G538" s="4" t="s">
        <v>47</v>
      </c>
      <c r="H538" s="4" t="s">
        <v>48</v>
      </c>
      <c r="I538" s="4"/>
      <c r="J538" s="4"/>
      <c r="K538" s="4">
        <v>214</v>
      </c>
      <c r="L538" s="4">
        <v>16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5">
      <c r="A539" s="4">
        <v>50</v>
      </c>
      <c r="B539" s="4">
        <v>0</v>
      </c>
      <c r="C539" s="4">
        <v>0</v>
      </c>
      <c r="D539" s="4">
        <v>1</v>
      </c>
      <c r="E539" s="4">
        <v>215</v>
      </c>
      <c r="F539" s="4">
        <f>ROUND(Source!AT521,O539)</f>
        <v>0</v>
      </c>
      <c r="G539" s="4" t="s">
        <v>49</v>
      </c>
      <c r="H539" s="4" t="s">
        <v>50</v>
      </c>
      <c r="I539" s="4"/>
      <c r="J539" s="4"/>
      <c r="K539" s="4">
        <v>215</v>
      </c>
      <c r="L539" s="4">
        <v>17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5">
      <c r="A540" s="4">
        <v>50</v>
      </c>
      <c r="B540" s="4">
        <v>0</v>
      </c>
      <c r="C540" s="4">
        <v>0</v>
      </c>
      <c r="D540" s="4">
        <v>1</v>
      </c>
      <c r="E540" s="4">
        <v>217</v>
      </c>
      <c r="F540" s="4">
        <f>ROUND(Source!AU521,O540)</f>
        <v>0</v>
      </c>
      <c r="G540" s="4" t="s">
        <v>51</v>
      </c>
      <c r="H540" s="4" t="s">
        <v>52</v>
      </c>
      <c r="I540" s="4"/>
      <c r="J540" s="4"/>
      <c r="K540" s="4">
        <v>217</v>
      </c>
      <c r="L540" s="4">
        <v>18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5">
      <c r="A541" s="4">
        <v>50</v>
      </c>
      <c r="B541" s="4">
        <v>0</v>
      </c>
      <c r="C541" s="4">
        <v>0</v>
      </c>
      <c r="D541" s="4">
        <v>1</v>
      </c>
      <c r="E541" s="4">
        <v>230</v>
      </c>
      <c r="F541" s="4">
        <f>ROUND(Source!BA521,O541)</f>
        <v>0</v>
      </c>
      <c r="G541" s="4" t="s">
        <v>53</v>
      </c>
      <c r="H541" s="4" t="s">
        <v>54</v>
      </c>
      <c r="I541" s="4"/>
      <c r="J541" s="4"/>
      <c r="K541" s="4">
        <v>230</v>
      </c>
      <c r="L541" s="4">
        <v>19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5">
      <c r="A542" s="4">
        <v>50</v>
      </c>
      <c r="B542" s="4">
        <v>0</v>
      </c>
      <c r="C542" s="4">
        <v>0</v>
      </c>
      <c r="D542" s="4">
        <v>1</v>
      </c>
      <c r="E542" s="4">
        <v>206</v>
      </c>
      <c r="F542" s="4">
        <f>ROUND(Source!T521,O542)</f>
        <v>0</v>
      </c>
      <c r="G542" s="4" t="s">
        <v>55</v>
      </c>
      <c r="H542" s="4" t="s">
        <v>56</v>
      </c>
      <c r="I542" s="4"/>
      <c r="J542" s="4"/>
      <c r="K542" s="4">
        <v>206</v>
      </c>
      <c r="L542" s="4">
        <v>20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5">
      <c r="A543" s="4">
        <v>50</v>
      </c>
      <c r="B543" s="4">
        <v>0</v>
      </c>
      <c r="C543" s="4">
        <v>0</v>
      </c>
      <c r="D543" s="4">
        <v>1</v>
      </c>
      <c r="E543" s="4">
        <v>207</v>
      </c>
      <c r="F543" s="4">
        <f>ROUND(Source!U521,O543)</f>
        <v>0</v>
      </c>
      <c r="G543" s="4" t="s">
        <v>57</v>
      </c>
      <c r="H543" s="4" t="s">
        <v>58</v>
      </c>
      <c r="I543" s="4"/>
      <c r="J543" s="4"/>
      <c r="K543" s="4">
        <v>207</v>
      </c>
      <c r="L543" s="4">
        <v>21</v>
      </c>
      <c r="M543" s="4">
        <v>3</v>
      </c>
      <c r="N543" s="4" t="s">
        <v>3</v>
      </c>
      <c r="O543" s="4">
        <v>7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5">
      <c r="A544" s="4">
        <v>50</v>
      </c>
      <c r="B544" s="4">
        <v>0</v>
      </c>
      <c r="C544" s="4">
        <v>0</v>
      </c>
      <c r="D544" s="4">
        <v>1</v>
      </c>
      <c r="E544" s="4">
        <v>208</v>
      </c>
      <c r="F544" s="4">
        <f>ROUND(Source!V521,O544)</f>
        <v>0</v>
      </c>
      <c r="G544" s="4" t="s">
        <v>59</v>
      </c>
      <c r="H544" s="4" t="s">
        <v>60</v>
      </c>
      <c r="I544" s="4"/>
      <c r="J544" s="4"/>
      <c r="K544" s="4">
        <v>208</v>
      </c>
      <c r="L544" s="4">
        <v>22</v>
      </c>
      <c r="M544" s="4">
        <v>3</v>
      </c>
      <c r="N544" s="4" t="s">
        <v>3</v>
      </c>
      <c r="O544" s="4">
        <v>7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5">
      <c r="A545" s="4">
        <v>50</v>
      </c>
      <c r="B545" s="4">
        <v>0</v>
      </c>
      <c r="C545" s="4">
        <v>0</v>
      </c>
      <c r="D545" s="4">
        <v>1</v>
      </c>
      <c r="E545" s="4">
        <v>209</v>
      </c>
      <c r="F545" s="4">
        <f>ROUND(Source!W521,O545)</f>
        <v>0</v>
      </c>
      <c r="G545" s="4" t="s">
        <v>61</v>
      </c>
      <c r="H545" s="4" t="s">
        <v>62</v>
      </c>
      <c r="I545" s="4"/>
      <c r="J545" s="4"/>
      <c r="K545" s="4">
        <v>209</v>
      </c>
      <c r="L545" s="4">
        <v>23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45" x14ac:dyDescent="0.25">
      <c r="A546" s="4">
        <v>50</v>
      </c>
      <c r="B546" s="4">
        <v>0</v>
      </c>
      <c r="C546" s="4">
        <v>0</v>
      </c>
      <c r="D546" s="4">
        <v>1</v>
      </c>
      <c r="E546" s="4">
        <v>233</v>
      </c>
      <c r="F546" s="4">
        <f>ROUND(Source!BD521,O546)</f>
        <v>0</v>
      </c>
      <c r="G546" s="4" t="s">
        <v>63</v>
      </c>
      <c r="H546" s="4" t="s">
        <v>64</v>
      </c>
      <c r="I546" s="4"/>
      <c r="J546" s="4"/>
      <c r="K546" s="4">
        <v>233</v>
      </c>
      <c r="L546" s="4">
        <v>24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45" x14ac:dyDescent="0.25">
      <c r="A547" s="4">
        <v>50</v>
      </c>
      <c r="B547" s="4">
        <v>0</v>
      </c>
      <c r="C547" s="4">
        <v>0</v>
      </c>
      <c r="D547" s="4">
        <v>1</v>
      </c>
      <c r="E547" s="4">
        <v>210</v>
      </c>
      <c r="F547" s="4">
        <f>ROUND(Source!X521,O547)</f>
        <v>0</v>
      </c>
      <c r="G547" s="4" t="s">
        <v>65</v>
      </c>
      <c r="H547" s="4" t="s">
        <v>66</v>
      </c>
      <c r="I547" s="4"/>
      <c r="J547" s="4"/>
      <c r="K547" s="4">
        <v>210</v>
      </c>
      <c r="L547" s="4">
        <v>25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45" x14ac:dyDescent="0.25">
      <c r="A548" s="4">
        <v>50</v>
      </c>
      <c r="B548" s="4">
        <v>0</v>
      </c>
      <c r="C548" s="4">
        <v>0</v>
      </c>
      <c r="D548" s="4">
        <v>1</v>
      </c>
      <c r="E548" s="4">
        <v>211</v>
      </c>
      <c r="F548" s="4">
        <f>ROUND(Source!Y521,O548)</f>
        <v>0</v>
      </c>
      <c r="G548" s="4" t="s">
        <v>67</v>
      </c>
      <c r="H548" s="4" t="s">
        <v>68</v>
      </c>
      <c r="I548" s="4"/>
      <c r="J548" s="4"/>
      <c r="K548" s="4">
        <v>211</v>
      </c>
      <c r="L548" s="4">
        <v>26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45" x14ac:dyDescent="0.25">
      <c r="A549" s="4">
        <v>50</v>
      </c>
      <c r="B549" s="4">
        <v>0</v>
      </c>
      <c r="C549" s="4">
        <v>0</v>
      </c>
      <c r="D549" s="4">
        <v>1</v>
      </c>
      <c r="E549" s="4">
        <v>224</v>
      </c>
      <c r="F549" s="4">
        <f>ROUND(Source!AR521,O549)</f>
        <v>0</v>
      </c>
      <c r="G549" s="4" t="s">
        <v>69</v>
      </c>
      <c r="H549" s="4" t="s">
        <v>70</v>
      </c>
      <c r="I549" s="4"/>
      <c r="J549" s="4"/>
      <c r="K549" s="4">
        <v>224</v>
      </c>
      <c r="L549" s="4">
        <v>27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1" spans="1:245" x14ac:dyDescent="0.25">
      <c r="A551" s="1">
        <v>4</v>
      </c>
      <c r="B551" s="1">
        <v>1</v>
      </c>
      <c r="C551" s="1"/>
      <c r="D551" s="1">
        <f>ROW(A633)</f>
        <v>633</v>
      </c>
      <c r="E551" s="1"/>
      <c r="F551" s="1" t="s">
        <v>15</v>
      </c>
      <c r="G551" s="1" t="s">
        <v>366</v>
      </c>
      <c r="H551" s="1" t="s">
        <v>3</v>
      </c>
      <c r="I551" s="1">
        <v>0</v>
      </c>
      <c r="J551" s="1"/>
      <c r="K551" s="1">
        <v>-1</v>
      </c>
      <c r="L551" s="1"/>
      <c r="M551" s="1" t="s">
        <v>3</v>
      </c>
      <c r="N551" s="1"/>
      <c r="O551" s="1"/>
      <c r="P551" s="1"/>
      <c r="Q551" s="1"/>
      <c r="R551" s="1"/>
      <c r="S551" s="1">
        <v>0</v>
      </c>
      <c r="T551" s="1"/>
      <c r="U551" s="1" t="s">
        <v>3</v>
      </c>
      <c r="V551" s="1">
        <v>0</v>
      </c>
      <c r="W551" s="1"/>
      <c r="X551" s="1"/>
      <c r="Y551" s="1"/>
      <c r="Z551" s="1"/>
      <c r="AA551" s="1"/>
      <c r="AB551" s="1" t="s">
        <v>3</v>
      </c>
      <c r="AC551" s="1" t="s">
        <v>3</v>
      </c>
      <c r="AD551" s="1" t="s">
        <v>3</v>
      </c>
      <c r="AE551" s="1" t="s">
        <v>3</v>
      </c>
      <c r="AF551" s="1" t="s">
        <v>3</v>
      </c>
      <c r="AG551" s="1" t="s">
        <v>3</v>
      </c>
      <c r="AH551" s="1"/>
      <c r="AI551" s="1"/>
      <c r="AJ551" s="1"/>
      <c r="AK551" s="1"/>
      <c r="AL551" s="1"/>
      <c r="AM551" s="1"/>
      <c r="AN551" s="1"/>
      <c r="AO551" s="1"/>
      <c r="AP551" s="1" t="s">
        <v>3</v>
      </c>
      <c r="AQ551" s="1" t="s">
        <v>3</v>
      </c>
      <c r="AR551" s="1" t="s">
        <v>3</v>
      </c>
      <c r="AS551" s="1"/>
      <c r="AT551" s="1"/>
      <c r="AU551" s="1"/>
      <c r="AV551" s="1"/>
      <c r="AW551" s="1"/>
      <c r="AX551" s="1"/>
      <c r="AY551" s="1"/>
      <c r="AZ551" s="1" t="s">
        <v>3</v>
      </c>
      <c r="BA551" s="1"/>
      <c r="BB551" s="1" t="s">
        <v>3</v>
      </c>
      <c r="BC551" s="1" t="s">
        <v>3</v>
      </c>
      <c r="BD551" s="1" t="s">
        <v>3</v>
      </c>
      <c r="BE551" s="1" t="s">
        <v>3</v>
      </c>
      <c r="BF551" s="1" t="s">
        <v>3</v>
      </c>
      <c r="BG551" s="1" t="s">
        <v>3</v>
      </c>
      <c r="BH551" s="1" t="s">
        <v>3</v>
      </c>
      <c r="BI551" s="1" t="s">
        <v>3</v>
      </c>
      <c r="BJ551" s="1" t="s">
        <v>3</v>
      </c>
      <c r="BK551" s="1" t="s">
        <v>3</v>
      </c>
      <c r="BL551" s="1" t="s">
        <v>3</v>
      </c>
      <c r="BM551" s="1" t="s">
        <v>3</v>
      </c>
      <c r="BN551" s="1" t="s">
        <v>3</v>
      </c>
      <c r="BO551" s="1" t="s">
        <v>3</v>
      </c>
      <c r="BP551" s="1" t="s">
        <v>3</v>
      </c>
      <c r="BQ551" s="1"/>
      <c r="BR551" s="1"/>
      <c r="BS551" s="1"/>
      <c r="BT551" s="1"/>
      <c r="BU551" s="1"/>
      <c r="BV551" s="1"/>
      <c r="BW551" s="1"/>
      <c r="BX551" s="1">
        <v>0</v>
      </c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>
        <v>0</v>
      </c>
    </row>
    <row r="553" spans="1:245" x14ac:dyDescent="0.25">
      <c r="A553" s="2">
        <v>52</v>
      </c>
      <c r="B553" s="2">
        <f t="shared" ref="B553:G553" si="262">B633</f>
        <v>1</v>
      </c>
      <c r="C553" s="2">
        <f t="shared" si="262"/>
        <v>4</v>
      </c>
      <c r="D553" s="2">
        <f t="shared" si="262"/>
        <v>551</v>
      </c>
      <c r="E553" s="2">
        <f t="shared" si="262"/>
        <v>0</v>
      </c>
      <c r="F553" s="2" t="str">
        <f t="shared" si="262"/>
        <v>Новый раздел</v>
      </c>
      <c r="G553" s="2" t="str">
        <f t="shared" si="262"/>
        <v>180. Трубопровод  системы контроля давления элегаза</v>
      </c>
      <c r="H553" s="2"/>
      <c r="I553" s="2"/>
      <c r="J553" s="2"/>
      <c r="K553" s="2"/>
      <c r="L553" s="2"/>
      <c r="M553" s="2"/>
      <c r="N553" s="2"/>
      <c r="O553" s="2">
        <f t="shared" ref="O553:AT553" si="263">O633</f>
        <v>1551.4</v>
      </c>
      <c r="P553" s="2">
        <f t="shared" si="263"/>
        <v>0</v>
      </c>
      <c r="Q553" s="2">
        <f t="shared" si="263"/>
        <v>53.53</v>
      </c>
      <c r="R553" s="2">
        <f t="shared" si="263"/>
        <v>16.79</v>
      </c>
      <c r="S553" s="2">
        <f t="shared" si="263"/>
        <v>1481.08</v>
      </c>
      <c r="T553" s="2">
        <f t="shared" si="263"/>
        <v>0</v>
      </c>
      <c r="U553" s="2">
        <f t="shared" si="263"/>
        <v>2.4767999999999999</v>
      </c>
      <c r="V553" s="2">
        <f t="shared" si="263"/>
        <v>2.4217599999999999E-2</v>
      </c>
      <c r="W553" s="2">
        <f t="shared" si="263"/>
        <v>0</v>
      </c>
      <c r="X553" s="2">
        <f t="shared" si="263"/>
        <v>1348.09</v>
      </c>
      <c r="Y553" s="2">
        <f t="shared" si="263"/>
        <v>689.03</v>
      </c>
      <c r="Z553" s="2">
        <f t="shared" si="263"/>
        <v>0</v>
      </c>
      <c r="AA553" s="2">
        <f t="shared" si="263"/>
        <v>0</v>
      </c>
      <c r="AB553" s="2">
        <f t="shared" si="263"/>
        <v>0</v>
      </c>
      <c r="AC553" s="2">
        <f t="shared" si="263"/>
        <v>0</v>
      </c>
      <c r="AD553" s="2">
        <f t="shared" si="263"/>
        <v>0</v>
      </c>
      <c r="AE553" s="2">
        <f t="shared" si="263"/>
        <v>0</v>
      </c>
      <c r="AF553" s="2">
        <f t="shared" si="263"/>
        <v>0</v>
      </c>
      <c r="AG553" s="2">
        <f t="shared" si="263"/>
        <v>0</v>
      </c>
      <c r="AH553" s="2">
        <f t="shared" si="263"/>
        <v>0</v>
      </c>
      <c r="AI553" s="2">
        <f t="shared" si="263"/>
        <v>0</v>
      </c>
      <c r="AJ553" s="2">
        <f t="shared" si="263"/>
        <v>0</v>
      </c>
      <c r="AK553" s="2">
        <f t="shared" si="263"/>
        <v>0</v>
      </c>
      <c r="AL553" s="2">
        <f t="shared" si="263"/>
        <v>0</v>
      </c>
      <c r="AM553" s="2">
        <f t="shared" si="263"/>
        <v>0</v>
      </c>
      <c r="AN553" s="2">
        <f t="shared" si="263"/>
        <v>0</v>
      </c>
      <c r="AO553" s="2">
        <f t="shared" si="263"/>
        <v>0</v>
      </c>
      <c r="AP553" s="2">
        <f t="shared" si="263"/>
        <v>0</v>
      </c>
      <c r="AQ553" s="2">
        <f t="shared" si="263"/>
        <v>0</v>
      </c>
      <c r="AR553" s="2">
        <f t="shared" si="263"/>
        <v>3588.52</v>
      </c>
      <c r="AS553" s="2">
        <f t="shared" si="263"/>
        <v>0</v>
      </c>
      <c r="AT553" s="2">
        <f t="shared" si="263"/>
        <v>3588.52</v>
      </c>
      <c r="AU553" s="2">
        <f t="shared" ref="AU553:BZ553" si="264">AU633</f>
        <v>0</v>
      </c>
      <c r="AV553" s="2">
        <f t="shared" si="264"/>
        <v>0</v>
      </c>
      <c r="AW553" s="2">
        <f t="shared" si="264"/>
        <v>0</v>
      </c>
      <c r="AX553" s="2">
        <f t="shared" si="264"/>
        <v>0</v>
      </c>
      <c r="AY553" s="2">
        <f t="shared" si="264"/>
        <v>0</v>
      </c>
      <c r="AZ553" s="2">
        <f t="shared" si="264"/>
        <v>0</v>
      </c>
      <c r="BA553" s="2">
        <f t="shared" si="264"/>
        <v>0</v>
      </c>
      <c r="BB553" s="2">
        <f t="shared" si="264"/>
        <v>0</v>
      </c>
      <c r="BC553" s="2">
        <f t="shared" si="264"/>
        <v>0</v>
      </c>
      <c r="BD553" s="2">
        <f t="shared" si="264"/>
        <v>0</v>
      </c>
      <c r="BE553" s="2">
        <f t="shared" si="264"/>
        <v>0</v>
      </c>
      <c r="BF553" s="2">
        <f t="shared" si="264"/>
        <v>0</v>
      </c>
      <c r="BG553" s="2">
        <f t="shared" si="264"/>
        <v>0</v>
      </c>
      <c r="BH553" s="2">
        <f t="shared" si="264"/>
        <v>0</v>
      </c>
      <c r="BI553" s="2">
        <f t="shared" si="264"/>
        <v>0</v>
      </c>
      <c r="BJ553" s="2">
        <f t="shared" si="264"/>
        <v>0</v>
      </c>
      <c r="BK553" s="2">
        <f t="shared" si="264"/>
        <v>0</v>
      </c>
      <c r="BL553" s="2">
        <f t="shared" si="264"/>
        <v>0</v>
      </c>
      <c r="BM553" s="2">
        <f t="shared" si="264"/>
        <v>0</v>
      </c>
      <c r="BN553" s="2">
        <f t="shared" si="264"/>
        <v>0</v>
      </c>
      <c r="BO553" s="2">
        <f t="shared" si="264"/>
        <v>0</v>
      </c>
      <c r="BP553" s="2">
        <f t="shared" si="264"/>
        <v>0</v>
      </c>
      <c r="BQ553" s="2">
        <f t="shared" si="264"/>
        <v>0</v>
      </c>
      <c r="BR553" s="2">
        <f t="shared" si="264"/>
        <v>0</v>
      </c>
      <c r="BS553" s="2">
        <f t="shared" si="264"/>
        <v>0</v>
      </c>
      <c r="BT553" s="2">
        <f t="shared" si="264"/>
        <v>0</v>
      </c>
      <c r="BU553" s="2">
        <f t="shared" si="264"/>
        <v>0</v>
      </c>
      <c r="BV553" s="2">
        <f t="shared" si="264"/>
        <v>0</v>
      </c>
      <c r="BW553" s="2">
        <f t="shared" si="264"/>
        <v>0</v>
      </c>
      <c r="BX553" s="2">
        <f t="shared" si="264"/>
        <v>0</v>
      </c>
      <c r="BY553" s="2">
        <f t="shared" si="264"/>
        <v>0</v>
      </c>
      <c r="BZ553" s="2">
        <f t="shared" si="264"/>
        <v>0</v>
      </c>
      <c r="CA553" s="2">
        <f t="shared" ref="CA553:DF553" si="265">CA633</f>
        <v>0</v>
      </c>
      <c r="CB553" s="2">
        <f t="shared" si="265"/>
        <v>0</v>
      </c>
      <c r="CC553" s="2">
        <f t="shared" si="265"/>
        <v>0</v>
      </c>
      <c r="CD553" s="2">
        <f t="shared" si="265"/>
        <v>0</v>
      </c>
      <c r="CE553" s="2">
        <f t="shared" si="265"/>
        <v>0</v>
      </c>
      <c r="CF553" s="2">
        <f t="shared" si="265"/>
        <v>0</v>
      </c>
      <c r="CG553" s="2">
        <f t="shared" si="265"/>
        <v>0</v>
      </c>
      <c r="CH553" s="2">
        <f t="shared" si="265"/>
        <v>0</v>
      </c>
      <c r="CI553" s="2">
        <f t="shared" si="265"/>
        <v>0</v>
      </c>
      <c r="CJ553" s="2">
        <f t="shared" si="265"/>
        <v>0</v>
      </c>
      <c r="CK553" s="2">
        <f t="shared" si="265"/>
        <v>0</v>
      </c>
      <c r="CL553" s="2">
        <f t="shared" si="265"/>
        <v>0</v>
      </c>
      <c r="CM553" s="2">
        <f t="shared" si="265"/>
        <v>0</v>
      </c>
      <c r="CN553" s="2">
        <f t="shared" si="265"/>
        <v>0</v>
      </c>
      <c r="CO553" s="2">
        <f t="shared" si="265"/>
        <v>0</v>
      </c>
      <c r="CP553" s="2">
        <f t="shared" si="265"/>
        <v>0</v>
      </c>
      <c r="CQ553" s="2">
        <f t="shared" si="265"/>
        <v>0</v>
      </c>
      <c r="CR553" s="2">
        <f t="shared" si="265"/>
        <v>0</v>
      </c>
      <c r="CS553" s="2">
        <f t="shared" si="265"/>
        <v>0</v>
      </c>
      <c r="CT553" s="2">
        <f t="shared" si="265"/>
        <v>0</v>
      </c>
      <c r="CU553" s="2">
        <f t="shared" si="265"/>
        <v>0</v>
      </c>
      <c r="CV553" s="2">
        <f t="shared" si="265"/>
        <v>0</v>
      </c>
      <c r="CW553" s="2">
        <f t="shared" si="265"/>
        <v>0</v>
      </c>
      <c r="CX553" s="2">
        <f t="shared" si="265"/>
        <v>0</v>
      </c>
      <c r="CY553" s="2">
        <f t="shared" si="265"/>
        <v>0</v>
      </c>
      <c r="CZ553" s="2">
        <f t="shared" si="265"/>
        <v>0</v>
      </c>
      <c r="DA553" s="2">
        <f t="shared" si="265"/>
        <v>0</v>
      </c>
      <c r="DB553" s="2">
        <f t="shared" si="265"/>
        <v>0</v>
      </c>
      <c r="DC553" s="2">
        <f t="shared" si="265"/>
        <v>0</v>
      </c>
      <c r="DD553" s="2">
        <f t="shared" si="265"/>
        <v>0</v>
      </c>
      <c r="DE553" s="2">
        <f t="shared" si="265"/>
        <v>0</v>
      </c>
      <c r="DF553" s="2">
        <f t="shared" si="265"/>
        <v>0</v>
      </c>
      <c r="DG553" s="3">
        <f t="shared" ref="DG553:EL553" si="266">DG633</f>
        <v>0</v>
      </c>
      <c r="DH553" s="3">
        <f t="shared" si="266"/>
        <v>0</v>
      </c>
      <c r="DI553" s="3">
        <f t="shared" si="266"/>
        <v>0</v>
      </c>
      <c r="DJ553" s="3">
        <f t="shared" si="266"/>
        <v>0</v>
      </c>
      <c r="DK553" s="3">
        <f t="shared" si="266"/>
        <v>0</v>
      </c>
      <c r="DL553" s="3">
        <f t="shared" si="266"/>
        <v>0</v>
      </c>
      <c r="DM553" s="3">
        <f t="shared" si="266"/>
        <v>0</v>
      </c>
      <c r="DN553" s="3">
        <f t="shared" si="266"/>
        <v>0</v>
      </c>
      <c r="DO553" s="3">
        <f t="shared" si="266"/>
        <v>0</v>
      </c>
      <c r="DP553" s="3">
        <f t="shared" si="266"/>
        <v>0</v>
      </c>
      <c r="DQ553" s="3">
        <f t="shared" si="266"/>
        <v>0</v>
      </c>
      <c r="DR553" s="3">
        <f t="shared" si="266"/>
        <v>0</v>
      </c>
      <c r="DS553" s="3">
        <f t="shared" si="266"/>
        <v>0</v>
      </c>
      <c r="DT553" s="3">
        <f t="shared" si="266"/>
        <v>0</v>
      </c>
      <c r="DU553" s="3">
        <f t="shared" si="266"/>
        <v>0</v>
      </c>
      <c r="DV553" s="3">
        <f t="shared" si="266"/>
        <v>0</v>
      </c>
      <c r="DW553" s="3">
        <f t="shared" si="266"/>
        <v>0</v>
      </c>
      <c r="DX553" s="3">
        <f t="shared" si="266"/>
        <v>0</v>
      </c>
      <c r="DY553" s="3">
        <f t="shared" si="266"/>
        <v>0</v>
      </c>
      <c r="DZ553" s="3">
        <f t="shared" si="266"/>
        <v>0</v>
      </c>
      <c r="EA553" s="3">
        <f t="shared" si="266"/>
        <v>0</v>
      </c>
      <c r="EB553" s="3">
        <f t="shared" si="266"/>
        <v>0</v>
      </c>
      <c r="EC553" s="3">
        <f t="shared" si="266"/>
        <v>0</v>
      </c>
      <c r="ED553" s="3">
        <f t="shared" si="266"/>
        <v>0</v>
      </c>
      <c r="EE553" s="3">
        <f t="shared" si="266"/>
        <v>0</v>
      </c>
      <c r="EF553" s="3">
        <f t="shared" si="266"/>
        <v>0</v>
      </c>
      <c r="EG553" s="3">
        <f t="shared" si="266"/>
        <v>0</v>
      </c>
      <c r="EH553" s="3">
        <f t="shared" si="266"/>
        <v>0</v>
      </c>
      <c r="EI553" s="3">
        <f t="shared" si="266"/>
        <v>0</v>
      </c>
      <c r="EJ553" s="3">
        <f t="shared" si="266"/>
        <v>0</v>
      </c>
      <c r="EK553" s="3">
        <f t="shared" si="266"/>
        <v>0</v>
      </c>
      <c r="EL553" s="3">
        <f t="shared" si="266"/>
        <v>0</v>
      </c>
      <c r="EM553" s="3">
        <f t="shared" ref="EM553:FR553" si="267">EM633</f>
        <v>0</v>
      </c>
      <c r="EN553" s="3">
        <f t="shared" si="267"/>
        <v>0</v>
      </c>
      <c r="EO553" s="3">
        <f t="shared" si="267"/>
        <v>0</v>
      </c>
      <c r="EP553" s="3">
        <f t="shared" si="267"/>
        <v>0</v>
      </c>
      <c r="EQ553" s="3">
        <f t="shared" si="267"/>
        <v>0</v>
      </c>
      <c r="ER553" s="3">
        <f t="shared" si="267"/>
        <v>0</v>
      </c>
      <c r="ES553" s="3">
        <f t="shared" si="267"/>
        <v>0</v>
      </c>
      <c r="ET553" s="3">
        <f t="shared" si="267"/>
        <v>0</v>
      </c>
      <c r="EU553" s="3">
        <f t="shared" si="267"/>
        <v>0</v>
      </c>
      <c r="EV553" s="3">
        <f t="shared" si="267"/>
        <v>0</v>
      </c>
      <c r="EW553" s="3">
        <f t="shared" si="267"/>
        <v>0</v>
      </c>
      <c r="EX553" s="3">
        <f t="shared" si="267"/>
        <v>0</v>
      </c>
      <c r="EY553" s="3">
        <f t="shared" si="267"/>
        <v>0</v>
      </c>
      <c r="EZ553" s="3">
        <f t="shared" si="267"/>
        <v>0</v>
      </c>
      <c r="FA553" s="3">
        <f t="shared" si="267"/>
        <v>0</v>
      </c>
      <c r="FB553" s="3">
        <f t="shared" si="267"/>
        <v>0</v>
      </c>
      <c r="FC553" s="3">
        <f t="shared" si="267"/>
        <v>0</v>
      </c>
      <c r="FD553" s="3">
        <f t="shared" si="267"/>
        <v>0</v>
      </c>
      <c r="FE553" s="3">
        <f t="shared" si="267"/>
        <v>0</v>
      </c>
      <c r="FF553" s="3">
        <f t="shared" si="267"/>
        <v>0</v>
      </c>
      <c r="FG553" s="3">
        <f t="shared" si="267"/>
        <v>0</v>
      </c>
      <c r="FH553" s="3">
        <f t="shared" si="267"/>
        <v>0</v>
      </c>
      <c r="FI553" s="3">
        <f t="shared" si="267"/>
        <v>0</v>
      </c>
      <c r="FJ553" s="3">
        <f t="shared" si="267"/>
        <v>0</v>
      </c>
      <c r="FK553" s="3">
        <f t="shared" si="267"/>
        <v>0</v>
      </c>
      <c r="FL553" s="3">
        <f t="shared" si="267"/>
        <v>0</v>
      </c>
      <c r="FM553" s="3">
        <f t="shared" si="267"/>
        <v>0</v>
      </c>
      <c r="FN553" s="3">
        <f t="shared" si="267"/>
        <v>0</v>
      </c>
      <c r="FO553" s="3">
        <f t="shared" si="267"/>
        <v>0</v>
      </c>
      <c r="FP553" s="3">
        <f t="shared" si="267"/>
        <v>0</v>
      </c>
      <c r="FQ553" s="3">
        <f t="shared" si="267"/>
        <v>0</v>
      </c>
      <c r="FR553" s="3">
        <f t="shared" si="267"/>
        <v>0</v>
      </c>
      <c r="FS553" s="3">
        <f t="shared" ref="FS553:GX553" si="268">FS633</f>
        <v>0</v>
      </c>
      <c r="FT553" s="3">
        <f t="shared" si="268"/>
        <v>0</v>
      </c>
      <c r="FU553" s="3">
        <f t="shared" si="268"/>
        <v>0</v>
      </c>
      <c r="FV553" s="3">
        <f t="shared" si="268"/>
        <v>0</v>
      </c>
      <c r="FW553" s="3">
        <f t="shared" si="268"/>
        <v>0</v>
      </c>
      <c r="FX553" s="3">
        <f t="shared" si="268"/>
        <v>0</v>
      </c>
      <c r="FY553" s="3">
        <f t="shared" si="268"/>
        <v>0</v>
      </c>
      <c r="FZ553" s="3">
        <f t="shared" si="268"/>
        <v>0</v>
      </c>
      <c r="GA553" s="3">
        <f t="shared" si="268"/>
        <v>0</v>
      </c>
      <c r="GB553" s="3">
        <f t="shared" si="268"/>
        <v>0</v>
      </c>
      <c r="GC553" s="3">
        <f t="shared" si="268"/>
        <v>0</v>
      </c>
      <c r="GD553" s="3">
        <f t="shared" si="268"/>
        <v>0</v>
      </c>
      <c r="GE553" s="3">
        <f t="shared" si="268"/>
        <v>0</v>
      </c>
      <c r="GF553" s="3">
        <f t="shared" si="268"/>
        <v>0</v>
      </c>
      <c r="GG553" s="3">
        <f t="shared" si="268"/>
        <v>0</v>
      </c>
      <c r="GH553" s="3">
        <f t="shared" si="268"/>
        <v>0</v>
      </c>
      <c r="GI553" s="3">
        <f t="shared" si="268"/>
        <v>0</v>
      </c>
      <c r="GJ553" s="3">
        <f t="shared" si="268"/>
        <v>0</v>
      </c>
      <c r="GK553" s="3">
        <f t="shared" si="268"/>
        <v>0</v>
      </c>
      <c r="GL553" s="3">
        <f t="shared" si="268"/>
        <v>0</v>
      </c>
      <c r="GM553" s="3">
        <f t="shared" si="268"/>
        <v>0</v>
      </c>
      <c r="GN553" s="10">
        <f t="shared" si="268"/>
        <v>0</v>
      </c>
      <c r="GO553" s="3">
        <f t="shared" si="268"/>
        <v>0</v>
      </c>
      <c r="GP553" s="3">
        <f t="shared" si="268"/>
        <v>0</v>
      </c>
      <c r="GQ553" s="3">
        <f t="shared" si="268"/>
        <v>0</v>
      </c>
      <c r="GR553" s="3">
        <f t="shared" si="268"/>
        <v>0</v>
      </c>
      <c r="GS553" s="3">
        <f t="shared" si="268"/>
        <v>0</v>
      </c>
      <c r="GT553" s="3">
        <f t="shared" si="268"/>
        <v>0</v>
      </c>
      <c r="GU553" s="3">
        <f t="shared" si="268"/>
        <v>0</v>
      </c>
      <c r="GV553" s="3">
        <f t="shared" si="268"/>
        <v>0</v>
      </c>
      <c r="GW553" s="3">
        <f t="shared" si="268"/>
        <v>0</v>
      </c>
      <c r="GX553" s="3">
        <f t="shared" si="268"/>
        <v>0</v>
      </c>
    </row>
    <row r="555" spans="1:245" x14ac:dyDescent="0.25">
      <c r="A555" s="1">
        <v>5</v>
      </c>
      <c r="B555" s="1">
        <v>1</v>
      </c>
      <c r="C555" s="1"/>
      <c r="D555" s="1">
        <f>ROW(A564)</f>
        <v>564</v>
      </c>
      <c r="E555" s="1"/>
      <c r="F555" s="1" t="s">
        <v>72</v>
      </c>
      <c r="G555" s="1" t="s">
        <v>367</v>
      </c>
      <c r="H555" s="1" t="s">
        <v>3</v>
      </c>
      <c r="I555" s="1">
        <v>0</v>
      </c>
      <c r="J555" s="1"/>
      <c r="K555" s="1">
        <v>-1</v>
      </c>
      <c r="L555" s="1"/>
      <c r="M555" s="1" t="s">
        <v>3</v>
      </c>
      <c r="N555" s="1"/>
      <c r="O555" s="1"/>
      <c r="P555" s="1"/>
      <c r="Q555" s="1"/>
      <c r="R555" s="1"/>
      <c r="S555" s="1">
        <v>0</v>
      </c>
      <c r="T555" s="1"/>
      <c r="U555" s="1" t="s">
        <v>3</v>
      </c>
      <c r="V555" s="1">
        <v>0</v>
      </c>
      <c r="W555" s="1"/>
      <c r="X555" s="1"/>
      <c r="Y555" s="1"/>
      <c r="Z555" s="1"/>
      <c r="AA555" s="1"/>
      <c r="AB555" s="1" t="s">
        <v>3</v>
      </c>
      <c r="AC555" s="1" t="s">
        <v>3</v>
      </c>
      <c r="AD555" s="1" t="s">
        <v>3</v>
      </c>
      <c r="AE555" s="1" t="s">
        <v>3</v>
      </c>
      <c r="AF555" s="1" t="s">
        <v>3</v>
      </c>
      <c r="AG555" s="1" t="s">
        <v>3</v>
      </c>
      <c r="AH555" s="1"/>
      <c r="AI555" s="1"/>
      <c r="AJ555" s="1"/>
      <c r="AK555" s="1"/>
      <c r="AL555" s="1"/>
      <c r="AM555" s="1"/>
      <c r="AN555" s="1"/>
      <c r="AO555" s="1"/>
      <c r="AP555" s="1" t="s">
        <v>3</v>
      </c>
      <c r="AQ555" s="1" t="s">
        <v>3</v>
      </c>
      <c r="AR555" s="1" t="s">
        <v>3</v>
      </c>
      <c r="AS555" s="1"/>
      <c r="AT555" s="1"/>
      <c r="AU555" s="1"/>
      <c r="AV555" s="1"/>
      <c r="AW555" s="1"/>
      <c r="AX555" s="1"/>
      <c r="AY555" s="1"/>
      <c r="AZ555" s="1" t="s">
        <v>3</v>
      </c>
      <c r="BA555" s="1"/>
      <c r="BB555" s="1" t="s">
        <v>3</v>
      </c>
      <c r="BC555" s="1" t="s">
        <v>3</v>
      </c>
      <c r="BD555" s="1" t="s">
        <v>3</v>
      </c>
      <c r="BE555" s="1" t="s">
        <v>3</v>
      </c>
      <c r="BF555" s="1" t="s">
        <v>3</v>
      </c>
      <c r="BG555" s="1" t="s">
        <v>3</v>
      </c>
      <c r="BH555" s="1" t="s">
        <v>3</v>
      </c>
      <c r="BI555" s="1" t="s">
        <v>3</v>
      </c>
      <c r="BJ555" s="1" t="s">
        <v>3</v>
      </c>
      <c r="BK555" s="1" t="s">
        <v>3</v>
      </c>
      <c r="BL555" s="1" t="s">
        <v>3</v>
      </c>
      <c r="BM555" s="1" t="s">
        <v>3</v>
      </c>
      <c r="BN555" s="1" t="s">
        <v>3</v>
      </c>
      <c r="BO555" s="1" t="s">
        <v>3</v>
      </c>
      <c r="BP555" s="1" t="s">
        <v>3</v>
      </c>
      <c r="BQ555" s="1"/>
      <c r="BR555" s="1"/>
      <c r="BS555" s="1"/>
      <c r="BT555" s="1"/>
      <c r="BU555" s="1"/>
      <c r="BV555" s="1"/>
      <c r="BW555" s="1"/>
      <c r="BX555" s="1">
        <v>0</v>
      </c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>
        <v>0</v>
      </c>
    </row>
    <row r="557" spans="1:245" x14ac:dyDescent="0.25">
      <c r="A557" s="2">
        <v>52</v>
      </c>
      <c r="B557" s="2">
        <f t="shared" ref="B557:G557" si="269">B564</f>
        <v>1</v>
      </c>
      <c r="C557" s="2">
        <f t="shared" si="269"/>
        <v>5</v>
      </c>
      <c r="D557" s="2">
        <f t="shared" si="269"/>
        <v>555</v>
      </c>
      <c r="E557" s="2">
        <f t="shared" si="269"/>
        <v>0</v>
      </c>
      <c r="F557" s="2" t="str">
        <f t="shared" si="269"/>
        <v>Новый подраздел</v>
      </c>
      <c r="G557" s="2" t="str">
        <f t="shared" si="269"/>
        <v>180.1 Демонтажные работы  ( трубопровод подлежит дальнейшему   использованию  )</v>
      </c>
      <c r="H557" s="2"/>
      <c r="I557" s="2"/>
      <c r="J557" s="2"/>
      <c r="K557" s="2"/>
      <c r="L557" s="2"/>
      <c r="M557" s="2"/>
      <c r="N557" s="2"/>
      <c r="O557" s="2">
        <f t="shared" ref="O557:AT557" si="270">O564</f>
        <v>581.76</v>
      </c>
      <c r="P557" s="2">
        <f t="shared" si="270"/>
        <v>0</v>
      </c>
      <c r="Q557" s="2">
        <f t="shared" si="270"/>
        <v>20.059999999999999</v>
      </c>
      <c r="R557" s="2">
        <f t="shared" si="270"/>
        <v>6.29</v>
      </c>
      <c r="S557" s="2">
        <f t="shared" si="270"/>
        <v>555.41</v>
      </c>
      <c r="T557" s="2">
        <f t="shared" si="270"/>
        <v>0</v>
      </c>
      <c r="U557" s="2">
        <f t="shared" si="270"/>
        <v>0.92880000000000007</v>
      </c>
      <c r="V557" s="2">
        <f t="shared" si="270"/>
        <v>9.0816000000000004E-3</v>
      </c>
      <c r="W557" s="2">
        <f t="shared" si="270"/>
        <v>0</v>
      </c>
      <c r="X557" s="2">
        <f t="shared" si="270"/>
        <v>505.53</v>
      </c>
      <c r="Y557" s="2">
        <f t="shared" si="270"/>
        <v>258.39</v>
      </c>
      <c r="Z557" s="2">
        <f t="shared" si="270"/>
        <v>0</v>
      </c>
      <c r="AA557" s="2">
        <f t="shared" si="270"/>
        <v>0</v>
      </c>
      <c r="AB557" s="2">
        <f t="shared" si="270"/>
        <v>581.76</v>
      </c>
      <c r="AC557" s="2">
        <f t="shared" si="270"/>
        <v>0</v>
      </c>
      <c r="AD557" s="2">
        <f t="shared" si="270"/>
        <v>20.059999999999999</v>
      </c>
      <c r="AE557" s="2">
        <f t="shared" si="270"/>
        <v>6.29</v>
      </c>
      <c r="AF557" s="2">
        <f t="shared" si="270"/>
        <v>555.41</v>
      </c>
      <c r="AG557" s="2">
        <f t="shared" si="270"/>
        <v>0</v>
      </c>
      <c r="AH557" s="2">
        <f t="shared" si="270"/>
        <v>0.92880000000000007</v>
      </c>
      <c r="AI557" s="2">
        <f t="shared" si="270"/>
        <v>9.0816000000000004E-3</v>
      </c>
      <c r="AJ557" s="2">
        <f t="shared" si="270"/>
        <v>0</v>
      </c>
      <c r="AK557" s="2">
        <f t="shared" si="270"/>
        <v>505.53</v>
      </c>
      <c r="AL557" s="2">
        <f t="shared" si="270"/>
        <v>258.39</v>
      </c>
      <c r="AM557" s="2">
        <f t="shared" si="270"/>
        <v>0</v>
      </c>
      <c r="AN557" s="2">
        <f t="shared" si="270"/>
        <v>0</v>
      </c>
      <c r="AO557" s="2">
        <f t="shared" si="270"/>
        <v>0</v>
      </c>
      <c r="AP557" s="2">
        <f t="shared" si="270"/>
        <v>0</v>
      </c>
      <c r="AQ557" s="2">
        <f t="shared" si="270"/>
        <v>0</v>
      </c>
      <c r="AR557" s="2">
        <f t="shared" si="270"/>
        <v>1345.68</v>
      </c>
      <c r="AS557" s="2">
        <f t="shared" si="270"/>
        <v>0</v>
      </c>
      <c r="AT557" s="2">
        <f t="shared" si="270"/>
        <v>1345.68</v>
      </c>
      <c r="AU557" s="2">
        <f t="shared" ref="AU557:BZ557" si="271">AU564</f>
        <v>0</v>
      </c>
      <c r="AV557" s="2">
        <f t="shared" si="271"/>
        <v>0</v>
      </c>
      <c r="AW557" s="2">
        <f t="shared" si="271"/>
        <v>0</v>
      </c>
      <c r="AX557" s="2">
        <f t="shared" si="271"/>
        <v>0</v>
      </c>
      <c r="AY557" s="2">
        <f t="shared" si="271"/>
        <v>0</v>
      </c>
      <c r="AZ557" s="2">
        <f t="shared" si="271"/>
        <v>0</v>
      </c>
      <c r="BA557" s="2">
        <f t="shared" si="271"/>
        <v>0</v>
      </c>
      <c r="BB557" s="2">
        <f t="shared" si="271"/>
        <v>0</v>
      </c>
      <c r="BC557" s="2">
        <f t="shared" si="271"/>
        <v>0</v>
      </c>
      <c r="BD557" s="2">
        <f t="shared" si="271"/>
        <v>0</v>
      </c>
      <c r="BE557" s="2">
        <f t="shared" si="271"/>
        <v>0</v>
      </c>
      <c r="BF557" s="2">
        <f t="shared" si="271"/>
        <v>0</v>
      </c>
      <c r="BG557" s="2">
        <f t="shared" si="271"/>
        <v>0</v>
      </c>
      <c r="BH557" s="2">
        <f t="shared" si="271"/>
        <v>0</v>
      </c>
      <c r="BI557" s="2">
        <f t="shared" si="271"/>
        <v>0</v>
      </c>
      <c r="BJ557" s="2">
        <f t="shared" si="271"/>
        <v>0</v>
      </c>
      <c r="BK557" s="2">
        <f t="shared" si="271"/>
        <v>0</v>
      </c>
      <c r="BL557" s="2">
        <f t="shared" si="271"/>
        <v>0</v>
      </c>
      <c r="BM557" s="2">
        <f t="shared" si="271"/>
        <v>0</v>
      </c>
      <c r="BN557" s="2">
        <f t="shared" si="271"/>
        <v>0</v>
      </c>
      <c r="BO557" s="2">
        <f t="shared" si="271"/>
        <v>0</v>
      </c>
      <c r="BP557" s="2">
        <f t="shared" si="271"/>
        <v>0</v>
      </c>
      <c r="BQ557" s="2">
        <f t="shared" si="271"/>
        <v>0</v>
      </c>
      <c r="BR557" s="2">
        <f t="shared" si="271"/>
        <v>0</v>
      </c>
      <c r="BS557" s="2">
        <f t="shared" si="271"/>
        <v>0</v>
      </c>
      <c r="BT557" s="2">
        <f t="shared" si="271"/>
        <v>0</v>
      </c>
      <c r="BU557" s="2">
        <f t="shared" si="271"/>
        <v>0</v>
      </c>
      <c r="BV557" s="2">
        <f t="shared" si="271"/>
        <v>0</v>
      </c>
      <c r="BW557" s="2">
        <f t="shared" si="271"/>
        <v>0</v>
      </c>
      <c r="BX557" s="2">
        <f t="shared" si="271"/>
        <v>0</v>
      </c>
      <c r="BY557" s="2">
        <f t="shared" si="271"/>
        <v>0</v>
      </c>
      <c r="BZ557" s="2">
        <f t="shared" si="271"/>
        <v>0</v>
      </c>
      <c r="CA557" s="2">
        <f t="shared" ref="CA557:DF557" si="272">CA564</f>
        <v>1345.68</v>
      </c>
      <c r="CB557" s="2">
        <f t="shared" si="272"/>
        <v>0</v>
      </c>
      <c r="CC557" s="2">
        <f t="shared" si="272"/>
        <v>1345.68</v>
      </c>
      <c r="CD557" s="2">
        <f t="shared" si="272"/>
        <v>0</v>
      </c>
      <c r="CE557" s="2">
        <f t="shared" si="272"/>
        <v>0</v>
      </c>
      <c r="CF557" s="2">
        <f t="shared" si="272"/>
        <v>0</v>
      </c>
      <c r="CG557" s="2">
        <f t="shared" si="272"/>
        <v>0</v>
      </c>
      <c r="CH557" s="2">
        <f t="shared" si="272"/>
        <v>0</v>
      </c>
      <c r="CI557" s="2">
        <f t="shared" si="272"/>
        <v>0</v>
      </c>
      <c r="CJ557" s="2">
        <f t="shared" si="272"/>
        <v>0</v>
      </c>
      <c r="CK557" s="2">
        <f t="shared" si="272"/>
        <v>0</v>
      </c>
      <c r="CL557" s="2">
        <f t="shared" si="272"/>
        <v>0</v>
      </c>
      <c r="CM557" s="2">
        <f t="shared" si="272"/>
        <v>0</v>
      </c>
      <c r="CN557" s="2">
        <f t="shared" si="272"/>
        <v>0</v>
      </c>
      <c r="CO557" s="2">
        <f t="shared" si="272"/>
        <v>0</v>
      </c>
      <c r="CP557" s="2">
        <f t="shared" si="272"/>
        <v>0</v>
      </c>
      <c r="CQ557" s="2">
        <f t="shared" si="272"/>
        <v>0</v>
      </c>
      <c r="CR557" s="2">
        <f t="shared" si="272"/>
        <v>0</v>
      </c>
      <c r="CS557" s="2">
        <f t="shared" si="272"/>
        <v>0</v>
      </c>
      <c r="CT557" s="2">
        <f t="shared" si="272"/>
        <v>0</v>
      </c>
      <c r="CU557" s="2">
        <f t="shared" si="272"/>
        <v>0</v>
      </c>
      <c r="CV557" s="2">
        <f t="shared" si="272"/>
        <v>0</v>
      </c>
      <c r="CW557" s="2">
        <f t="shared" si="272"/>
        <v>0</v>
      </c>
      <c r="CX557" s="2">
        <f t="shared" si="272"/>
        <v>0</v>
      </c>
      <c r="CY557" s="2">
        <f t="shared" si="272"/>
        <v>0</v>
      </c>
      <c r="CZ557" s="2">
        <f t="shared" si="272"/>
        <v>0</v>
      </c>
      <c r="DA557" s="2">
        <f t="shared" si="272"/>
        <v>0</v>
      </c>
      <c r="DB557" s="2">
        <f t="shared" si="272"/>
        <v>0</v>
      </c>
      <c r="DC557" s="2">
        <f t="shared" si="272"/>
        <v>0</v>
      </c>
      <c r="DD557" s="2">
        <f t="shared" si="272"/>
        <v>0</v>
      </c>
      <c r="DE557" s="2">
        <f t="shared" si="272"/>
        <v>0</v>
      </c>
      <c r="DF557" s="2">
        <f t="shared" si="272"/>
        <v>0</v>
      </c>
      <c r="DG557" s="3">
        <f t="shared" ref="DG557:EL557" si="273">DG564</f>
        <v>0</v>
      </c>
      <c r="DH557" s="3">
        <f t="shared" si="273"/>
        <v>0</v>
      </c>
      <c r="DI557" s="3">
        <f t="shared" si="273"/>
        <v>0</v>
      </c>
      <c r="DJ557" s="3">
        <f t="shared" si="273"/>
        <v>0</v>
      </c>
      <c r="DK557" s="3">
        <f t="shared" si="273"/>
        <v>0</v>
      </c>
      <c r="DL557" s="3">
        <f t="shared" si="273"/>
        <v>0</v>
      </c>
      <c r="DM557" s="3">
        <f t="shared" si="273"/>
        <v>0</v>
      </c>
      <c r="DN557" s="3">
        <f t="shared" si="273"/>
        <v>0</v>
      </c>
      <c r="DO557" s="3">
        <f t="shared" si="273"/>
        <v>0</v>
      </c>
      <c r="DP557" s="3">
        <f t="shared" si="273"/>
        <v>0</v>
      </c>
      <c r="DQ557" s="3">
        <f t="shared" si="273"/>
        <v>0</v>
      </c>
      <c r="DR557" s="3">
        <f t="shared" si="273"/>
        <v>0</v>
      </c>
      <c r="DS557" s="3">
        <f t="shared" si="273"/>
        <v>0</v>
      </c>
      <c r="DT557" s="3">
        <f t="shared" si="273"/>
        <v>0</v>
      </c>
      <c r="DU557" s="3">
        <f t="shared" si="273"/>
        <v>0</v>
      </c>
      <c r="DV557" s="3">
        <f t="shared" si="273"/>
        <v>0</v>
      </c>
      <c r="DW557" s="3">
        <f t="shared" si="273"/>
        <v>0</v>
      </c>
      <c r="DX557" s="3">
        <f t="shared" si="273"/>
        <v>0</v>
      </c>
      <c r="DY557" s="3">
        <f t="shared" si="273"/>
        <v>0</v>
      </c>
      <c r="DZ557" s="3">
        <f t="shared" si="273"/>
        <v>0</v>
      </c>
      <c r="EA557" s="3">
        <f t="shared" si="273"/>
        <v>0</v>
      </c>
      <c r="EB557" s="3">
        <f t="shared" si="273"/>
        <v>0</v>
      </c>
      <c r="EC557" s="3">
        <f t="shared" si="273"/>
        <v>0</v>
      </c>
      <c r="ED557" s="3">
        <f t="shared" si="273"/>
        <v>0</v>
      </c>
      <c r="EE557" s="3">
        <f t="shared" si="273"/>
        <v>0</v>
      </c>
      <c r="EF557" s="3">
        <f t="shared" si="273"/>
        <v>0</v>
      </c>
      <c r="EG557" s="3">
        <f t="shared" si="273"/>
        <v>0</v>
      </c>
      <c r="EH557" s="3">
        <f t="shared" si="273"/>
        <v>0</v>
      </c>
      <c r="EI557" s="3">
        <f t="shared" si="273"/>
        <v>0</v>
      </c>
      <c r="EJ557" s="3">
        <f t="shared" si="273"/>
        <v>0</v>
      </c>
      <c r="EK557" s="3">
        <f t="shared" si="273"/>
        <v>0</v>
      </c>
      <c r="EL557" s="3">
        <f t="shared" si="273"/>
        <v>0</v>
      </c>
      <c r="EM557" s="3">
        <f t="shared" ref="EM557:FR557" si="274">EM564</f>
        <v>0</v>
      </c>
      <c r="EN557" s="3">
        <f t="shared" si="274"/>
        <v>0</v>
      </c>
      <c r="EO557" s="3">
        <f t="shared" si="274"/>
        <v>0</v>
      </c>
      <c r="EP557" s="3">
        <f t="shared" si="274"/>
        <v>0</v>
      </c>
      <c r="EQ557" s="3">
        <f t="shared" si="274"/>
        <v>0</v>
      </c>
      <c r="ER557" s="3">
        <f t="shared" si="274"/>
        <v>0</v>
      </c>
      <c r="ES557" s="3">
        <f t="shared" si="274"/>
        <v>0</v>
      </c>
      <c r="ET557" s="3">
        <f t="shared" si="274"/>
        <v>0</v>
      </c>
      <c r="EU557" s="3">
        <f t="shared" si="274"/>
        <v>0</v>
      </c>
      <c r="EV557" s="3">
        <f t="shared" si="274"/>
        <v>0</v>
      </c>
      <c r="EW557" s="3">
        <f t="shared" si="274"/>
        <v>0</v>
      </c>
      <c r="EX557" s="3">
        <f t="shared" si="274"/>
        <v>0</v>
      </c>
      <c r="EY557" s="3">
        <f t="shared" si="274"/>
        <v>0</v>
      </c>
      <c r="EZ557" s="3">
        <f t="shared" si="274"/>
        <v>0</v>
      </c>
      <c r="FA557" s="3">
        <f t="shared" si="274"/>
        <v>0</v>
      </c>
      <c r="FB557" s="3">
        <f t="shared" si="274"/>
        <v>0</v>
      </c>
      <c r="FC557" s="3">
        <f t="shared" si="274"/>
        <v>0</v>
      </c>
      <c r="FD557" s="3">
        <f t="shared" si="274"/>
        <v>0</v>
      </c>
      <c r="FE557" s="3">
        <f t="shared" si="274"/>
        <v>0</v>
      </c>
      <c r="FF557" s="3">
        <f t="shared" si="274"/>
        <v>0</v>
      </c>
      <c r="FG557" s="3">
        <f t="shared" si="274"/>
        <v>0</v>
      </c>
      <c r="FH557" s="3">
        <f t="shared" si="274"/>
        <v>0</v>
      </c>
      <c r="FI557" s="3">
        <f t="shared" si="274"/>
        <v>0</v>
      </c>
      <c r="FJ557" s="3">
        <f t="shared" si="274"/>
        <v>0</v>
      </c>
      <c r="FK557" s="3">
        <f t="shared" si="274"/>
        <v>0</v>
      </c>
      <c r="FL557" s="3">
        <f t="shared" si="274"/>
        <v>0</v>
      </c>
      <c r="FM557" s="3">
        <f t="shared" si="274"/>
        <v>0</v>
      </c>
      <c r="FN557" s="3">
        <f t="shared" si="274"/>
        <v>0</v>
      </c>
      <c r="FO557" s="3">
        <f t="shared" si="274"/>
        <v>0</v>
      </c>
      <c r="FP557" s="3">
        <f t="shared" si="274"/>
        <v>0</v>
      </c>
      <c r="FQ557" s="3">
        <f t="shared" si="274"/>
        <v>0</v>
      </c>
      <c r="FR557" s="3">
        <f t="shared" si="274"/>
        <v>0</v>
      </c>
      <c r="FS557" s="3">
        <f t="shared" ref="FS557:GX557" si="275">FS564</f>
        <v>0</v>
      </c>
      <c r="FT557" s="3">
        <f t="shared" si="275"/>
        <v>0</v>
      </c>
      <c r="FU557" s="3">
        <f t="shared" si="275"/>
        <v>0</v>
      </c>
      <c r="FV557" s="3">
        <f t="shared" si="275"/>
        <v>0</v>
      </c>
      <c r="FW557" s="3">
        <f t="shared" si="275"/>
        <v>0</v>
      </c>
      <c r="FX557" s="3">
        <f t="shared" si="275"/>
        <v>0</v>
      </c>
      <c r="FY557" s="3">
        <f t="shared" si="275"/>
        <v>0</v>
      </c>
      <c r="FZ557" s="3">
        <f t="shared" si="275"/>
        <v>0</v>
      </c>
      <c r="GA557" s="3">
        <f t="shared" si="275"/>
        <v>0</v>
      </c>
      <c r="GB557" s="3">
        <f t="shared" si="275"/>
        <v>0</v>
      </c>
      <c r="GC557" s="3">
        <f t="shared" si="275"/>
        <v>0</v>
      </c>
      <c r="GD557" s="3">
        <f t="shared" si="275"/>
        <v>0</v>
      </c>
      <c r="GE557" s="3">
        <f t="shared" si="275"/>
        <v>0</v>
      </c>
      <c r="GF557" s="3">
        <f t="shared" si="275"/>
        <v>0</v>
      </c>
      <c r="GG557" s="3">
        <f t="shared" si="275"/>
        <v>0</v>
      </c>
      <c r="GH557" s="3">
        <f t="shared" si="275"/>
        <v>0</v>
      </c>
      <c r="GI557" s="3">
        <f t="shared" si="275"/>
        <v>0</v>
      </c>
      <c r="GJ557" s="3">
        <f t="shared" si="275"/>
        <v>0</v>
      </c>
      <c r="GK557" s="3">
        <f t="shared" si="275"/>
        <v>0</v>
      </c>
      <c r="GL557" s="3">
        <f t="shared" si="275"/>
        <v>0</v>
      </c>
      <c r="GM557" s="3">
        <f t="shared" si="275"/>
        <v>0</v>
      </c>
      <c r="GN557" s="10">
        <f t="shared" si="275"/>
        <v>0</v>
      </c>
      <c r="GO557" s="3">
        <f t="shared" si="275"/>
        <v>0</v>
      </c>
      <c r="GP557" s="3">
        <f t="shared" si="275"/>
        <v>0</v>
      </c>
      <c r="GQ557" s="3">
        <f t="shared" si="275"/>
        <v>0</v>
      </c>
      <c r="GR557" s="3">
        <f t="shared" si="275"/>
        <v>0</v>
      </c>
      <c r="GS557" s="3">
        <f t="shared" si="275"/>
        <v>0</v>
      </c>
      <c r="GT557" s="3">
        <f t="shared" si="275"/>
        <v>0</v>
      </c>
      <c r="GU557" s="3">
        <f t="shared" si="275"/>
        <v>0</v>
      </c>
      <c r="GV557" s="3">
        <f t="shared" si="275"/>
        <v>0</v>
      </c>
      <c r="GW557" s="3">
        <f t="shared" si="275"/>
        <v>0</v>
      </c>
      <c r="GX557" s="3">
        <f t="shared" si="275"/>
        <v>0</v>
      </c>
    </row>
    <row r="559" spans="1:245" x14ac:dyDescent="0.25">
      <c r="A559">
        <v>17</v>
      </c>
      <c r="B559">
        <v>1</v>
      </c>
      <c r="C559">
        <f>ROW(SmtRes!A453)</f>
        <v>453</v>
      </c>
      <c r="D559">
        <f>ROW(EtalonRes!A453)</f>
        <v>453</v>
      </c>
      <c r="E559" t="s">
        <v>368</v>
      </c>
      <c r="F559" t="s">
        <v>369</v>
      </c>
      <c r="G559" t="s">
        <v>370</v>
      </c>
      <c r="H559" t="s">
        <v>262</v>
      </c>
      <c r="I559">
        <f>ROUND(1/100,7)</f>
        <v>0.01</v>
      </c>
      <c r="J559">
        <v>0</v>
      </c>
      <c r="K559">
        <f>ROUND(1/100,7)</f>
        <v>0.01</v>
      </c>
      <c r="O559">
        <f>ROUND(CP559,2)</f>
        <v>258.75</v>
      </c>
      <c r="P559">
        <f>SUMIF(SmtRes!AQ442:'SmtRes'!AQ453,"=1",SmtRes!DF442:'SmtRes'!DF453)</f>
        <v>0</v>
      </c>
      <c r="Q559">
        <f>SUMIF(SmtRes!AQ442:'SmtRes'!AQ453,"=1",SmtRes!DG442:'SmtRes'!DG453)</f>
        <v>9.26</v>
      </c>
      <c r="R559">
        <f>SUMIF(SmtRes!AQ442:'SmtRes'!AQ453,"=1",SmtRes!DH442:'SmtRes'!DH453)</f>
        <v>2.64</v>
      </c>
      <c r="S559">
        <f>SUMIF(SmtRes!AQ442:'SmtRes'!AQ453,"=1",SmtRes!DI442:'SmtRes'!DI453)</f>
        <v>246.85</v>
      </c>
      <c r="T559">
        <f>ROUND(CU559*I559,2)</f>
        <v>0</v>
      </c>
      <c r="U559">
        <f>SUMIF(SmtRes!AQ442:'SmtRes'!AQ453,"=1",SmtRes!CV442:'SmtRes'!CV453)</f>
        <v>0.4128</v>
      </c>
      <c r="V559">
        <f>SUMIF(SmtRes!AQ442:'SmtRes'!AQ453,"=1",SmtRes!CW442:'SmtRes'!CW453)</f>
        <v>3.8184E-3</v>
      </c>
      <c r="W559">
        <f>ROUND(CX559*I559,2)</f>
        <v>0</v>
      </c>
      <c r="X559">
        <f t="shared" ref="X559:Y562" si="276">ROUND(CY559,2)</f>
        <v>224.54</v>
      </c>
      <c r="Y559">
        <f t="shared" si="276"/>
        <v>114.77</v>
      </c>
      <c r="AA559">
        <v>53276774</v>
      </c>
      <c r="AB559">
        <f>ROUND((AC559+AD559+AF559),6)</f>
        <v>25405.392662999999</v>
      </c>
      <c r="AC559">
        <f>ROUND((0),6)</f>
        <v>0</v>
      </c>
      <c r="AD559">
        <f>ROUND((((SUM(SmtRes!BR442:'SmtRes'!BR453))-(SUM(SmtRes!BS442:'SmtRes'!BS453)))+AE559),6)</f>
        <v>720.77826300000004</v>
      </c>
      <c r="AE559">
        <f>ROUND((SUM(SmtRes!BS442:'SmtRes'!BS453)),6)</f>
        <v>264.483901</v>
      </c>
      <c r="AF559">
        <f>ROUND((SUM(SmtRes!BT442:'SmtRes'!BT453)),6)</f>
        <v>24684.614399999999</v>
      </c>
      <c r="AG559">
        <f>ROUND((AP559),6)</f>
        <v>0</v>
      </c>
      <c r="AH559">
        <f>(SUM(SmtRes!BU442:'SmtRes'!BU453))</f>
        <v>41.28</v>
      </c>
      <c r="AI559">
        <f>(SUM(SmtRes!BV442:'SmtRes'!BV453))</f>
        <v>0.38184000000000001</v>
      </c>
      <c r="AJ559">
        <f>(AS559)</f>
        <v>0</v>
      </c>
      <c r="AK559">
        <v>50197.649299999997</v>
      </c>
      <c r="AL559">
        <v>449.82650000000001</v>
      </c>
      <c r="AM559">
        <v>1396.8570999999999</v>
      </c>
      <c r="AN559">
        <v>512.56570000000011</v>
      </c>
      <c r="AO559">
        <v>47838.400000000001</v>
      </c>
      <c r="AP559">
        <v>0</v>
      </c>
      <c r="AQ559">
        <v>80</v>
      </c>
      <c r="AR559">
        <v>0.74</v>
      </c>
      <c r="AS559">
        <v>0</v>
      </c>
      <c r="AT559">
        <v>90</v>
      </c>
      <c r="AU559">
        <v>46</v>
      </c>
      <c r="AV559">
        <v>1</v>
      </c>
      <c r="AW559">
        <v>1</v>
      </c>
      <c r="AZ559">
        <v>1</v>
      </c>
      <c r="BA559">
        <v>1</v>
      </c>
      <c r="BB559">
        <v>1</v>
      </c>
      <c r="BC559">
        <v>1</v>
      </c>
      <c r="BD559" t="s">
        <v>3</v>
      </c>
      <c r="BE559" t="s">
        <v>3</v>
      </c>
      <c r="BF559" t="s">
        <v>3</v>
      </c>
      <c r="BG559" t="s">
        <v>3</v>
      </c>
      <c r="BH559">
        <v>0</v>
      </c>
      <c r="BI559">
        <v>2</v>
      </c>
      <c r="BJ559" t="s">
        <v>371</v>
      </c>
      <c r="BM559">
        <v>112001</v>
      </c>
      <c r="BN559">
        <v>0</v>
      </c>
      <c r="BO559" t="s">
        <v>3</v>
      </c>
      <c r="BP559">
        <v>0</v>
      </c>
      <c r="BQ559">
        <v>3</v>
      </c>
      <c r="BR559">
        <v>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3</v>
      </c>
      <c r="BZ559">
        <v>90</v>
      </c>
      <c r="CA559">
        <v>46</v>
      </c>
      <c r="CB559" t="s">
        <v>3</v>
      </c>
      <c r="CE559">
        <v>0</v>
      </c>
      <c r="CF559">
        <v>0</v>
      </c>
      <c r="CG559">
        <v>0</v>
      </c>
      <c r="CM559">
        <v>0</v>
      </c>
      <c r="CN559" t="s">
        <v>746</v>
      </c>
      <c r="CO559">
        <v>0</v>
      </c>
      <c r="CP559">
        <f>(P559+Q559+S559+R559)</f>
        <v>258.75</v>
      </c>
      <c r="CQ559">
        <f>SUMIF(SmtRes!AQ442:'SmtRes'!AQ453,"=1",SmtRes!AA442:'SmtRes'!AA453)</f>
        <v>2344.29</v>
      </c>
      <c r="CR559">
        <f>SUMIF(SmtRes!AQ442:'SmtRes'!AQ453,"=1",SmtRes!AB442:'SmtRes'!AB453)</f>
        <v>5384.82</v>
      </c>
      <c r="CS559">
        <f>SUMIF(SmtRes!AQ442:'SmtRes'!AQ453,"=1",SmtRes!AC442:'SmtRes'!AC453)</f>
        <v>2088.46</v>
      </c>
      <c r="CT559">
        <f>SUMIF(SmtRes!AQ442:'SmtRes'!AQ453,"=1",SmtRes!AD442:'SmtRes'!AD453)</f>
        <v>597.98</v>
      </c>
      <c r="CU559">
        <f>AG559</f>
        <v>0</v>
      </c>
      <c r="CV559">
        <f>SUMIF(SmtRes!AQ442:'SmtRes'!AQ453,"=1",SmtRes!BU442:'SmtRes'!BU453)</f>
        <v>41.28</v>
      </c>
      <c r="CW559">
        <f>SUMIF(SmtRes!AQ442:'SmtRes'!AQ453,"=1",SmtRes!BV442:'SmtRes'!BV453)</f>
        <v>0.38184000000000001</v>
      </c>
      <c r="CX559">
        <f>AJ559</f>
        <v>0</v>
      </c>
      <c r="CY559">
        <f>(((S559+R559)*AT559)/100)</f>
        <v>224.541</v>
      </c>
      <c r="CZ559">
        <f>(((S559+R559)*AU559)/100)</f>
        <v>114.76539999999999</v>
      </c>
      <c r="DC559" t="s">
        <v>3</v>
      </c>
      <c r="DD559" t="s">
        <v>80</v>
      </c>
      <c r="DE559" t="s">
        <v>372</v>
      </c>
      <c r="DF559" t="s">
        <v>372</v>
      </c>
      <c r="DG559" t="s">
        <v>372</v>
      </c>
      <c r="DH559" t="s">
        <v>3</v>
      </c>
      <c r="DI559" t="s">
        <v>372</v>
      </c>
      <c r="DJ559" t="s">
        <v>372</v>
      </c>
      <c r="DK559" t="s">
        <v>3</v>
      </c>
      <c r="DL559" t="s">
        <v>3</v>
      </c>
      <c r="DM559" t="s">
        <v>3</v>
      </c>
      <c r="DN559">
        <v>0</v>
      </c>
      <c r="DO559">
        <v>0</v>
      </c>
      <c r="DP559">
        <v>1</v>
      </c>
      <c r="DQ559">
        <v>1</v>
      </c>
      <c r="DU559">
        <v>1003</v>
      </c>
      <c r="DV559" t="s">
        <v>262</v>
      </c>
      <c r="DW559" t="s">
        <v>262</v>
      </c>
      <c r="DX559">
        <v>100</v>
      </c>
      <c r="DZ559" t="s">
        <v>3</v>
      </c>
      <c r="EA559" t="s">
        <v>3</v>
      </c>
      <c r="EB559" t="s">
        <v>3</v>
      </c>
      <c r="EC559" t="s">
        <v>3</v>
      </c>
      <c r="EE559">
        <v>50672996</v>
      </c>
      <c r="EF559">
        <v>3</v>
      </c>
      <c r="EG559" t="s">
        <v>124</v>
      </c>
      <c r="EH559">
        <v>54</v>
      </c>
      <c r="EI559" t="s">
        <v>373</v>
      </c>
      <c r="EJ559">
        <v>2</v>
      </c>
      <c r="EK559">
        <v>112001</v>
      </c>
      <c r="EL559" t="s">
        <v>373</v>
      </c>
      <c r="EM559" t="s">
        <v>374</v>
      </c>
      <c r="EO559" t="s">
        <v>375</v>
      </c>
      <c r="EQ559">
        <v>1310720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80</v>
      </c>
      <c r="EX559">
        <v>0.74</v>
      </c>
      <c r="EY559">
        <v>0</v>
      </c>
      <c r="FQ559">
        <v>0</v>
      </c>
      <c r="FR559">
        <f>ROUND(IF(BI559=3,GM559,0),2)</f>
        <v>0</v>
      </c>
      <c r="FS559">
        <v>0</v>
      </c>
      <c r="FX559">
        <v>90</v>
      </c>
      <c r="FY559">
        <v>46</v>
      </c>
      <c r="GA559" t="s">
        <v>3</v>
      </c>
      <c r="GD559">
        <v>1</v>
      </c>
      <c r="GF559">
        <v>1077776455</v>
      </c>
      <c r="GG559">
        <v>2</v>
      </c>
      <c r="GH559">
        <v>1</v>
      </c>
      <c r="GI559">
        <v>-2</v>
      </c>
      <c r="GJ559">
        <v>0</v>
      </c>
      <c r="GK559">
        <v>0</v>
      </c>
      <c r="GL559">
        <f>ROUND(IF(AND(BH559=3,BI559=3,FS559&lt;&gt;0),P559,0),2)</f>
        <v>0</v>
      </c>
      <c r="GM559">
        <f>ROUND(O559+X559+Y559,2)+GX559</f>
        <v>598.05999999999995</v>
      </c>
      <c r="GN559" s="9">
        <f>IF(OR(BI559=0,BI559=1),GM559-GX559,0)</f>
        <v>0</v>
      </c>
      <c r="GO559">
        <f>IF(BI559=2,GM559-GX559,0)</f>
        <v>598.05999999999995</v>
      </c>
      <c r="GP559">
        <f>IF(BI559=4,GM559-GX559,0)</f>
        <v>0</v>
      </c>
      <c r="GR559">
        <v>0</v>
      </c>
      <c r="GS559">
        <v>3</v>
      </c>
      <c r="GT559">
        <v>0</v>
      </c>
      <c r="GU559" t="s">
        <v>3</v>
      </c>
      <c r="GV559">
        <f>ROUND((GT559),6)</f>
        <v>0</v>
      </c>
      <c r="GW559">
        <v>1</v>
      </c>
      <c r="GX559">
        <f>ROUND(HC559*I559,2)</f>
        <v>0</v>
      </c>
      <c r="HA559">
        <v>0</v>
      </c>
      <c r="HB559">
        <v>0</v>
      </c>
      <c r="HC559">
        <f>GV559*GW559</f>
        <v>0</v>
      </c>
      <c r="HE559" t="s">
        <v>3</v>
      </c>
      <c r="HF559" t="s">
        <v>3</v>
      </c>
      <c r="HM559" t="s">
        <v>3</v>
      </c>
      <c r="HN559" t="s">
        <v>376</v>
      </c>
      <c r="HO559" t="s">
        <v>377</v>
      </c>
      <c r="HP559" t="s">
        <v>373</v>
      </c>
      <c r="HQ559" t="s">
        <v>373</v>
      </c>
      <c r="IK559">
        <v>0</v>
      </c>
    </row>
    <row r="560" spans="1:245" x14ac:dyDescent="0.25">
      <c r="A560">
        <v>18</v>
      </c>
      <c r="B560">
        <v>1</v>
      </c>
      <c r="C560">
        <v>453</v>
      </c>
      <c r="E560" t="s">
        <v>378</v>
      </c>
      <c r="F560" t="s">
        <v>131</v>
      </c>
      <c r="G560" t="s">
        <v>132</v>
      </c>
      <c r="H560" t="s">
        <v>133</v>
      </c>
      <c r="I560">
        <f>J560</f>
        <v>2</v>
      </c>
      <c r="J560">
        <v>2</v>
      </c>
      <c r="K560">
        <v>2</v>
      </c>
      <c r="O560">
        <f>ROUND(P560,2)</f>
        <v>0</v>
      </c>
      <c r="P560">
        <f>ROUND(ROUND((ROUND(SUMIF(SmtRes!AQ442:'SmtRes'!AQ453,"=1",SmtRes!CU442:'SmtRes'!CU453),2)*ROUND(0,7)),2)*I560/100,2)</f>
        <v>0</v>
      </c>
      <c r="Q560">
        <f>ROUND(CR560*I560,2)</f>
        <v>0</v>
      </c>
      <c r="R560">
        <f>ROUND(CS560*I560,2)</f>
        <v>0</v>
      </c>
      <c r="S560">
        <f>ROUND(CT560*I560,2)</f>
        <v>0</v>
      </c>
      <c r="T560">
        <f>ROUND(CU560*I560,2)</f>
        <v>0</v>
      </c>
      <c r="U560">
        <f>ROUND(CV560*I560,7)</f>
        <v>0</v>
      </c>
      <c r="V560">
        <f>ROUND(CW560*I560,7)</f>
        <v>0</v>
      </c>
      <c r="W560">
        <f>ROUND(CX560*I560,2)</f>
        <v>0</v>
      </c>
      <c r="X560">
        <f t="shared" si="276"/>
        <v>0</v>
      </c>
      <c r="Y560">
        <f t="shared" si="276"/>
        <v>0</v>
      </c>
      <c r="AA560">
        <v>53276774</v>
      </c>
      <c r="AB560">
        <f>ROUND((AC560+AD560+AF560),6)</f>
        <v>0</v>
      </c>
      <c r="AC560">
        <f>ROUND(((ES560*ROUND(0,7))),6)</f>
        <v>0</v>
      </c>
      <c r="AD560">
        <f>ROUND((((ET560)-(EU560))+AE560),6)</f>
        <v>0</v>
      </c>
      <c r="AE560">
        <f>ROUND((EU560),6)</f>
        <v>0</v>
      </c>
      <c r="AF560">
        <f>ROUND((EV560),6)</f>
        <v>0</v>
      </c>
      <c r="AG560">
        <f>ROUND((AP560),6)</f>
        <v>0</v>
      </c>
      <c r="AH560">
        <f>(EW560)</f>
        <v>0</v>
      </c>
      <c r="AI560">
        <f>(EX560)</f>
        <v>0</v>
      </c>
      <c r="AJ560">
        <f>(AS560)</f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90</v>
      </c>
      <c r="AU560">
        <v>46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1</v>
      </c>
      <c r="BD560" t="s">
        <v>3</v>
      </c>
      <c r="BE560" t="s">
        <v>3</v>
      </c>
      <c r="BF560" t="s">
        <v>3</v>
      </c>
      <c r="BG560" t="s">
        <v>3</v>
      </c>
      <c r="BH560">
        <v>3</v>
      </c>
      <c r="BI560">
        <v>2</v>
      </c>
      <c r="BJ560" t="s">
        <v>3</v>
      </c>
      <c r="BM560">
        <v>112001</v>
      </c>
      <c r="BN560">
        <v>0</v>
      </c>
      <c r="BO560" t="s">
        <v>3</v>
      </c>
      <c r="BP560">
        <v>0</v>
      </c>
      <c r="BQ560">
        <v>3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90</v>
      </c>
      <c r="CA560">
        <v>46</v>
      </c>
      <c r="CB560" t="s">
        <v>3</v>
      </c>
      <c r="CE560">
        <v>0</v>
      </c>
      <c r="CF560">
        <v>0</v>
      </c>
      <c r="CG560">
        <v>0</v>
      </c>
      <c r="CM560">
        <v>0</v>
      </c>
      <c r="CN560" t="s">
        <v>3</v>
      </c>
      <c r="CO560">
        <v>0</v>
      </c>
      <c r="CP560">
        <f>0</f>
        <v>0</v>
      </c>
      <c r="CQ560">
        <f>0</f>
        <v>0</v>
      </c>
      <c r="CR560">
        <f>0</f>
        <v>0</v>
      </c>
      <c r="CS560">
        <f>0</f>
        <v>0</v>
      </c>
      <c r="CT560">
        <f>0</f>
        <v>0</v>
      </c>
      <c r="CU560">
        <f>0</f>
        <v>0</v>
      </c>
      <c r="CV560">
        <f>0</f>
        <v>0</v>
      </c>
      <c r="CW560">
        <f>0</f>
        <v>0</v>
      </c>
      <c r="CX560">
        <f>0</f>
        <v>0</v>
      </c>
      <c r="CY560">
        <f>0</f>
        <v>0</v>
      </c>
      <c r="CZ560">
        <f>0</f>
        <v>0</v>
      </c>
      <c r="DC560" t="s">
        <v>3</v>
      </c>
      <c r="DD560" t="s">
        <v>80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1013</v>
      </c>
      <c r="DV560" t="s">
        <v>133</v>
      </c>
      <c r="DW560" t="s">
        <v>133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50672996</v>
      </c>
      <c r="EF560">
        <v>3</v>
      </c>
      <c r="EG560" t="s">
        <v>124</v>
      </c>
      <c r="EH560">
        <v>54</v>
      </c>
      <c r="EI560" t="s">
        <v>373</v>
      </c>
      <c r="EJ560">
        <v>2</v>
      </c>
      <c r="EK560">
        <v>112001</v>
      </c>
      <c r="EL560" t="s">
        <v>373</v>
      </c>
      <c r="EM560" t="s">
        <v>374</v>
      </c>
      <c r="EO560" t="s">
        <v>3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FQ560">
        <v>0</v>
      </c>
      <c r="FR560">
        <f>ROUND(IF(BI560=3,GM560,0),2)</f>
        <v>0</v>
      </c>
      <c r="FS560">
        <v>0</v>
      </c>
      <c r="FX560">
        <v>90</v>
      </c>
      <c r="FY560">
        <v>46</v>
      </c>
      <c r="GA560" t="s">
        <v>3</v>
      </c>
      <c r="GD560">
        <v>1</v>
      </c>
      <c r="GF560">
        <v>274903907</v>
      </c>
      <c r="GG560">
        <v>2</v>
      </c>
      <c r="GH560">
        <v>1</v>
      </c>
      <c r="GI560">
        <v>-2</v>
      </c>
      <c r="GJ560">
        <v>0</v>
      </c>
      <c r="GK560">
        <v>0</v>
      </c>
      <c r="GL560">
        <f>ROUND(IF(AND(BH560=3,BI560=3,FS560&lt;&gt;0),P560,0),2)</f>
        <v>0</v>
      </c>
      <c r="GM560">
        <f>ROUND(O560+X560+Y560,2)+GX560</f>
        <v>0</v>
      </c>
      <c r="GN560" s="9">
        <f>IF(OR(BI560=0,BI560=1),GM560-GX560,0)</f>
        <v>0</v>
      </c>
      <c r="GO560">
        <f>IF(BI560=2,GM560-GX560,0)</f>
        <v>0</v>
      </c>
      <c r="GP560">
        <f>IF(BI560=4,GM560-GX560,0)</f>
        <v>0</v>
      </c>
      <c r="GR560">
        <v>0</v>
      </c>
      <c r="GS560">
        <v>3</v>
      </c>
      <c r="GT560">
        <v>0</v>
      </c>
      <c r="GU560" t="s">
        <v>3</v>
      </c>
      <c r="GV560">
        <f>ROUND((GT560),6)</f>
        <v>0</v>
      </c>
      <c r="GW560">
        <v>1</v>
      </c>
      <c r="GX560">
        <f>ROUND(HC560*I560,2)</f>
        <v>0</v>
      </c>
      <c r="HA560">
        <v>0</v>
      </c>
      <c r="HB560">
        <v>0</v>
      </c>
      <c r="HC560">
        <f>0</f>
        <v>0</v>
      </c>
      <c r="HE560" t="s">
        <v>3</v>
      </c>
      <c r="HF560" t="s">
        <v>3</v>
      </c>
      <c r="HM560" t="s">
        <v>3</v>
      </c>
      <c r="HN560" t="s">
        <v>376</v>
      </c>
      <c r="HO560" t="s">
        <v>377</v>
      </c>
      <c r="HP560" t="s">
        <v>373</v>
      </c>
      <c r="HQ560" t="s">
        <v>373</v>
      </c>
      <c r="IK560">
        <v>0</v>
      </c>
    </row>
    <row r="561" spans="1:245" x14ac:dyDescent="0.25">
      <c r="A561">
        <v>17</v>
      </c>
      <c r="B561">
        <v>1</v>
      </c>
      <c r="C561">
        <f>ROW(SmtRes!A466)</f>
        <v>466</v>
      </c>
      <c r="D561">
        <f>ROW(EtalonRes!A466)</f>
        <v>466</v>
      </c>
      <c r="E561" t="s">
        <v>379</v>
      </c>
      <c r="F561" t="s">
        <v>380</v>
      </c>
      <c r="G561" t="s">
        <v>381</v>
      </c>
      <c r="H561" t="s">
        <v>262</v>
      </c>
      <c r="I561">
        <f>ROUND(1/100,7)</f>
        <v>0.01</v>
      </c>
      <c r="J561">
        <v>0</v>
      </c>
      <c r="K561">
        <f>ROUND(1/100,7)</f>
        <v>0.01</v>
      </c>
      <c r="O561">
        <f>ROUND(CP561,2)</f>
        <v>323.01</v>
      </c>
      <c r="P561">
        <f>SUMIF(SmtRes!AQ454:'SmtRes'!AQ466,"=1",SmtRes!DF454:'SmtRes'!DF466)</f>
        <v>0</v>
      </c>
      <c r="Q561">
        <f>SUMIF(SmtRes!AQ454:'SmtRes'!AQ466,"=1",SmtRes!DG454:'SmtRes'!DG466)</f>
        <v>10.8</v>
      </c>
      <c r="R561">
        <f>SUMIF(SmtRes!AQ454:'SmtRes'!AQ466,"=1",SmtRes!DH454:'SmtRes'!DH466)</f>
        <v>3.65</v>
      </c>
      <c r="S561">
        <f>SUMIF(SmtRes!AQ454:'SmtRes'!AQ466,"=1",SmtRes!DI454:'SmtRes'!DI466)</f>
        <v>308.56</v>
      </c>
      <c r="T561">
        <f>ROUND(CU561*I561,2)</f>
        <v>0</v>
      </c>
      <c r="U561">
        <f>SUMIF(SmtRes!AQ454:'SmtRes'!AQ466,"=1",SmtRes!CV454:'SmtRes'!CV466)</f>
        <v>0.51600000000000001</v>
      </c>
      <c r="V561">
        <f>SUMIF(SmtRes!AQ454:'SmtRes'!AQ466,"=1",SmtRes!CW454:'SmtRes'!CW466)</f>
        <v>5.2632E-3</v>
      </c>
      <c r="W561">
        <f>ROUND(CX561*I561,2)</f>
        <v>0</v>
      </c>
      <c r="X561">
        <f t="shared" si="276"/>
        <v>280.99</v>
      </c>
      <c r="Y561">
        <f t="shared" si="276"/>
        <v>143.62</v>
      </c>
      <c r="AA561">
        <v>53276774</v>
      </c>
      <c r="AB561">
        <f>ROUND((AC561+AD561+AF561),6)</f>
        <v>31723.196352999999</v>
      </c>
      <c r="AC561">
        <f>ROUND((0),6)</f>
        <v>0</v>
      </c>
      <c r="AD561">
        <f>ROUND((((SUM(SmtRes!BR454:'SmtRes'!BR466))-(SUM(SmtRes!BS454:'SmtRes'!BS466)))+AE561),6)</f>
        <v>867.42835300000002</v>
      </c>
      <c r="AE561">
        <f>ROUND((SUM(SmtRes!BS454:'SmtRes'!BS466)),6)</f>
        <v>365.70875599999999</v>
      </c>
      <c r="AF561">
        <f>ROUND((SUM(SmtRes!BT454:'SmtRes'!BT466)),6)</f>
        <v>30855.768</v>
      </c>
      <c r="AG561">
        <f>ROUND((AP561),6)</f>
        <v>0</v>
      </c>
      <c r="AH561">
        <f>(SUM(SmtRes!BU454:'SmtRes'!BU466))</f>
        <v>51.6</v>
      </c>
      <c r="AI561">
        <f>(SUM(SmtRes!BV454:'SmtRes'!BV466))</f>
        <v>0.52632000000000001</v>
      </c>
      <c r="AJ561">
        <f>(AS561)</f>
        <v>0</v>
      </c>
      <c r="AK561">
        <v>63298.211380000001</v>
      </c>
      <c r="AL561">
        <v>1110.4107799999999</v>
      </c>
      <c r="AM561">
        <v>1681.0626999999999</v>
      </c>
      <c r="AN561">
        <v>708.73790000000008</v>
      </c>
      <c r="AO561">
        <v>59798</v>
      </c>
      <c r="AP561">
        <v>0</v>
      </c>
      <c r="AQ561">
        <v>100</v>
      </c>
      <c r="AR561">
        <v>1.02</v>
      </c>
      <c r="AS561">
        <v>0</v>
      </c>
      <c r="AT561">
        <v>90</v>
      </c>
      <c r="AU561">
        <v>46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1</v>
      </c>
      <c r="BD561" t="s">
        <v>3</v>
      </c>
      <c r="BE561" t="s">
        <v>3</v>
      </c>
      <c r="BF561" t="s">
        <v>3</v>
      </c>
      <c r="BG561" t="s">
        <v>3</v>
      </c>
      <c r="BH561">
        <v>0</v>
      </c>
      <c r="BI561">
        <v>2</v>
      </c>
      <c r="BJ561" t="s">
        <v>382</v>
      </c>
      <c r="BM561">
        <v>112001</v>
      </c>
      <c r="BN561">
        <v>0</v>
      </c>
      <c r="BO561" t="s">
        <v>3</v>
      </c>
      <c r="BP561">
        <v>0</v>
      </c>
      <c r="BQ561">
        <v>3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3</v>
      </c>
      <c r="BZ561">
        <v>90</v>
      </c>
      <c r="CA561">
        <v>46</v>
      </c>
      <c r="CB561" t="s">
        <v>3</v>
      </c>
      <c r="CE561">
        <v>0</v>
      </c>
      <c r="CF561">
        <v>0</v>
      </c>
      <c r="CG561">
        <v>0</v>
      </c>
      <c r="CM561">
        <v>0</v>
      </c>
      <c r="CN561" t="s">
        <v>746</v>
      </c>
      <c r="CO561">
        <v>0</v>
      </c>
      <c r="CP561">
        <f>(P561+Q561+S561+R561)</f>
        <v>323.01</v>
      </c>
      <c r="CQ561">
        <f>SUMIF(SmtRes!AQ454:'SmtRes'!AQ466,"=1",SmtRes!AA454:'SmtRes'!AA466)</f>
        <v>2350.0699999999997</v>
      </c>
      <c r="CR561">
        <f>SUMIF(SmtRes!AQ454:'SmtRes'!AQ466,"=1",SmtRes!AB454:'SmtRes'!AB466)</f>
        <v>5384.82</v>
      </c>
      <c r="CS561">
        <f>SUMIF(SmtRes!AQ454:'SmtRes'!AQ466,"=1",SmtRes!AC454:'SmtRes'!AC466)</f>
        <v>2088.46</v>
      </c>
      <c r="CT561">
        <f>SUMIF(SmtRes!AQ454:'SmtRes'!AQ466,"=1",SmtRes!AD454:'SmtRes'!AD466)</f>
        <v>597.98</v>
      </c>
      <c r="CU561">
        <f>AG561</f>
        <v>0</v>
      </c>
      <c r="CV561">
        <f>SUMIF(SmtRes!AQ454:'SmtRes'!AQ466,"=1",SmtRes!BU454:'SmtRes'!BU466)</f>
        <v>51.6</v>
      </c>
      <c r="CW561">
        <f>SUMIF(SmtRes!AQ454:'SmtRes'!AQ466,"=1",SmtRes!BV454:'SmtRes'!BV466)</f>
        <v>0.52632000000000001</v>
      </c>
      <c r="CX561">
        <f>AJ561</f>
        <v>0</v>
      </c>
      <c r="CY561">
        <f>(((S561+R561)*AT561)/100)</f>
        <v>280.98899999999998</v>
      </c>
      <c r="CZ561">
        <f>(((S561+R561)*AU561)/100)</f>
        <v>143.61660000000001</v>
      </c>
      <c r="DC561" t="s">
        <v>3</v>
      </c>
      <c r="DD561" t="s">
        <v>80</v>
      </c>
      <c r="DE561" t="s">
        <v>372</v>
      </c>
      <c r="DF561" t="s">
        <v>372</v>
      </c>
      <c r="DG561" t="s">
        <v>372</v>
      </c>
      <c r="DH561" t="s">
        <v>3</v>
      </c>
      <c r="DI561" t="s">
        <v>372</v>
      </c>
      <c r="DJ561" t="s">
        <v>372</v>
      </c>
      <c r="DK561" t="s">
        <v>3</v>
      </c>
      <c r="DL561" t="s">
        <v>3</v>
      </c>
      <c r="DM561" t="s">
        <v>3</v>
      </c>
      <c r="DN561">
        <v>0</v>
      </c>
      <c r="DO561">
        <v>0</v>
      </c>
      <c r="DP561">
        <v>1</v>
      </c>
      <c r="DQ561">
        <v>1</v>
      </c>
      <c r="DU561">
        <v>1003</v>
      </c>
      <c r="DV561" t="s">
        <v>262</v>
      </c>
      <c r="DW561" t="s">
        <v>262</v>
      </c>
      <c r="DX561">
        <v>100</v>
      </c>
      <c r="DZ561" t="s">
        <v>3</v>
      </c>
      <c r="EA561" t="s">
        <v>3</v>
      </c>
      <c r="EB561" t="s">
        <v>3</v>
      </c>
      <c r="EC561" t="s">
        <v>3</v>
      </c>
      <c r="EE561">
        <v>50672996</v>
      </c>
      <c r="EF561">
        <v>3</v>
      </c>
      <c r="EG561" t="s">
        <v>124</v>
      </c>
      <c r="EH561">
        <v>54</v>
      </c>
      <c r="EI561" t="s">
        <v>373</v>
      </c>
      <c r="EJ561">
        <v>2</v>
      </c>
      <c r="EK561">
        <v>112001</v>
      </c>
      <c r="EL561" t="s">
        <v>373</v>
      </c>
      <c r="EM561" t="s">
        <v>374</v>
      </c>
      <c r="EO561" t="s">
        <v>375</v>
      </c>
      <c r="EQ561">
        <v>1310720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100</v>
      </c>
      <c r="EX561">
        <v>1.02</v>
      </c>
      <c r="EY561">
        <v>0</v>
      </c>
      <c r="FQ561">
        <v>0</v>
      </c>
      <c r="FR561">
        <f>ROUND(IF(BI561=3,GM561,0),2)</f>
        <v>0</v>
      </c>
      <c r="FS561">
        <v>0</v>
      </c>
      <c r="FX561">
        <v>90</v>
      </c>
      <c r="FY561">
        <v>46</v>
      </c>
      <c r="GA561" t="s">
        <v>3</v>
      </c>
      <c r="GD561">
        <v>1</v>
      </c>
      <c r="GF561">
        <v>-864974450</v>
      </c>
      <c r="GG561">
        <v>2</v>
      </c>
      <c r="GH561">
        <v>1</v>
      </c>
      <c r="GI561">
        <v>-2</v>
      </c>
      <c r="GJ561">
        <v>0</v>
      </c>
      <c r="GK561">
        <v>0</v>
      </c>
      <c r="GL561">
        <f>ROUND(IF(AND(BH561=3,BI561=3,FS561&lt;&gt;0),P561,0),2)</f>
        <v>0</v>
      </c>
      <c r="GM561">
        <f>ROUND(O561+X561+Y561,2)+GX561</f>
        <v>747.62</v>
      </c>
      <c r="GN561" s="9">
        <f>IF(OR(BI561=0,BI561=1),GM561-GX561,0)</f>
        <v>0</v>
      </c>
      <c r="GO561">
        <f>IF(BI561=2,GM561-GX561,0)</f>
        <v>747.62</v>
      </c>
      <c r="GP561">
        <f>IF(BI561=4,GM561-GX561,0)</f>
        <v>0</v>
      </c>
      <c r="GR561">
        <v>0</v>
      </c>
      <c r="GS561">
        <v>3</v>
      </c>
      <c r="GT561">
        <v>0</v>
      </c>
      <c r="GU561" t="s">
        <v>3</v>
      </c>
      <c r="GV561">
        <f>ROUND((GT561),6)</f>
        <v>0</v>
      </c>
      <c r="GW561">
        <v>1</v>
      </c>
      <c r="GX561">
        <f>ROUND(HC561*I561,2)</f>
        <v>0</v>
      </c>
      <c r="HA561">
        <v>0</v>
      </c>
      <c r="HB561">
        <v>0</v>
      </c>
      <c r="HC561">
        <f>GV561*GW561</f>
        <v>0</v>
      </c>
      <c r="HE561" t="s">
        <v>3</v>
      </c>
      <c r="HF561" t="s">
        <v>3</v>
      </c>
      <c r="HM561" t="s">
        <v>3</v>
      </c>
      <c r="HN561" t="s">
        <v>376</v>
      </c>
      <c r="HO561" t="s">
        <v>377</v>
      </c>
      <c r="HP561" t="s">
        <v>373</v>
      </c>
      <c r="HQ561" t="s">
        <v>373</v>
      </c>
      <c r="IK561">
        <v>0</v>
      </c>
    </row>
    <row r="562" spans="1:245" x14ac:dyDescent="0.25">
      <c r="A562">
        <v>18</v>
      </c>
      <c r="B562">
        <v>1</v>
      </c>
      <c r="C562">
        <v>466</v>
      </c>
      <c r="E562" t="s">
        <v>383</v>
      </c>
      <c r="F562" t="s">
        <v>131</v>
      </c>
      <c r="G562" t="s">
        <v>132</v>
      </c>
      <c r="H562" t="s">
        <v>133</v>
      </c>
      <c r="I562">
        <f>J562</f>
        <v>2</v>
      </c>
      <c r="J562">
        <v>2</v>
      </c>
      <c r="K562">
        <v>2</v>
      </c>
      <c r="O562">
        <f>ROUND(P562,2)</f>
        <v>0</v>
      </c>
      <c r="P562">
        <f>ROUND(ROUND((ROUND(SUMIF(SmtRes!AQ454:'SmtRes'!AQ466,"=1",SmtRes!CU454:'SmtRes'!CU466),2)*ROUND(0,7)),2)*I562/100,2)</f>
        <v>0</v>
      </c>
      <c r="Q562">
        <f>ROUND(CR562*I562,2)</f>
        <v>0</v>
      </c>
      <c r="R562">
        <f>ROUND(CS562*I562,2)</f>
        <v>0</v>
      </c>
      <c r="S562">
        <f>ROUND(CT562*I562,2)</f>
        <v>0</v>
      </c>
      <c r="T562">
        <f>ROUND(CU562*I562,2)</f>
        <v>0</v>
      </c>
      <c r="U562">
        <f>ROUND(CV562*I562,7)</f>
        <v>0</v>
      </c>
      <c r="V562">
        <f>ROUND(CW562*I562,7)</f>
        <v>0</v>
      </c>
      <c r="W562">
        <f>ROUND(CX562*I562,2)</f>
        <v>0</v>
      </c>
      <c r="X562">
        <f t="shared" si="276"/>
        <v>0</v>
      </c>
      <c r="Y562">
        <f t="shared" si="276"/>
        <v>0</v>
      </c>
      <c r="AA562">
        <v>53276774</v>
      </c>
      <c r="AB562">
        <f>ROUND((AC562+AD562+AF562),6)</f>
        <v>0</v>
      </c>
      <c r="AC562">
        <f>ROUND(((ES562*ROUND(0,7))),6)</f>
        <v>0</v>
      </c>
      <c r="AD562">
        <f>ROUND((((ET562)-(EU562))+AE562),6)</f>
        <v>0</v>
      </c>
      <c r="AE562">
        <f>ROUND((EU562),6)</f>
        <v>0</v>
      </c>
      <c r="AF562">
        <f>ROUND((EV562),6)</f>
        <v>0</v>
      </c>
      <c r="AG562">
        <f>ROUND((AP562),6)</f>
        <v>0</v>
      </c>
      <c r="AH562">
        <f>(EW562)</f>
        <v>0</v>
      </c>
      <c r="AI562">
        <f>(EX562)</f>
        <v>0</v>
      </c>
      <c r="AJ562">
        <f>(AS562)</f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90</v>
      </c>
      <c r="AU562">
        <v>46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1</v>
      </c>
      <c r="BD562" t="s">
        <v>3</v>
      </c>
      <c r="BE562" t="s">
        <v>3</v>
      </c>
      <c r="BF562" t="s">
        <v>3</v>
      </c>
      <c r="BG562" t="s">
        <v>3</v>
      </c>
      <c r="BH562">
        <v>3</v>
      </c>
      <c r="BI562">
        <v>2</v>
      </c>
      <c r="BJ562" t="s">
        <v>3</v>
      </c>
      <c r="BM562">
        <v>112001</v>
      </c>
      <c r="BN562">
        <v>0</v>
      </c>
      <c r="BO562" t="s">
        <v>3</v>
      </c>
      <c r="BP562">
        <v>0</v>
      </c>
      <c r="BQ562">
        <v>3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90</v>
      </c>
      <c r="CA562">
        <v>46</v>
      </c>
      <c r="CB562" t="s">
        <v>3</v>
      </c>
      <c r="CE562">
        <v>0</v>
      </c>
      <c r="CF562">
        <v>0</v>
      </c>
      <c r="CG562">
        <v>0</v>
      </c>
      <c r="CM562">
        <v>0</v>
      </c>
      <c r="CN562" t="s">
        <v>3</v>
      </c>
      <c r="CO562">
        <v>0</v>
      </c>
      <c r="CP562">
        <f>0</f>
        <v>0</v>
      </c>
      <c r="CQ562">
        <f>0</f>
        <v>0</v>
      </c>
      <c r="CR562">
        <f>0</f>
        <v>0</v>
      </c>
      <c r="CS562">
        <f>0</f>
        <v>0</v>
      </c>
      <c r="CT562">
        <f>0</f>
        <v>0</v>
      </c>
      <c r="CU562">
        <f>0</f>
        <v>0</v>
      </c>
      <c r="CV562">
        <f>0</f>
        <v>0</v>
      </c>
      <c r="CW562">
        <f>0</f>
        <v>0</v>
      </c>
      <c r="CX562">
        <f>0</f>
        <v>0</v>
      </c>
      <c r="CY562">
        <f>0</f>
        <v>0</v>
      </c>
      <c r="CZ562">
        <f>0</f>
        <v>0</v>
      </c>
      <c r="DC562" t="s">
        <v>3</v>
      </c>
      <c r="DD562" t="s">
        <v>80</v>
      </c>
      <c r="DE562" t="s">
        <v>3</v>
      </c>
      <c r="DF562" t="s">
        <v>3</v>
      </c>
      <c r="DG562" t="s">
        <v>3</v>
      </c>
      <c r="DH562" t="s">
        <v>3</v>
      </c>
      <c r="DI562" t="s">
        <v>3</v>
      </c>
      <c r="DJ562" t="s">
        <v>3</v>
      </c>
      <c r="DK562" t="s">
        <v>3</v>
      </c>
      <c r="DL562" t="s">
        <v>3</v>
      </c>
      <c r="DM562" t="s">
        <v>3</v>
      </c>
      <c r="DN562">
        <v>0</v>
      </c>
      <c r="DO562">
        <v>0</v>
      </c>
      <c r="DP562">
        <v>1</v>
      </c>
      <c r="DQ562">
        <v>1</v>
      </c>
      <c r="DU562">
        <v>1013</v>
      </c>
      <c r="DV562" t="s">
        <v>133</v>
      </c>
      <c r="DW562" t="s">
        <v>133</v>
      </c>
      <c r="DX562">
        <v>1</v>
      </c>
      <c r="DZ562" t="s">
        <v>3</v>
      </c>
      <c r="EA562" t="s">
        <v>3</v>
      </c>
      <c r="EB562" t="s">
        <v>3</v>
      </c>
      <c r="EC562" t="s">
        <v>3</v>
      </c>
      <c r="EE562">
        <v>50672996</v>
      </c>
      <c r="EF562">
        <v>3</v>
      </c>
      <c r="EG562" t="s">
        <v>124</v>
      </c>
      <c r="EH562">
        <v>54</v>
      </c>
      <c r="EI562" t="s">
        <v>373</v>
      </c>
      <c r="EJ562">
        <v>2</v>
      </c>
      <c r="EK562">
        <v>112001</v>
      </c>
      <c r="EL562" t="s">
        <v>373</v>
      </c>
      <c r="EM562" t="s">
        <v>374</v>
      </c>
      <c r="EO562" t="s">
        <v>3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FQ562">
        <v>0</v>
      </c>
      <c r="FR562">
        <f>ROUND(IF(BI562=3,GM562,0),2)</f>
        <v>0</v>
      </c>
      <c r="FS562">
        <v>0</v>
      </c>
      <c r="FX562">
        <v>90</v>
      </c>
      <c r="FY562">
        <v>46</v>
      </c>
      <c r="GA562" t="s">
        <v>3</v>
      </c>
      <c r="GD562">
        <v>1</v>
      </c>
      <c r="GF562">
        <v>274903907</v>
      </c>
      <c r="GG562">
        <v>2</v>
      </c>
      <c r="GH562">
        <v>1</v>
      </c>
      <c r="GI562">
        <v>-2</v>
      </c>
      <c r="GJ562">
        <v>0</v>
      </c>
      <c r="GK562">
        <v>0</v>
      </c>
      <c r="GL562">
        <f>ROUND(IF(AND(BH562=3,BI562=3,FS562&lt;&gt;0),P562,0),2)</f>
        <v>0</v>
      </c>
      <c r="GM562">
        <f>ROUND(O562+X562+Y562,2)+GX562</f>
        <v>0</v>
      </c>
      <c r="GN562" s="9">
        <f>IF(OR(BI562=0,BI562=1),GM562-GX562,0)</f>
        <v>0</v>
      </c>
      <c r="GO562">
        <f>IF(BI562=2,GM562-GX562,0)</f>
        <v>0</v>
      </c>
      <c r="GP562">
        <f>IF(BI562=4,GM562-GX562,0)</f>
        <v>0</v>
      </c>
      <c r="GR562">
        <v>0</v>
      </c>
      <c r="GS562">
        <v>3</v>
      </c>
      <c r="GT562">
        <v>0</v>
      </c>
      <c r="GU562" t="s">
        <v>3</v>
      </c>
      <c r="GV562">
        <f>ROUND((GT562),6)</f>
        <v>0</v>
      </c>
      <c r="GW562">
        <v>1</v>
      </c>
      <c r="GX562">
        <f>ROUND(HC562*I562,2)</f>
        <v>0</v>
      </c>
      <c r="HA562">
        <v>0</v>
      </c>
      <c r="HB562">
        <v>0</v>
      </c>
      <c r="HC562">
        <f>0</f>
        <v>0</v>
      </c>
      <c r="HE562" t="s">
        <v>3</v>
      </c>
      <c r="HF562" t="s">
        <v>3</v>
      </c>
      <c r="HM562" t="s">
        <v>3</v>
      </c>
      <c r="HN562" t="s">
        <v>376</v>
      </c>
      <c r="HO562" t="s">
        <v>377</v>
      </c>
      <c r="HP562" t="s">
        <v>373</v>
      </c>
      <c r="HQ562" t="s">
        <v>373</v>
      </c>
      <c r="IK562">
        <v>0</v>
      </c>
    </row>
    <row r="564" spans="1:245" x14ac:dyDescent="0.25">
      <c r="A564" s="2">
        <v>51</v>
      </c>
      <c r="B564" s="2">
        <f>B555</f>
        <v>1</v>
      </c>
      <c r="C564" s="2">
        <f>A555</f>
        <v>5</v>
      </c>
      <c r="D564" s="2">
        <f>ROW(A555)</f>
        <v>555</v>
      </c>
      <c r="E564" s="2"/>
      <c r="F564" s="2" t="str">
        <f>IF(F555&lt;&gt;"",F555,"")</f>
        <v>Новый подраздел</v>
      </c>
      <c r="G564" s="2" t="str">
        <f>IF(G555&lt;&gt;"",G555,"")</f>
        <v>180.1 Демонтажные работы  ( трубопровод подлежит дальнейшему   использованию  )</v>
      </c>
      <c r="H564" s="2">
        <v>0</v>
      </c>
      <c r="I564" s="2"/>
      <c r="J564" s="2"/>
      <c r="K564" s="2"/>
      <c r="L564" s="2"/>
      <c r="M564" s="2"/>
      <c r="N564" s="2"/>
      <c r="O564" s="2">
        <f t="shared" ref="O564:T564" si="277">ROUND(AB564,2)</f>
        <v>581.76</v>
      </c>
      <c r="P564" s="2">
        <f t="shared" si="277"/>
        <v>0</v>
      </c>
      <c r="Q564" s="2">
        <f t="shared" si="277"/>
        <v>20.059999999999999</v>
      </c>
      <c r="R564" s="2">
        <f t="shared" si="277"/>
        <v>6.29</v>
      </c>
      <c r="S564" s="2">
        <f t="shared" si="277"/>
        <v>555.41</v>
      </c>
      <c r="T564" s="2">
        <f t="shared" si="277"/>
        <v>0</v>
      </c>
      <c r="U564" s="2">
        <f>AH564</f>
        <v>0.92880000000000007</v>
      </c>
      <c r="V564" s="2">
        <f>AI564</f>
        <v>9.0816000000000004E-3</v>
      </c>
      <c r="W564" s="2">
        <f>ROUND(AJ564,2)</f>
        <v>0</v>
      </c>
      <c r="X564" s="2">
        <f>ROUND(AK564,2)</f>
        <v>505.53</v>
      </c>
      <c r="Y564" s="2">
        <f>ROUND(AL564,2)</f>
        <v>258.39</v>
      </c>
      <c r="Z564" s="2"/>
      <c r="AA564" s="2"/>
      <c r="AB564" s="2">
        <f>ROUND(SUMIF(AA559:AA562,"=53276774",O559:O562),2)</f>
        <v>581.76</v>
      </c>
      <c r="AC564" s="2">
        <f>ROUND(SUMIF(AA559:AA562,"=53276774",P559:P562),2)</f>
        <v>0</v>
      </c>
      <c r="AD564" s="2">
        <f>ROUND(SUMIF(AA559:AA562,"=53276774",Q559:Q562),2)</f>
        <v>20.059999999999999</v>
      </c>
      <c r="AE564" s="2">
        <f>ROUND(SUMIF(AA559:AA562,"=53276774",R559:R562),2)</f>
        <v>6.29</v>
      </c>
      <c r="AF564" s="2">
        <f>ROUND(SUMIF(AA559:AA562,"=53276774",S559:S562),2)</f>
        <v>555.41</v>
      </c>
      <c r="AG564" s="2">
        <f>ROUND(SUMIF(AA559:AA562,"=53276774",T559:T562),2)</f>
        <v>0</v>
      </c>
      <c r="AH564" s="2">
        <f>SUMIF(AA559:AA562,"=53276774",U559:U562)</f>
        <v>0.92880000000000007</v>
      </c>
      <c r="AI564" s="2">
        <f>SUMIF(AA559:AA562,"=53276774",V559:V562)</f>
        <v>9.0816000000000004E-3</v>
      </c>
      <c r="AJ564" s="2">
        <f>ROUND(SUMIF(AA559:AA562,"=53276774",W559:W562),2)</f>
        <v>0</v>
      </c>
      <c r="AK564" s="2">
        <f>ROUND(SUMIF(AA559:AA562,"=53276774",X559:X562),2)</f>
        <v>505.53</v>
      </c>
      <c r="AL564" s="2">
        <f>ROUND(SUMIF(AA559:AA562,"=53276774",Y559:Y562),2)</f>
        <v>258.39</v>
      </c>
      <c r="AM564" s="2"/>
      <c r="AN564" s="2"/>
      <c r="AO564" s="2">
        <f t="shared" ref="AO564:BD564" si="278">ROUND(BX564,2)</f>
        <v>0</v>
      </c>
      <c r="AP564" s="2">
        <f t="shared" si="278"/>
        <v>0</v>
      </c>
      <c r="AQ564" s="2">
        <f t="shared" si="278"/>
        <v>0</v>
      </c>
      <c r="AR564" s="2">
        <f t="shared" si="278"/>
        <v>1345.68</v>
      </c>
      <c r="AS564" s="2">
        <f t="shared" si="278"/>
        <v>0</v>
      </c>
      <c r="AT564" s="2">
        <f t="shared" si="278"/>
        <v>1345.68</v>
      </c>
      <c r="AU564" s="2">
        <f t="shared" si="278"/>
        <v>0</v>
      </c>
      <c r="AV564" s="2">
        <f t="shared" si="278"/>
        <v>0</v>
      </c>
      <c r="AW564" s="2">
        <f t="shared" si="278"/>
        <v>0</v>
      </c>
      <c r="AX564" s="2">
        <f t="shared" si="278"/>
        <v>0</v>
      </c>
      <c r="AY564" s="2">
        <f t="shared" si="278"/>
        <v>0</v>
      </c>
      <c r="AZ564" s="2">
        <f t="shared" si="278"/>
        <v>0</v>
      </c>
      <c r="BA564" s="2">
        <f t="shared" si="278"/>
        <v>0</v>
      </c>
      <c r="BB564" s="2">
        <f t="shared" si="278"/>
        <v>0</v>
      </c>
      <c r="BC564" s="2">
        <f t="shared" si="278"/>
        <v>0</v>
      </c>
      <c r="BD564" s="2">
        <f t="shared" si="278"/>
        <v>0</v>
      </c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>
        <f>ROUND(SUMIF(AA559:AA562,"=53276774",FQ559:FQ562),2)</f>
        <v>0</v>
      </c>
      <c r="BY564" s="2">
        <f>ROUND(SUMIF(AA559:AA562,"=53276774",FR559:FR562),2)</f>
        <v>0</v>
      </c>
      <c r="BZ564" s="2">
        <f>ROUND(SUMIF(AA559:AA562,"=53276774",GL559:GL562),2)</f>
        <v>0</v>
      </c>
      <c r="CA564" s="2">
        <f>ROUND(SUMIF(AA559:AA562,"=53276774",GM559:GM562),2)</f>
        <v>1345.68</v>
      </c>
      <c r="CB564" s="2">
        <f>ROUND(SUMIF(AA559:AA562,"=53276774",GN559:GN562),2)</f>
        <v>0</v>
      </c>
      <c r="CC564" s="2">
        <f>ROUND(SUMIF(AA559:AA562,"=53276774",GO559:GO562),2)</f>
        <v>1345.68</v>
      </c>
      <c r="CD564" s="2">
        <f>ROUND(SUMIF(AA559:AA562,"=53276774",GP559:GP562),2)</f>
        <v>0</v>
      </c>
      <c r="CE564" s="2">
        <f>AC564-BX564</f>
        <v>0</v>
      </c>
      <c r="CF564" s="2">
        <f>AC564-BY564</f>
        <v>0</v>
      </c>
      <c r="CG564" s="2">
        <f>BX564-BZ564</f>
        <v>0</v>
      </c>
      <c r="CH564" s="2">
        <f>AC564-BX564-BY564+BZ564</f>
        <v>0</v>
      </c>
      <c r="CI564" s="2">
        <f>BY564-BZ564</f>
        <v>0</v>
      </c>
      <c r="CJ564" s="2">
        <f>ROUND(SUMIF(AA559:AA562,"=53276774",GX559:GX562),2)</f>
        <v>0</v>
      </c>
      <c r="CK564" s="2">
        <f>ROUND(SUMIF(AA559:AA562,"=53276774",GY559:GY562),2)</f>
        <v>0</v>
      </c>
      <c r="CL564" s="2">
        <f>ROUND(SUMIF(AA559:AA562,"=53276774",GZ559:GZ562),2)</f>
        <v>0</v>
      </c>
      <c r="CM564" s="2">
        <f>ROUND(SUMIF(AA559:AA562,"=53276774",HD559:HD562),2)</f>
        <v>0</v>
      </c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10"/>
      <c r="GO564" s="3"/>
      <c r="GP564" s="3"/>
      <c r="GQ564" s="3"/>
      <c r="GR564" s="3"/>
      <c r="GS564" s="3"/>
      <c r="GT564" s="3"/>
      <c r="GU564" s="3"/>
      <c r="GV564" s="3"/>
      <c r="GW564" s="3"/>
      <c r="GX564" s="3">
        <v>0</v>
      </c>
    </row>
    <row r="566" spans="1:245" x14ac:dyDescent="0.25">
      <c r="A566" s="4">
        <v>50</v>
      </c>
      <c r="B566" s="4">
        <v>0</v>
      </c>
      <c r="C566" s="4">
        <v>0</v>
      </c>
      <c r="D566" s="4">
        <v>1</v>
      </c>
      <c r="E566" s="4">
        <v>201</v>
      </c>
      <c r="F566" s="4">
        <f>ROUND(Source!O564,O566)</f>
        <v>581.76</v>
      </c>
      <c r="G566" s="4" t="s">
        <v>17</v>
      </c>
      <c r="H566" s="4" t="s">
        <v>18</v>
      </c>
      <c r="I566" s="4"/>
      <c r="J566" s="4"/>
      <c r="K566" s="4">
        <v>201</v>
      </c>
      <c r="L566" s="4">
        <v>1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581.76</v>
      </c>
      <c r="X566" s="4">
        <v>1</v>
      </c>
      <c r="Y566" s="4">
        <v>581.76</v>
      </c>
      <c r="Z566" s="4"/>
      <c r="AA566" s="4"/>
      <c r="AB566" s="4"/>
    </row>
    <row r="567" spans="1:245" x14ac:dyDescent="0.25">
      <c r="A567" s="4">
        <v>50</v>
      </c>
      <c r="B567" s="4">
        <v>0</v>
      </c>
      <c r="C567" s="4">
        <v>0</v>
      </c>
      <c r="D567" s="4">
        <v>1</v>
      </c>
      <c r="E567" s="4">
        <v>202</v>
      </c>
      <c r="F567" s="4">
        <f>ROUND(Source!P564,O567)</f>
        <v>0</v>
      </c>
      <c r="G567" s="4" t="s">
        <v>19</v>
      </c>
      <c r="H567" s="4" t="s">
        <v>20</v>
      </c>
      <c r="I567" s="4"/>
      <c r="J567" s="4"/>
      <c r="K567" s="4">
        <v>202</v>
      </c>
      <c r="L567" s="4">
        <v>2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5">
      <c r="A568" s="4">
        <v>50</v>
      </c>
      <c r="B568" s="4">
        <v>0</v>
      </c>
      <c r="C568" s="4">
        <v>0</v>
      </c>
      <c r="D568" s="4">
        <v>1</v>
      </c>
      <c r="E568" s="4">
        <v>222</v>
      </c>
      <c r="F568" s="4">
        <f>ROUND(Source!AO564,O568)</f>
        <v>0</v>
      </c>
      <c r="G568" s="4" t="s">
        <v>21</v>
      </c>
      <c r="H568" s="4" t="s">
        <v>22</v>
      </c>
      <c r="I568" s="4"/>
      <c r="J568" s="4"/>
      <c r="K568" s="4">
        <v>222</v>
      </c>
      <c r="L568" s="4">
        <v>3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45" x14ac:dyDescent="0.25">
      <c r="A569" s="4">
        <v>50</v>
      </c>
      <c r="B569" s="4">
        <v>0</v>
      </c>
      <c r="C569" s="4">
        <v>0</v>
      </c>
      <c r="D569" s="4">
        <v>1</v>
      </c>
      <c r="E569" s="4">
        <v>225</v>
      </c>
      <c r="F569" s="4">
        <f>ROUND(Source!AV564,O569)</f>
        <v>0</v>
      </c>
      <c r="G569" s="4" t="s">
        <v>23</v>
      </c>
      <c r="H569" s="4" t="s">
        <v>24</v>
      </c>
      <c r="I569" s="4"/>
      <c r="J569" s="4"/>
      <c r="K569" s="4">
        <v>225</v>
      </c>
      <c r="L569" s="4">
        <v>4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45" x14ac:dyDescent="0.25">
      <c r="A570" s="4">
        <v>50</v>
      </c>
      <c r="B570" s="4">
        <v>0</v>
      </c>
      <c r="C570" s="4">
        <v>0</v>
      </c>
      <c r="D570" s="4">
        <v>1</v>
      </c>
      <c r="E570" s="4">
        <v>226</v>
      </c>
      <c r="F570" s="4">
        <f>ROUND(Source!AW564,O570)</f>
        <v>0</v>
      </c>
      <c r="G570" s="4" t="s">
        <v>25</v>
      </c>
      <c r="H570" s="4" t="s">
        <v>26</v>
      </c>
      <c r="I570" s="4"/>
      <c r="J570" s="4"/>
      <c r="K570" s="4">
        <v>226</v>
      </c>
      <c r="L570" s="4">
        <v>5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45" x14ac:dyDescent="0.25">
      <c r="A571" s="4">
        <v>50</v>
      </c>
      <c r="B571" s="4">
        <v>0</v>
      </c>
      <c r="C571" s="4">
        <v>0</v>
      </c>
      <c r="D571" s="4">
        <v>1</v>
      </c>
      <c r="E571" s="4">
        <v>227</v>
      </c>
      <c r="F571" s="4">
        <f>ROUND(Source!AX564,O571)</f>
        <v>0</v>
      </c>
      <c r="G571" s="4" t="s">
        <v>27</v>
      </c>
      <c r="H571" s="4" t="s">
        <v>28</v>
      </c>
      <c r="I571" s="4"/>
      <c r="J571" s="4"/>
      <c r="K571" s="4">
        <v>227</v>
      </c>
      <c r="L571" s="4">
        <v>6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5">
      <c r="A572" s="4">
        <v>50</v>
      </c>
      <c r="B572" s="4">
        <v>0</v>
      </c>
      <c r="C572" s="4">
        <v>0</v>
      </c>
      <c r="D572" s="4">
        <v>1</v>
      </c>
      <c r="E572" s="4">
        <v>228</v>
      </c>
      <c r="F572" s="4">
        <f>ROUND(Source!AY564,O572)</f>
        <v>0</v>
      </c>
      <c r="G572" s="4" t="s">
        <v>29</v>
      </c>
      <c r="H572" s="4" t="s">
        <v>30</v>
      </c>
      <c r="I572" s="4"/>
      <c r="J572" s="4"/>
      <c r="K572" s="4">
        <v>228</v>
      </c>
      <c r="L572" s="4">
        <v>7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45" x14ac:dyDescent="0.25">
      <c r="A573" s="4">
        <v>50</v>
      </c>
      <c r="B573" s="4">
        <v>0</v>
      </c>
      <c r="C573" s="4">
        <v>0</v>
      </c>
      <c r="D573" s="4">
        <v>1</v>
      </c>
      <c r="E573" s="4">
        <v>216</v>
      </c>
      <c r="F573" s="4">
        <f>ROUND(Source!AP564,O573)</f>
        <v>0</v>
      </c>
      <c r="G573" s="4" t="s">
        <v>31</v>
      </c>
      <c r="H573" s="4" t="s">
        <v>32</v>
      </c>
      <c r="I573" s="4"/>
      <c r="J573" s="4"/>
      <c r="K573" s="4">
        <v>216</v>
      </c>
      <c r="L573" s="4">
        <v>8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45" x14ac:dyDescent="0.25">
      <c r="A574" s="4">
        <v>50</v>
      </c>
      <c r="B574" s="4">
        <v>0</v>
      </c>
      <c r="C574" s="4">
        <v>0</v>
      </c>
      <c r="D574" s="4">
        <v>1</v>
      </c>
      <c r="E574" s="4">
        <v>223</v>
      </c>
      <c r="F574" s="4">
        <f>ROUND(Source!AQ564,O574)</f>
        <v>0</v>
      </c>
      <c r="G574" s="4" t="s">
        <v>33</v>
      </c>
      <c r="H574" s="4" t="s">
        <v>34</v>
      </c>
      <c r="I574" s="4"/>
      <c r="J574" s="4"/>
      <c r="K574" s="4">
        <v>223</v>
      </c>
      <c r="L574" s="4">
        <v>9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5">
      <c r="A575" s="4">
        <v>50</v>
      </c>
      <c r="B575" s="4">
        <v>0</v>
      </c>
      <c r="C575" s="4">
        <v>0</v>
      </c>
      <c r="D575" s="4">
        <v>1</v>
      </c>
      <c r="E575" s="4">
        <v>229</v>
      </c>
      <c r="F575" s="4">
        <f>ROUND(Source!AZ564,O575)</f>
        <v>0</v>
      </c>
      <c r="G575" s="4" t="s">
        <v>35</v>
      </c>
      <c r="H575" s="4" t="s">
        <v>36</v>
      </c>
      <c r="I575" s="4"/>
      <c r="J575" s="4"/>
      <c r="K575" s="4">
        <v>229</v>
      </c>
      <c r="L575" s="4">
        <v>10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45" x14ac:dyDescent="0.25">
      <c r="A576" s="4">
        <v>50</v>
      </c>
      <c r="B576" s="4">
        <v>0</v>
      </c>
      <c r="C576" s="4">
        <v>0</v>
      </c>
      <c r="D576" s="4">
        <v>1</v>
      </c>
      <c r="E576" s="4">
        <v>203</v>
      </c>
      <c r="F576" s="4">
        <f>ROUND(Source!Q564,O576)</f>
        <v>20.059999999999999</v>
      </c>
      <c r="G576" s="4" t="s">
        <v>37</v>
      </c>
      <c r="H576" s="4" t="s">
        <v>38</v>
      </c>
      <c r="I576" s="4"/>
      <c r="J576" s="4"/>
      <c r="K576" s="4">
        <v>203</v>
      </c>
      <c r="L576" s="4">
        <v>11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20.060000000000002</v>
      </c>
      <c r="X576" s="4">
        <v>1</v>
      </c>
      <c r="Y576" s="4">
        <v>20.060000000000002</v>
      </c>
      <c r="Z576" s="4"/>
      <c r="AA576" s="4"/>
      <c r="AB576" s="4"/>
    </row>
    <row r="577" spans="1:28" x14ac:dyDescent="0.25">
      <c r="A577" s="4">
        <v>50</v>
      </c>
      <c r="B577" s="4">
        <v>0</v>
      </c>
      <c r="C577" s="4">
        <v>0</v>
      </c>
      <c r="D577" s="4">
        <v>1</v>
      </c>
      <c r="E577" s="4">
        <v>231</v>
      </c>
      <c r="F577" s="4">
        <f>ROUND(Source!BB564,O577)</f>
        <v>0</v>
      </c>
      <c r="G577" s="4" t="s">
        <v>39</v>
      </c>
      <c r="H577" s="4" t="s">
        <v>40</v>
      </c>
      <c r="I577" s="4"/>
      <c r="J577" s="4"/>
      <c r="K577" s="4">
        <v>231</v>
      </c>
      <c r="L577" s="4">
        <v>12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5">
      <c r="A578" s="4">
        <v>50</v>
      </c>
      <c r="B578" s="4">
        <v>0</v>
      </c>
      <c r="C578" s="4">
        <v>0</v>
      </c>
      <c r="D578" s="4">
        <v>1</v>
      </c>
      <c r="E578" s="4">
        <v>204</v>
      </c>
      <c r="F578" s="4">
        <f>ROUND(Source!R564,O578)</f>
        <v>6.29</v>
      </c>
      <c r="G578" s="4" t="s">
        <v>41</v>
      </c>
      <c r="H578" s="4" t="s">
        <v>42</v>
      </c>
      <c r="I578" s="4"/>
      <c r="J578" s="4"/>
      <c r="K578" s="4">
        <v>204</v>
      </c>
      <c r="L578" s="4">
        <v>13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6.29</v>
      </c>
      <c r="X578" s="4">
        <v>1</v>
      </c>
      <c r="Y578" s="4">
        <v>6.29</v>
      </c>
      <c r="Z578" s="4"/>
      <c r="AA578" s="4"/>
      <c r="AB578" s="4"/>
    </row>
    <row r="579" spans="1:28" x14ac:dyDescent="0.25">
      <c r="A579" s="4">
        <v>50</v>
      </c>
      <c r="B579" s="4">
        <v>0</v>
      </c>
      <c r="C579" s="4">
        <v>0</v>
      </c>
      <c r="D579" s="4">
        <v>1</v>
      </c>
      <c r="E579" s="4">
        <v>205</v>
      </c>
      <c r="F579" s="4">
        <f>ROUND(Source!S564,O579)</f>
        <v>555.41</v>
      </c>
      <c r="G579" s="4" t="s">
        <v>43</v>
      </c>
      <c r="H579" s="4" t="s">
        <v>44</v>
      </c>
      <c r="I579" s="4"/>
      <c r="J579" s="4"/>
      <c r="K579" s="4">
        <v>205</v>
      </c>
      <c r="L579" s="4">
        <v>14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555.41</v>
      </c>
      <c r="X579" s="4">
        <v>1</v>
      </c>
      <c r="Y579" s="4">
        <v>555.41</v>
      </c>
      <c r="Z579" s="4"/>
      <c r="AA579" s="4"/>
      <c r="AB579" s="4"/>
    </row>
    <row r="580" spans="1:28" x14ac:dyDescent="0.25">
      <c r="A580" s="4">
        <v>50</v>
      </c>
      <c r="B580" s="4">
        <v>0</v>
      </c>
      <c r="C580" s="4">
        <v>0</v>
      </c>
      <c r="D580" s="4">
        <v>1</v>
      </c>
      <c r="E580" s="4">
        <v>232</v>
      </c>
      <c r="F580" s="4">
        <f>ROUND(Source!BC564,O580)</f>
        <v>0</v>
      </c>
      <c r="G580" s="4" t="s">
        <v>45</v>
      </c>
      <c r="H580" s="4" t="s">
        <v>46</v>
      </c>
      <c r="I580" s="4"/>
      <c r="J580" s="4"/>
      <c r="K580" s="4">
        <v>232</v>
      </c>
      <c r="L580" s="4">
        <v>15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5">
      <c r="A581" s="4">
        <v>50</v>
      </c>
      <c r="B581" s="4">
        <v>0</v>
      </c>
      <c r="C581" s="4">
        <v>0</v>
      </c>
      <c r="D581" s="4">
        <v>1</v>
      </c>
      <c r="E581" s="4">
        <v>214</v>
      </c>
      <c r="F581" s="4">
        <f>ROUND(Source!AS564,O581)</f>
        <v>0</v>
      </c>
      <c r="G581" s="4" t="s">
        <v>47</v>
      </c>
      <c r="H581" s="4" t="s">
        <v>48</v>
      </c>
      <c r="I581" s="4"/>
      <c r="J581" s="4"/>
      <c r="K581" s="4">
        <v>214</v>
      </c>
      <c r="L581" s="4">
        <v>16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5">
      <c r="A582" s="4">
        <v>50</v>
      </c>
      <c r="B582" s="4">
        <v>0</v>
      </c>
      <c r="C582" s="4">
        <v>0</v>
      </c>
      <c r="D582" s="4">
        <v>1</v>
      </c>
      <c r="E582" s="4">
        <v>215</v>
      </c>
      <c r="F582" s="4">
        <f>ROUND(Source!AT564,O582)</f>
        <v>1345.68</v>
      </c>
      <c r="G582" s="4" t="s">
        <v>49</v>
      </c>
      <c r="H582" s="4" t="s">
        <v>50</v>
      </c>
      <c r="I582" s="4"/>
      <c r="J582" s="4"/>
      <c r="K582" s="4">
        <v>215</v>
      </c>
      <c r="L582" s="4">
        <v>17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1345.68</v>
      </c>
      <c r="X582" s="4">
        <v>1</v>
      </c>
      <c r="Y582" s="4">
        <v>1345.68</v>
      </c>
      <c r="Z582" s="4"/>
      <c r="AA582" s="4"/>
      <c r="AB582" s="4"/>
    </row>
    <row r="583" spans="1:28" x14ac:dyDescent="0.25">
      <c r="A583" s="4">
        <v>50</v>
      </c>
      <c r="B583" s="4">
        <v>0</v>
      </c>
      <c r="C583" s="4">
        <v>0</v>
      </c>
      <c r="D583" s="4">
        <v>1</v>
      </c>
      <c r="E583" s="4">
        <v>217</v>
      </c>
      <c r="F583" s="4">
        <f>ROUND(Source!AU564,O583)</f>
        <v>0</v>
      </c>
      <c r="G583" s="4" t="s">
        <v>51</v>
      </c>
      <c r="H583" s="4" t="s">
        <v>52</v>
      </c>
      <c r="I583" s="4"/>
      <c r="J583" s="4"/>
      <c r="K583" s="4">
        <v>217</v>
      </c>
      <c r="L583" s="4">
        <v>18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5">
      <c r="A584" s="4">
        <v>50</v>
      </c>
      <c r="B584" s="4">
        <v>0</v>
      </c>
      <c r="C584" s="4">
        <v>0</v>
      </c>
      <c r="D584" s="4">
        <v>1</v>
      </c>
      <c r="E584" s="4">
        <v>230</v>
      </c>
      <c r="F584" s="4">
        <f>ROUND(Source!BA564,O584)</f>
        <v>0</v>
      </c>
      <c r="G584" s="4" t="s">
        <v>53</v>
      </c>
      <c r="H584" s="4" t="s">
        <v>54</v>
      </c>
      <c r="I584" s="4"/>
      <c r="J584" s="4"/>
      <c r="K584" s="4">
        <v>230</v>
      </c>
      <c r="L584" s="4">
        <v>19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5">
      <c r="A585" s="4">
        <v>50</v>
      </c>
      <c r="B585" s="4">
        <v>0</v>
      </c>
      <c r="C585" s="4">
        <v>0</v>
      </c>
      <c r="D585" s="4">
        <v>1</v>
      </c>
      <c r="E585" s="4">
        <v>206</v>
      </c>
      <c r="F585" s="4">
        <f>ROUND(Source!T564,O585)</f>
        <v>0</v>
      </c>
      <c r="G585" s="4" t="s">
        <v>55</v>
      </c>
      <c r="H585" s="4" t="s">
        <v>56</v>
      </c>
      <c r="I585" s="4"/>
      <c r="J585" s="4"/>
      <c r="K585" s="4">
        <v>206</v>
      </c>
      <c r="L585" s="4">
        <v>20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5">
      <c r="A586" s="4">
        <v>50</v>
      </c>
      <c r="B586" s="4">
        <v>0</v>
      </c>
      <c r="C586" s="4">
        <v>0</v>
      </c>
      <c r="D586" s="4">
        <v>1</v>
      </c>
      <c r="E586" s="4">
        <v>207</v>
      </c>
      <c r="F586" s="4">
        <f>ROUND(Source!U564,O586)</f>
        <v>0.92879999999999996</v>
      </c>
      <c r="G586" s="4" t="s">
        <v>57</v>
      </c>
      <c r="H586" s="4" t="s">
        <v>58</v>
      </c>
      <c r="I586" s="4"/>
      <c r="J586" s="4"/>
      <c r="K586" s="4">
        <v>207</v>
      </c>
      <c r="L586" s="4">
        <v>21</v>
      </c>
      <c r="M586" s="4">
        <v>3</v>
      </c>
      <c r="N586" s="4" t="s">
        <v>3</v>
      </c>
      <c r="O586" s="4">
        <v>7</v>
      </c>
      <c r="P586" s="4"/>
      <c r="Q586" s="4"/>
      <c r="R586" s="4"/>
      <c r="S586" s="4"/>
      <c r="T586" s="4"/>
      <c r="U586" s="4"/>
      <c r="V586" s="4"/>
      <c r="W586" s="4">
        <v>0.92879999999999996</v>
      </c>
      <c r="X586" s="4">
        <v>1</v>
      </c>
      <c r="Y586" s="4">
        <v>0.92879999999999996</v>
      </c>
      <c r="Z586" s="4"/>
      <c r="AA586" s="4"/>
      <c r="AB586" s="4"/>
    </row>
    <row r="587" spans="1:28" x14ac:dyDescent="0.25">
      <c r="A587" s="4">
        <v>50</v>
      </c>
      <c r="B587" s="4">
        <v>0</v>
      </c>
      <c r="C587" s="4">
        <v>0</v>
      </c>
      <c r="D587" s="4">
        <v>1</v>
      </c>
      <c r="E587" s="4">
        <v>208</v>
      </c>
      <c r="F587" s="4">
        <f>ROUND(Source!V564,O587)</f>
        <v>9.0816000000000004E-3</v>
      </c>
      <c r="G587" s="4" t="s">
        <v>59</v>
      </c>
      <c r="H587" s="4" t="s">
        <v>60</v>
      </c>
      <c r="I587" s="4"/>
      <c r="J587" s="4"/>
      <c r="K587" s="4">
        <v>208</v>
      </c>
      <c r="L587" s="4">
        <v>22</v>
      </c>
      <c r="M587" s="4">
        <v>3</v>
      </c>
      <c r="N587" s="4" t="s">
        <v>3</v>
      </c>
      <c r="O587" s="4">
        <v>7</v>
      </c>
      <c r="P587" s="4"/>
      <c r="Q587" s="4"/>
      <c r="R587" s="4"/>
      <c r="S587" s="4"/>
      <c r="T587" s="4"/>
      <c r="U587" s="4"/>
      <c r="V587" s="4"/>
      <c r="W587" s="4">
        <v>9.0816000000000004E-3</v>
      </c>
      <c r="X587" s="4">
        <v>1</v>
      </c>
      <c r="Y587" s="4">
        <v>9.0816000000000004E-3</v>
      </c>
      <c r="Z587" s="4"/>
      <c r="AA587" s="4"/>
      <c r="AB587" s="4"/>
    </row>
    <row r="588" spans="1:28" x14ac:dyDescent="0.25">
      <c r="A588" s="4">
        <v>50</v>
      </c>
      <c r="B588" s="4">
        <v>0</v>
      </c>
      <c r="C588" s="4">
        <v>0</v>
      </c>
      <c r="D588" s="4">
        <v>1</v>
      </c>
      <c r="E588" s="4">
        <v>209</v>
      </c>
      <c r="F588" s="4">
        <f>ROUND(Source!W564,O588)</f>
        <v>0</v>
      </c>
      <c r="G588" s="4" t="s">
        <v>61</v>
      </c>
      <c r="H588" s="4" t="s">
        <v>62</v>
      </c>
      <c r="I588" s="4"/>
      <c r="J588" s="4"/>
      <c r="K588" s="4">
        <v>209</v>
      </c>
      <c r="L588" s="4">
        <v>23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5">
      <c r="A589" s="4">
        <v>50</v>
      </c>
      <c r="B589" s="4">
        <v>0</v>
      </c>
      <c r="C589" s="4">
        <v>0</v>
      </c>
      <c r="D589" s="4">
        <v>1</v>
      </c>
      <c r="E589" s="4">
        <v>233</v>
      </c>
      <c r="F589" s="4">
        <f>ROUND(Source!BD564,O589)</f>
        <v>0</v>
      </c>
      <c r="G589" s="4" t="s">
        <v>63</v>
      </c>
      <c r="H589" s="4" t="s">
        <v>64</v>
      </c>
      <c r="I589" s="4"/>
      <c r="J589" s="4"/>
      <c r="K589" s="4">
        <v>233</v>
      </c>
      <c r="L589" s="4">
        <v>24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5">
      <c r="A590" s="4">
        <v>50</v>
      </c>
      <c r="B590" s="4">
        <v>0</v>
      </c>
      <c r="C590" s="4">
        <v>0</v>
      </c>
      <c r="D590" s="4">
        <v>1</v>
      </c>
      <c r="E590" s="4">
        <v>210</v>
      </c>
      <c r="F590" s="4">
        <f>ROUND(Source!X564,O590)</f>
        <v>505.53</v>
      </c>
      <c r="G590" s="4" t="s">
        <v>65</v>
      </c>
      <c r="H590" s="4" t="s">
        <v>66</v>
      </c>
      <c r="I590" s="4"/>
      <c r="J590" s="4"/>
      <c r="K590" s="4">
        <v>210</v>
      </c>
      <c r="L590" s="4">
        <v>25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505.53</v>
      </c>
      <c r="X590" s="4">
        <v>1</v>
      </c>
      <c r="Y590" s="4">
        <v>505.53</v>
      </c>
      <c r="Z590" s="4"/>
      <c r="AA590" s="4"/>
      <c r="AB590" s="4"/>
    </row>
    <row r="591" spans="1:28" x14ac:dyDescent="0.25">
      <c r="A591" s="4">
        <v>50</v>
      </c>
      <c r="B591" s="4">
        <v>0</v>
      </c>
      <c r="C591" s="4">
        <v>0</v>
      </c>
      <c r="D591" s="4">
        <v>1</v>
      </c>
      <c r="E591" s="4">
        <v>211</v>
      </c>
      <c r="F591" s="4">
        <f>ROUND(Source!Y564,O591)</f>
        <v>258.39</v>
      </c>
      <c r="G591" s="4" t="s">
        <v>67</v>
      </c>
      <c r="H591" s="4" t="s">
        <v>68</v>
      </c>
      <c r="I591" s="4"/>
      <c r="J591" s="4"/>
      <c r="K591" s="4">
        <v>211</v>
      </c>
      <c r="L591" s="4">
        <v>26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258.39</v>
      </c>
      <c r="X591" s="4">
        <v>1</v>
      </c>
      <c r="Y591" s="4">
        <v>258.39</v>
      </c>
      <c r="Z591" s="4"/>
      <c r="AA591" s="4"/>
      <c r="AB591" s="4"/>
    </row>
    <row r="592" spans="1:28" x14ac:dyDescent="0.25">
      <c r="A592" s="4">
        <v>50</v>
      </c>
      <c r="B592" s="4">
        <v>0</v>
      </c>
      <c r="C592" s="4">
        <v>0</v>
      </c>
      <c r="D592" s="4">
        <v>1</v>
      </c>
      <c r="E592" s="4">
        <v>224</v>
      </c>
      <c r="F592" s="4">
        <f>ROUND(Source!AR564,O592)</f>
        <v>1345.68</v>
      </c>
      <c r="G592" s="4" t="s">
        <v>69</v>
      </c>
      <c r="H592" s="4" t="s">
        <v>70</v>
      </c>
      <c r="I592" s="4"/>
      <c r="J592" s="4"/>
      <c r="K592" s="4">
        <v>224</v>
      </c>
      <c r="L592" s="4">
        <v>27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1345.6799999999998</v>
      </c>
      <c r="X592" s="4">
        <v>1</v>
      </c>
      <c r="Y592" s="4">
        <v>1345.6799999999998</v>
      </c>
      <c r="Z592" s="4"/>
      <c r="AA592" s="4"/>
      <c r="AB592" s="4"/>
    </row>
    <row r="594" spans="1:245" x14ac:dyDescent="0.25">
      <c r="A594" s="1">
        <v>5</v>
      </c>
      <c r="B594" s="1">
        <v>1</v>
      </c>
      <c r="C594" s="1"/>
      <c r="D594" s="1">
        <f>ROW(A603)</f>
        <v>603</v>
      </c>
      <c r="E594" s="1"/>
      <c r="F594" s="1" t="s">
        <v>72</v>
      </c>
      <c r="G594" s="1" t="s">
        <v>384</v>
      </c>
      <c r="H594" s="1" t="s">
        <v>3</v>
      </c>
      <c r="I594" s="1">
        <v>0</v>
      </c>
      <c r="J594" s="1"/>
      <c r="K594" s="1">
        <v>-1</v>
      </c>
      <c r="L594" s="1"/>
      <c r="M594" s="1" t="s">
        <v>3</v>
      </c>
      <c r="N594" s="1"/>
      <c r="O594" s="1"/>
      <c r="P594" s="1"/>
      <c r="Q594" s="1"/>
      <c r="R594" s="1"/>
      <c r="S594" s="1">
        <v>0</v>
      </c>
      <c r="T594" s="1"/>
      <c r="U594" s="1" t="s">
        <v>3</v>
      </c>
      <c r="V594" s="1">
        <v>0</v>
      </c>
      <c r="W594" s="1"/>
      <c r="X594" s="1"/>
      <c r="Y594" s="1"/>
      <c r="Z594" s="1"/>
      <c r="AA594" s="1"/>
      <c r="AB594" s="1" t="s">
        <v>3</v>
      </c>
      <c r="AC594" s="1" t="s">
        <v>3</v>
      </c>
      <c r="AD594" s="1" t="s">
        <v>3</v>
      </c>
      <c r="AE594" s="1" t="s">
        <v>3</v>
      </c>
      <c r="AF594" s="1" t="s">
        <v>3</v>
      </c>
      <c r="AG594" s="1" t="s">
        <v>3</v>
      </c>
      <c r="AH594" s="1"/>
      <c r="AI594" s="1"/>
      <c r="AJ594" s="1"/>
      <c r="AK594" s="1"/>
      <c r="AL594" s="1"/>
      <c r="AM594" s="1"/>
      <c r="AN594" s="1"/>
      <c r="AO594" s="1"/>
      <c r="AP594" s="1" t="s">
        <v>3</v>
      </c>
      <c r="AQ594" s="1" t="s">
        <v>3</v>
      </c>
      <c r="AR594" s="1" t="s">
        <v>3</v>
      </c>
      <c r="AS594" s="1"/>
      <c r="AT594" s="1"/>
      <c r="AU594" s="1"/>
      <c r="AV594" s="1"/>
      <c r="AW594" s="1"/>
      <c r="AX594" s="1"/>
      <c r="AY594" s="1"/>
      <c r="AZ594" s="1" t="s">
        <v>3</v>
      </c>
      <c r="BA594" s="1"/>
      <c r="BB594" s="1" t="s">
        <v>3</v>
      </c>
      <c r="BC594" s="1" t="s">
        <v>3</v>
      </c>
      <c r="BD594" s="1" t="s">
        <v>3</v>
      </c>
      <c r="BE594" s="1" t="s">
        <v>3</v>
      </c>
      <c r="BF594" s="1" t="s">
        <v>3</v>
      </c>
      <c r="BG594" s="1" t="s">
        <v>3</v>
      </c>
      <c r="BH594" s="1" t="s">
        <v>3</v>
      </c>
      <c r="BI594" s="1" t="s">
        <v>3</v>
      </c>
      <c r="BJ594" s="1" t="s">
        <v>3</v>
      </c>
      <c r="BK594" s="1" t="s">
        <v>3</v>
      </c>
      <c r="BL594" s="1" t="s">
        <v>3</v>
      </c>
      <c r="BM594" s="1" t="s">
        <v>3</v>
      </c>
      <c r="BN594" s="1" t="s">
        <v>3</v>
      </c>
      <c r="BO594" s="1" t="s">
        <v>3</v>
      </c>
      <c r="BP594" s="1" t="s">
        <v>3</v>
      </c>
      <c r="BQ594" s="1"/>
      <c r="BR594" s="1"/>
      <c r="BS594" s="1"/>
      <c r="BT594" s="1"/>
      <c r="BU594" s="1"/>
      <c r="BV594" s="1"/>
      <c r="BW594" s="1"/>
      <c r="BX594" s="1">
        <v>0</v>
      </c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>
        <v>0</v>
      </c>
    </row>
    <row r="596" spans="1:245" x14ac:dyDescent="0.25">
      <c r="A596" s="2">
        <v>52</v>
      </c>
      <c r="B596" s="2">
        <f t="shared" ref="B596:G596" si="279">B603</f>
        <v>1</v>
      </c>
      <c r="C596" s="2">
        <f t="shared" si="279"/>
        <v>5</v>
      </c>
      <c r="D596" s="2">
        <f t="shared" si="279"/>
        <v>594</v>
      </c>
      <c r="E596" s="2">
        <f t="shared" si="279"/>
        <v>0</v>
      </c>
      <c r="F596" s="2" t="str">
        <f t="shared" si="279"/>
        <v>Новый подраздел</v>
      </c>
      <c r="G596" s="2" t="str">
        <f t="shared" si="279"/>
        <v>180.2  Монтажные работы</v>
      </c>
      <c r="H596" s="2"/>
      <c r="I596" s="2"/>
      <c r="J596" s="2"/>
      <c r="K596" s="2"/>
      <c r="L596" s="2"/>
      <c r="M596" s="2"/>
      <c r="N596" s="2"/>
      <c r="O596" s="2">
        <f t="shared" ref="O596:AT596" si="280">O603</f>
        <v>969.64</v>
      </c>
      <c r="P596" s="2">
        <f t="shared" si="280"/>
        <v>0</v>
      </c>
      <c r="Q596" s="2">
        <f t="shared" si="280"/>
        <v>33.47</v>
      </c>
      <c r="R596" s="2">
        <f t="shared" si="280"/>
        <v>10.5</v>
      </c>
      <c r="S596" s="2">
        <f t="shared" si="280"/>
        <v>925.67</v>
      </c>
      <c r="T596" s="2">
        <f t="shared" si="280"/>
        <v>0</v>
      </c>
      <c r="U596" s="2">
        <f t="shared" si="280"/>
        <v>1.548</v>
      </c>
      <c r="V596" s="2">
        <f t="shared" si="280"/>
        <v>1.5136E-2</v>
      </c>
      <c r="W596" s="2">
        <f t="shared" si="280"/>
        <v>0</v>
      </c>
      <c r="X596" s="2">
        <f t="shared" si="280"/>
        <v>842.56</v>
      </c>
      <c r="Y596" s="2">
        <f t="shared" si="280"/>
        <v>430.64</v>
      </c>
      <c r="Z596" s="2">
        <f t="shared" si="280"/>
        <v>0</v>
      </c>
      <c r="AA596" s="2">
        <f t="shared" si="280"/>
        <v>0</v>
      </c>
      <c r="AB596" s="2">
        <f t="shared" si="280"/>
        <v>969.64</v>
      </c>
      <c r="AC596" s="2">
        <f t="shared" si="280"/>
        <v>0</v>
      </c>
      <c r="AD596" s="2">
        <f t="shared" si="280"/>
        <v>33.47</v>
      </c>
      <c r="AE596" s="2">
        <f t="shared" si="280"/>
        <v>10.5</v>
      </c>
      <c r="AF596" s="2">
        <f t="shared" si="280"/>
        <v>925.67</v>
      </c>
      <c r="AG596" s="2">
        <f t="shared" si="280"/>
        <v>0</v>
      </c>
      <c r="AH596" s="2">
        <f t="shared" si="280"/>
        <v>1.548</v>
      </c>
      <c r="AI596" s="2">
        <f t="shared" si="280"/>
        <v>1.5136E-2</v>
      </c>
      <c r="AJ596" s="2">
        <f t="shared" si="280"/>
        <v>0</v>
      </c>
      <c r="AK596" s="2">
        <f t="shared" si="280"/>
        <v>842.56</v>
      </c>
      <c r="AL596" s="2">
        <f t="shared" si="280"/>
        <v>430.64</v>
      </c>
      <c r="AM596" s="2">
        <f t="shared" si="280"/>
        <v>0</v>
      </c>
      <c r="AN596" s="2">
        <f t="shared" si="280"/>
        <v>0</v>
      </c>
      <c r="AO596" s="2">
        <f t="shared" si="280"/>
        <v>0</v>
      </c>
      <c r="AP596" s="2">
        <f t="shared" si="280"/>
        <v>0</v>
      </c>
      <c r="AQ596" s="2">
        <f t="shared" si="280"/>
        <v>0</v>
      </c>
      <c r="AR596" s="2">
        <f t="shared" si="280"/>
        <v>2242.84</v>
      </c>
      <c r="AS596" s="2">
        <f t="shared" si="280"/>
        <v>0</v>
      </c>
      <c r="AT596" s="2">
        <f t="shared" si="280"/>
        <v>2242.84</v>
      </c>
      <c r="AU596" s="2">
        <f t="shared" ref="AU596:BZ596" si="281">AU603</f>
        <v>0</v>
      </c>
      <c r="AV596" s="2">
        <f t="shared" si="281"/>
        <v>0</v>
      </c>
      <c r="AW596" s="2">
        <f t="shared" si="281"/>
        <v>0</v>
      </c>
      <c r="AX596" s="2">
        <f t="shared" si="281"/>
        <v>0</v>
      </c>
      <c r="AY596" s="2">
        <f t="shared" si="281"/>
        <v>0</v>
      </c>
      <c r="AZ596" s="2">
        <f t="shared" si="281"/>
        <v>0</v>
      </c>
      <c r="BA596" s="2">
        <f t="shared" si="281"/>
        <v>0</v>
      </c>
      <c r="BB596" s="2">
        <f t="shared" si="281"/>
        <v>0</v>
      </c>
      <c r="BC596" s="2">
        <f t="shared" si="281"/>
        <v>0</v>
      </c>
      <c r="BD596" s="2">
        <f t="shared" si="281"/>
        <v>0</v>
      </c>
      <c r="BE596" s="2">
        <f t="shared" si="281"/>
        <v>0</v>
      </c>
      <c r="BF596" s="2">
        <f t="shared" si="281"/>
        <v>0</v>
      </c>
      <c r="BG596" s="2">
        <f t="shared" si="281"/>
        <v>0</v>
      </c>
      <c r="BH596" s="2">
        <f t="shared" si="281"/>
        <v>0</v>
      </c>
      <c r="BI596" s="2">
        <f t="shared" si="281"/>
        <v>0</v>
      </c>
      <c r="BJ596" s="2">
        <f t="shared" si="281"/>
        <v>0</v>
      </c>
      <c r="BK596" s="2">
        <f t="shared" si="281"/>
        <v>0</v>
      </c>
      <c r="BL596" s="2">
        <f t="shared" si="281"/>
        <v>0</v>
      </c>
      <c r="BM596" s="2">
        <f t="shared" si="281"/>
        <v>0</v>
      </c>
      <c r="BN596" s="2">
        <f t="shared" si="281"/>
        <v>0</v>
      </c>
      <c r="BO596" s="2">
        <f t="shared" si="281"/>
        <v>0</v>
      </c>
      <c r="BP596" s="2">
        <f t="shared" si="281"/>
        <v>0</v>
      </c>
      <c r="BQ596" s="2">
        <f t="shared" si="281"/>
        <v>0</v>
      </c>
      <c r="BR596" s="2">
        <f t="shared" si="281"/>
        <v>0</v>
      </c>
      <c r="BS596" s="2">
        <f t="shared" si="281"/>
        <v>0</v>
      </c>
      <c r="BT596" s="2">
        <f t="shared" si="281"/>
        <v>0</v>
      </c>
      <c r="BU596" s="2">
        <f t="shared" si="281"/>
        <v>0</v>
      </c>
      <c r="BV596" s="2">
        <f t="shared" si="281"/>
        <v>0</v>
      </c>
      <c r="BW596" s="2">
        <f t="shared" si="281"/>
        <v>0</v>
      </c>
      <c r="BX596" s="2">
        <f t="shared" si="281"/>
        <v>0</v>
      </c>
      <c r="BY596" s="2">
        <f t="shared" si="281"/>
        <v>0</v>
      </c>
      <c r="BZ596" s="2">
        <f t="shared" si="281"/>
        <v>0</v>
      </c>
      <c r="CA596" s="2">
        <f t="shared" ref="CA596:DF596" si="282">CA603</f>
        <v>2242.84</v>
      </c>
      <c r="CB596" s="2">
        <f t="shared" si="282"/>
        <v>0</v>
      </c>
      <c r="CC596" s="2">
        <f t="shared" si="282"/>
        <v>2242.84</v>
      </c>
      <c r="CD596" s="2">
        <f t="shared" si="282"/>
        <v>0</v>
      </c>
      <c r="CE596" s="2">
        <f t="shared" si="282"/>
        <v>0</v>
      </c>
      <c r="CF596" s="2">
        <f t="shared" si="282"/>
        <v>0</v>
      </c>
      <c r="CG596" s="2">
        <f t="shared" si="282"/>
        <v>0</v>
      </c>
      <c r="CH596" s="2">
        <f t="shared" si="282"/>
        <v>0</v>
      </c>
      <c r="CI596" s="2">
        <f t="shared" si="282"/>
        <v>0</v>
      </c>
      <c r="CJ596" s="2">
        <f t="shared" si="282"/>
        <v>0</v>
      </c>
      <c r="CK596" s="2">
        <f t="shared" si="282"/>
        <v>0</v>
      </c>
      <c r="CL596" s="2">
        <f t="shared" si="282"/>
        <v>0</v>
      </c>
      <c r="CM596" s="2">
        <f t="shared" si="282"/>
        <v>0</v>
      </c>
      <c r="CN596" s="2">
        <f t="shared" si="282"/>
        <v>0</v>
      </c>
      <c r="CO596" s="2">
        <f t="shared" si="282"/>
        <v>0</v>
      </c>
      <c r="CP596" s="2">
        <f t="shared" si="282"/>
        <v>0</v>
      </c>
      <c r="CQ596" s="2">
        <f t="shared" si="282"/>
        <v>0</v>
      </c>
      <c r="CR596" s="2">
        <f t="shared" si="282"/>
        <v>0</v>
      </c>
      <c r="CS596" s="2">
        <f t="shared" si="282"/>
        <v>0</v>
      </c>
      <c r="CT596" s="2">
        <f t="shared" si="282"/>
        <v>0</v>
      </c>
      <c r="CU596" s="2">
        <f t="shared" si="282"/>
        <v>0</v>
      </c>
      <c r="CV596" s="2">
        <f t="shared" si="282"/>
        <v>0</v>
      </c>
      <c r="CW596" s="2">
        <f t="shared" si="282"/>
        <v>0</v>
      </c>
      <c r="CX596" s="2">
        <f t="shared" si="282"/>
        <v>0</v>
      </c>
      <c r="CY596" s="2">
        <f t="shared" si="282"/>
        <v>0</v>
      </c>
      <c r="CZ596" s="2">
        <f t="shared" si="282"/>
        <v>0</v>
      </c>
      <c r="DA596" s="2">
        <f t="shared" si="282"/>
        <v>0</v>
      </c>
      <c r="DB596" s="2">
        <f t="shared" si="282"/>
        <v>0</v>
      </c>
      <c r="DC596" s="2">
        <f t="shared" si="282"/>
        <v>0</v>
      </c>
      <c r="DD596" s="2">
        <f t="shared" si="282"/>
        <v>0</v>
      </c>
      <c r="DE596" s="2">
        <f t="shared" si="282"/>
        <v>0</v>
      </c>
      <c r="DF596" s="2">
        <f t="shared" si="282"/>
        <v>0</v>
      </c>
      <c r="DG596" s="3">
        <f t="shared" ref="DG596:EL596" si="283">DG603</f>
        <v>0</v>
      </c>
      <c r="DH596" s="3">
        <f t="shared" si="283"/>
        <v>0</v>
      </c>
      <c r="DI596" s="3">
        <f t="shared" si="283"/>
        <v>0</v>
      </c>
      <c r="DJ596" s="3">
        <f t="shared" si="283"/>
        <v>0</v>
      </c>
      <c r="DK596" s="3">
        <f t="shared" si="283"/>
        <v>0</v>
      </c>
      <c r="DL596" s="3">
        <f t="shared" si="283"/>
        <v>0</v>
      </c>
      <c r="DM596" s="3">
        <f t="shared" si="283"/>
        <v>0</v>
      </c>
      <c r="DN596" s="3">
        <f t="shared" si="283"/>
        <v>0</v>
      </c>
      <c r="DO596" s="3">
        <f t="shared" si="283"/>
        <v>0</v>
      </c>
      <c r="DP596" s="3">
        <f t="shared" si="283"/>
        <v>0</v>
      </c>
      <c r="DQ596" s="3">
        <f t="shared" si="283"/>
        <v>0</v>
      </c>
      <c r="DR596" s="3">
        <f t="shared" si="283"/>
        <v>0</v>
      </c>
      <c r="DS596" s="3">
        <f t="shared" si="283"/>
        <v>0</v>
      </c>
      <c r="DT596" s="3">
        <f t="shared" si="283"/>
        <v>0</v>
      </c>
      <c r="DU596" s="3">
        <f t="shared" si="283"/>
        <v>0</v>
      </c>
      <c r="DV596" s="3">
        <f t="shared" si="283"/>
        <v>0</v>
      </c>
      <c r="DW596" s="3">
        <f t="shared" si="283"/>
        <v>0</v>
      </c>
      <c r="DX596" s="3">
        <f t="shared" si="283"/>
        <v>0</v>
      </c>
      <c r="DY596" s="3">
        <f t="shared" si="283"/>
        <v>0</v>
      </c>
      <c r="DZ596" s="3">
        <f t="shared" si="283"/>
        <v>0</v>
      </c>
      <c r="EA596" s="3">
        <f t="shared" si="283"/>
        <v>0</v>
      </c>
      <c r="EB596" s="3">
        <f t="shared" si="283"/>
        <v>0</v>
      </c>
      <c r="EC596" s="3">
        <f t="shared" si="283"/>
        <v>0</v>
      </c>
      <c r="ED596" s="3">
        <f t="shared" si="283"/>
        <v>0</v>
      </c>
      <c r="EE596" s="3">
        <f t="shared" si="283"/>
        <v>0</v>
      </c>
      <c r="EF596" s="3">
        <f t="shared" si="283"/>
        <v>0</v>
      </c>
      <c r="EG596" s="3">
        <f t="shared" si="283"/>
        <v>0</v>
      </c>
      <c r="EH596" s="3">
        <f t="shared" si="283"/>
        <v>0</v>
      </c>
      <c r="EI596" s="3">
        <f t="shared" si="283"/>
        <v>0</v>
      </c>
      <c r="EJ596" s="3">
        <f t="shared" si="283"/>
        <v>0</v>
      </c>
      <c r="EK596" s="3">
        <f t="shared" si="283"/>
        <v>0</v>
      </c>
      <c r="EL596" s="3">
        <f t="shared" si="283"/>
        <v>0</v>
      </c>
      <c r="EM596" s="3">
        <f t="shared" ref="EM596:FR596" si="284">EM603</f>
        <v>0</v>
      </c>
      <c r="EN596" s="3">
        <f t="shared" si="284"/>
        <v>0</v>
      </c>
      <c r="EO596" s="3">
        <f t="shared" si="284"/>
        <v>0</v>
      </c>
      <c r="EP596" s="3">
        <f t="shared" si="284"/>
        <v>0</v>
      </c>
      <c r="EQ596" s="3">
        <f t="shared" si="284"/>
        <v>0</v>
      </c>
      <c r="ER596" s="3">
        <f t="shared" si="284"/>
        <v>0</v>
      </c>
      <c r="ES596" s="3">
        <f t="shared" si="284"/>
        <v>0</v>
      </c>
      <c r="ET596" s="3">
        <f t="shared" si="284"/>
        <v>0</v>
      </c>
      <c r="EU596" s="3">
        <f t="shared" si="284"/>
        <v>0</v>
      </c>
      <c r="EV596" s="3">
        <f t="shared" si="284"/>
        <v>0</v>
      </c>
      <c r="EW596" s="3">
        <f t="shared" si="284"/>
        <v>0</v>
      </c>
      <c r="EX596" s="3">
        <f t="shared" si="284"/>
        <v>0</v>
      </c>
      <c r="EY596" s="3">
        <f t="shared" si="284"/>
        <v>0</v>
      </c>
      <c r="EZ596" s="3">
        <f t="shared" si="284"/>
        <v>0</v>
      </c>
      <c r="FA596" s="3">
        <f t="shared" si="284"/>
        <v>0</v>
      </c>
      <c r="FB596" s="3">
        <f t="shared" si="284"/>
        <v>0</v>
      </c>
      <c r="FC596" s="3">
        <f t="shared" si="284"/>
        <v>0</v>
      </c>
      <c r="FD596" s="3">
        <f t="shared" si="284"/>
        <v>0</v>
      </c>
      <c r="FE596" s="3">
        <f t="shared" si="284"/>
        <v>0</v>
      </c>
      <c r="FF596" s="3">
        <f t="shared" si="284"/>
        <v>0</v>
      </c>
      <c r="FG596" s="3">
        <f t="shared" si="284"/>
        <v>0</v>
      </c>
      <c r="FH596" s="3">
        <f t="shared" si="284"/>
        <v>0</v>
      </c>
      <c r="FI596" s="3">
        <f t="shared" si="284"/>
        <v>0</v>
      </c>
      <c r="FJ596" s="3">
        <f t="shared" si="284"/>
        <v>0</v>
      </c>
      <c r="FK596" s="3">
        <f t="shared" si="284"/>
        <v>0</v>
      </c>
      <c r="FL596" s="3">
        <f t="shared" si="284"/>
        <v>0</v>
      </c>
      <c r="FM596" s="3">
        <f t="shared" si="284"/>
        <v>0</v>
      </c>
      <c r="FN596" s="3">
        <f t="shared" si="284"/>
        <v>0</v>
      </c>
      <c r="FO596" s="3">
        <f t="shared" si="284"/>
        <v>0</v>
      </c>
      <c r="FP596" s="3">
        <f t="shared" si="284"/>
        <v>0</v>
      </c>
      <c r="FQ596" s="3">
        <f t="shared" si="284"/>
        <v>0</v>
      </c>
      <c r="FR596" s="3">
        <f t="shared" si="284"/>
        <v>0</v>
      </c>
      <c r="FS596" s="3">
        <f t="shared" ref="FS596:GX596" si="285">FS603</f>
        <v>0</v>
      </c>
      <c r="FT596" s="3">
        <f t="shared" si="285"/>
        <v>0</v>
      </c>
      <c r="FU596" s="3">
        <f t="shared" si="285"/>
        <v>0</v>
      </c>
      <c r="FV596" s="3">
        <f t="shared" si="285"/>
        <v>0</v>
      </c>
      <c r="FW596" s="3">
        <f t="shared" si="285"/>
        <v>0</v>
      </c>
      <c r="FX596" s="3">
        <f t="shared" si="285"/>
        <v>0</v>
      </c>
      <c r="FY596" s="3">
        <f t="shared" si="285"/>
        <v>0</v>
      </c>
      <c r="FZ596" s="3">
        <f t="shared" si="285"/>
        <v>0</v>
      </c>
      <c r="GA596" s="3">
        <f t="shared" si="285"/>
        <v>0</v>
      </c>
      <c r="GB596" s="3">
        <f t="shared" si="285"/>
        <v>0</v>
      </c>
      <c r="GC596" s="3">
        <f t="shared" si="285"/>
        <v>0</v>
      </c>
      <c r="GD596" s="3">
        <f t="shared" si="285"/>
        <v>0</v>
      </c>
      <c r="GE596" s="3">
        <f t="shared" si="285"/>
        <v>0</v>
      </c>
      <c r="GF596" s="3">
        <f t="shared" si="285"/>
        <v>0</v>
      </c>
      <c r="GG596" s="3">
        <f t="shared" si="285"/>
        <v>0</v>
      </c>
      <c r="GH596" s="3">
        <f t="shared" si="285"/>
        <v>0</v>
      </c>
      <c r="GI596" s="3">
        <f t="shared" si="285"/>
        <v>0</v>
      </c>
      <c r="GJ596" s="3">
        <f t="shared" si="285"/>
        <v>0</v>
      </c>
      <c r="GK596" s="3">
        <f t="shared" si="285"/>
        <v>0</v>
      </c>
      <c r="GL596" s="3">
        <f t="shared" si="285"/>
        <v>0</v>
      </c>
      <c r="GM596" s="3">
        <f t="shared" si="285"/>
        <v>0</v>
      </c>
      <c r="GN596" s="10">
        <f t="shared" si="285"/>
        <v>0</v>
      </c>
      <c r="GO596" s="3">
        <f t="shared" si="285"/>
        <v>0</v>
      </c>
      <c r="GP596" s="3">
        <f t="shared" si="285"/>
        <v>0</v>
      </c>
      <c r="GQ596" s="3">
        <f t="shared" si="285"/>
        <v>0</v>
      </c>
      <c r="GR596" s="3">
        <f t="shared" si="285"/>
        <v>0</v>
      </c>
      <c r="GS596" s="3">
        <f t="shared" si="285"/>
        <v>0</v>
      </c>
      <c r="GT596" s="3">
        <f t="shared" si="285"/>
        <v>0</v>
      </c>
      <c r="GU596" s="3">
        <f t="shared" si="285"/>
        <v>0</v>
      </c>
      <c r="GV596" s="3">
        <f t="shared" si="285"/>
        <v>0</v>
      </c>
      <c r="GW596" s="3">
        <f t="shared" si="285"/>
        <v>0</v>
      </c>
      <c r="GX596" s="3">
        <f t="shared" si="285"/>
        <v>0</v>
      </c>
    </row>
    <row r="598" spans="1:245" x14ac:dyDescent="0.25">
      <c r="A598">
        <v>17</v>
      </c>
      <c r="B598">
        <v>1</v>
      </c>
      <c r="C598">
        <f>ROW(SmtRes!A478)</f>
        <v>478</v>
      </c>
      <c r="D598">
        <f>ROW(EtalonRes!A478)</f>
        <v>478</v>
      </c>
      <c r="E598" t="s">
        <v>385</v>
      </c>
      <c r="F598" t="s">
        <v>369</v>
      </c>
      <c r="G598" t="s">
        <v>370</v>
      </c>
      <c r="H598" t="s">
        <v>262</v>
      </c>
      <c r="I598">
        <f>ROUND(1/100,7)</f>
        <v>0.01</v>
      </c>
      <c r="J598">
        <v>0</v>
      </c>
      <c r="K598">
        <f>ROUND(1/100,7)</f>
        <v>0.01</v>
      </c>
      <c r="O598">
        <f>ROUND(CP598,2)</f>
        <v>431.27</v>
      </c>
      <c r="P598">
        <f>SUMIF(SmtRes!AQ467:'SmtRes'!AQ478,"=1",SmtRes!DF467:'SmtRes'!DF478)</f>
        <v>0</v>
      </c>
      <c r="Q598">
        <f>SUMIF(SmtRes!AQ467:'SmtRes'!AQ478,"=1",SmtRes!DG467:'SmtRes'!DG478)</f>
        <v>15.45</v>
      </c>
      <c r="R598">
        <f>SUMIF(SmtRes!AQ467:'SmtRes'!AQ478,"=1",SmtRes!DH467:'SmtRes'!DH478)</f>
        <v>4.41</v>
      </c>
      <c r="S598">
        <f>SUMIF(SmtRes!AQ467:'SmtRes'!AQ478,"=1",SmtRes!DI467:'SmtRes'!DI478)</f>
        <v>411.41</v>
      </c>
      <c r="T598">
        <f>ROUND(CU598*I598,2)</f>
        <v>0</v>
      </c>
      <c r="U598">
        <f>SUMIF(SmtRes!AQ467:'SmtRes'!AQ478,"=1",SmtRes!CV467:'SmtRes'!CV478)</f>
        <v>0.68799999999999994</v>
      </c>
      <c r="V598">
        <f>SUMIF(SmtRes!AQ467:'SmtRes'!AQ478,"=1",SmtRes!CW467:'SmtRes'!CW478)</f>
        <v>6.3639999999999999E-3</v>
      </c>
      <c r="W598">
        <f>ROUND(CX598*I598,2)</f>
        <v>0</v>
      </c>
      <c r="X598">
        <f t="shared" ref="X598:Y601" si="286">ROUND(CY598,2)</f>
        <v>374.24</v>
      </c>
      <c r="Y598">
        <f t="shared" si="286"/>
        <v>191.28</v>
      </c>
      <c r="AA598">
        <v>53276774</v>
      </c>
      <c r="AB598">
        <f>ROUND((AC598+AD598+AF598),6)</f>
        <v>42342.321106000003</v>
      </c>
      <c r="AC598">
        <f>ROUND((0),6)</f>
        <v>0</v>
      </c>
      <c r="AD598">
        <f>ROUND((((SUM(SmtRes!BR467:'SmtRes'!BR478))-(SUM(SmtRes!BS467:'SmtRes'!BS478)))+AE598),6)</f>
        <v>1201.297106</v>
      </c>
      <c r="AE598">
        <f>ROUND((SUM(SmtRes!BS467:'SmtRes'!BS478)),6)</f>
        <v>440.80650200000002</v>
      </c>
      <c r="AF598">
        <f>ROUND((SUM(SmtRes!BT467:'SmtRes'!BT478)),6)</f>
        <v>41141.023999999998</v>
      </c>
      <c r="AG598">
        <f>ROUND((AP598),6)</f>
        <v>0</v>
      </c>
      <c r="AH598">
        <f>(SUM(SmtRes!BU467:'SmtRes'!BU478))</f>
        <v>68.8</v>
      </c>
      <c r="AI598">
        <f>(SUM(SmtRes!BV467:'SmtRes'!BV478))</f>
        <v>0.63640000000000008</v>
      </c>
      <c r="AJ598">
        <f>(AS598)</f>
        <v>0</v>
      </c>
      <c r="AK598">
        <v>50197.649299999997</v>
      </c>
      <c r="AL598">
        <v>449.82650000000001</v>
      </c>
      <c r="AM598">
        <v>1396.8570999999999</v>
      </c>
      <c r="AN598">
        <v>512.56570000000011</v>
      </c>
      <c r="AO598">
        <v>47838.400000000001</v>
      </c>
      <c r="AP598">
        <v>0</v>
      </c>
      <c r="AQ598">
        <v>80</v>
      </c>
      <c r="AR598">
        <v>0.74</v>
      </c>
      <c r="AS598">
        <v>0</v>
      </c>
      <c r="AT598">
        <v>90</v>
      </c>
      <c r="AU598">
        <v>46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3</v>
      </c>
      <c r="BE598" t="s">
        <v>3</v>
      </c>
      <c r="BF598" t="s">
        <v>3</v>
      </c>
      <c r="BG598" t="s">
        <v>3</v>
      </c>
      <c r="BH598">
        <v>0</v>
      </c>
      <c r="BI598">
        <v>2</v>
      </c>
      <c r="BJ598" t="s">
        <v>371</v>
      </c>
      <c r="BM598">
        <v>112001</v>
      </c>
      <c r="BN598">
        <v>0</v>
      </c>
      <c r="BO598" t="s">
        <v>3</v>
      </c>
      <c r="BP598">
        <v>0</v>
      </c>
      <c r="BQ598">
        <v>3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90</v>
      </c>
      <c r="CA598">
        <v>46</v>
      </c>
      <c r="CB598" t="s">
        <v>3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>(P598+Q598+S598+R598)</f>
        <v>431.27000000000004</v>
      </c>
      <c r="CQ598">
        <f>SUMIF(SmtRes!AQ467:'SmtRes'!AQ478,"=1",SmtRes!AA467:'SmtRes'!AA478)</f>
        <v>2344.29</v>
      </c>
      <c r="CR598">
        <f>SUMIF(SmtRes!AQ467:'SmtRes'!AQ478,"=1",SmtRes!AB467:'SmtRes'!AB478)</f>
        <v>5384.82</v>
      </c>
      <c r="CS598">
        <f>SUMIF(SmtRes!AQ467:'SmtRes'!AQ478,"=1",SmtRes!AC467:'SmtRes'!AC478)</f>
        <v>2088.46</v>
      </c>
      <c r="CT598">
        <f>SUMIF(SmtRes!AQ467:'SmtRes'!AQ478,"=1",SmtRes!AD467:'SmtRes'!AD478)</f>
        <v>597.98</v>
      </c>
      <c r="CU598">
        <f>AG598</f>
        <v>0</v>
      </c>
      <c r="CV598">
        <f>SUMIF(SmtRes!AQ467:'SmtRes'!AQ478,"=1",SmtRes!BU467:'SmtRes'!BU478)</f>
        <v>68.8</v>
      </c>
      <c r="CW598">
        <f>SUMIF(SmtRes!AQ467:'SmtRes'!AQ478,"=1",SmtRes!BV467:'SmtRes'!BV478)</f>
        <v>0.63640000000000008</v>
      </c>
      <c r="CX598">
        <f>AJ598</f>
        <v>0</v>
      </c>
      <c r="CY598">
        <f>(((S598+R598)*AT598)/100)</f>
        <v>374.23800000000006</v>
      </c>
      <c r="CZ598">
        <f>(((S598+R598)*AU598)/100)</f>
        <v>191.27720000000002</v>
      </c>
      <c r="DC598" t="s">
        <v>3</v>
      </c>
      <c r="DD598" t="s">
        <v>80</v>
      </c>
      <c r="DE598" t="s">
        <v>111</v>
      </c>
      <c r="DF598" t="s">
        <v>111</v>
      </c>
      <c r="DG598" t="s">
        <v>111</v>
      </c>
      <c r="DH598" t="s">
        <v>3</v>
      </c>
      <c r="DI598" t="s">
        <v>111</v>
      </c>
      <c r="DJ598" t="s">
        <v>111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1003</v>
      </c>
      <c r="DV598" t="s">
        <v>262</v>
      </c>
      <c r="DW598" t="s">
        <v>262</v>
      </c>
      <c r="DX598">
        <v>100</v>
      </c>
      <c r="DZ598" t="s">
        <v>3</v>
      </c>
      <c r="EA598" t="s">
        <v>3</v>
      </c>
      <c r="EB598" t="s">
        <v>3</v>
      </c>
      <c r="EC598" t="s">
        <v>3</v>
      </c>
      <c r="EE598">
        <v>50672996</v>
      </c>
      <c r="EF598">
        <v>3</v>
      </c>
      <c r="EG598" t="s">
        <v>124</v>
      </c>
      <c r="EH598">
        <v>54</v>
      </c>
      <c r="EI598" t="s">
        <v>373</v>
      </c>
      <c r="EJ598">
        <v>2</v>
      </c>
      <c r="EK598">
        <v>112001</v>
      </c>
      <c r="EL598" t="s">
        <v>373</v>
      </c>
      <c r="EM598" t="s">
        <v>374</v>
      </c>
      <c r="EO598" t="s">
        <v>3</v>
      </c>
      <c r="EQ598">
        <v>1310720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80</v>
      </c>
      <c r="EX598">
        <v>0.74</v>
      </c>
      <c r="EY598">
        <v>0</v>
      </c>
      <c r="FQ598">
        <v>0</v>
      </c>
      <c r="FR598">
        <f>ROUND(IF(BI598=3,GM598,0),2)</f>
        <v>0</v>
      </c>
      <c r="FS598">
        <v>0</v>
      </c>
      <c r="FX598">
        <v>90</v>
      </c>
      <c r="FY598">
        <v>46</v>
      </c>
      <c r="GA598" t="s">
        <v>3</v>
      </c>
      <c r="GD598">
        <v>1</v>
      </c>
      <c r="GF598">
        <v>1077776455</v>
      </c>
      <c r="GG598">
        <v>2</v>
      </c>
      <c r="GH598">
        <v>1</v>
      </c>
      <c r="GI598">
        <v>-2</v>
      </c>
      <c r="GJ598">
        <v>0</v>
      </c>
      <c r="GK598">
        <v>0</v>
      </c>
      <c r="GL598">
        <f>ROUND(IF(AND(BH598=3,BI598=3,FS598&lt;&gt;0),P598,0),2)</f>
        <v>0</v>
      </c>
      <c r="GM598">
        <f>ROUND(O598+X598+Y598,2)+GX598</f>
        <v>996.79</v>
      </c>
      <c r="GN598" s="9">
        <f>IF(OR(BI598=0,BI598=1),GM598-GX598,0)</f>
        <v>0</v>
      </c>
      <c r="GO598">
        <f>IF(BI598=2,GM598-GX598,0)</f>
        <v>996.79</v>
      </c>
      <c r="GP598">
        <f>IF(BI598=4,GM598-GX598,0)</f>
        <v>0</v>
      </c>
      <c r="GR598">
        <v>0</v>
      </c>
      <c r="GS598">
        <v>3</v>
      </c>
      <c r="GT598">
        <v>0</v>
      </c>
      <c r="GU598" t="s">
        <v>3</v>
      </c>
      <c r="GV598">
        <f>ROUND((GT598),6)</f>
        <v>0</v>
      </c>
      <c r="GW598">
        <v>1</v>
      </c>
      <c r="GX598">
        <f>ROUND(HC598*I598,2)</f>
        <v>0</v>
      </c>
      <c r="HA598">
        <v>0</v>
      </c>
      <c r="HB598">
        <v>0</v>
      </c>
      <c r="HC598">
        <f>GV598*GW598</f>
        <v>0</v>
      </c>
      <c r="HE598" t="s">
        <v>3</v>
      </c>
      <c r="HF598" t="s">
        <v>3</v>
      </c>
      <c r="HM598" t="s">
        <v>3</v>
      </c>
      <c r="HN598" t="s">
        <v>376</v>
      </c>
      <c r="HO598" t="s">
        <v>377</v>
      </c>
      <c r="HP598" t="s">
        <v>373</v>
      </c>
      <c r="HQ598" t="s">
        <v>373</v>
      </c>
      <c r="IK598">
        <v>0</v>
      </c>
    </row>
    <row r="599" spans="1:245" x14ac:dyDescent="0.25">
      <c r="A599">
        <v>18</v>
      </c>
      <c r="B599">
        <v>1</v>
      </c>
      <c r="C599">
        <v>478</v>
      </c>
      <c r="E599" t="s">
        <v>386</v>
      </c>
      <c r="F599" t="s">
        <v>131</v>
      </c>
      <c r="G599" t="s">
        <v>132</v>
      </c>
      <c r="H599" t="s">
        <v>133</v>
      </c>
      <c r="I599">
        <f>J599</f>
        <v>2</v>
      </c>
      <c r="J599">
        <v>2</v>
      </c>
      <c r="K599">
        <v>2</v>
      </c>
      <c r="O599">
        <f>ROUND(P599,2)</f>
        <v>0</v>
      </c>
      <c r="P599">
        <f>ROUND(ROUND((ROUND(SUMIF(SmtRes!AQ467:'SmtRes'!AQ478,"=1",SmtRes!CU467:'SmtRes'!CU478),2)*ROUND(0,7)),2)*I599/100,2)</f>
        <v>0</v>
      </c>
      <c r="Q599">
        <f>ROUND(CR599*I599,2)</f>
        <v>0</v>
      </c>
      <c r="R599">
        <f>ROUND(CS599*I599,2)</f>
        <v>0</v>
      </c>
      <c r="S599">
        <f>ROUND(CT599*I599,2)</f>
        <v>0</v>
      </c>
      <c r="T599">
        <f>ROUND(CU599*I599,2)</f>
        <v>0</v>
      </c>
      <c r="U599">
        <f>ROUND(CV599*I599,7)</f>
        <v>0</v>
      </c>
      <c r="V599">
        <f>ROUND(CW599*I599,7)</f>
        <v>0</v>
      </c>
      <c r="W599">
        <f>ROUND(CX599*I599,2)</f>
        <v>0</v>
      </c>
      <c r="X599">
        <f t="shared" si="286"/>
        <v>0</v>
      </c>
      <c r="Y599">
        <f t="shared" si="286"/>
        <v>0</v>
      </c>
      <c r="AA599">
        <v>53276774</v>
      </c>
      <c r="AB599">
        <f>ROUND((AC599+AD599+AF599),6)</f>
        <v>0</v>
      </c>
      <c r="AC599">
        <f>ROUND(((ES599*ROUND(0,7))),6)</f>
        <v>0</v>
      </c>
      <c r="AD599">
        <f>ROUND((((ET599)-(EU599))+AE599),6)</f>
        <v>0</v>
      </c>
      <c r="AE599">
        <f>ROUND((EU599),6)</f>
        <v>0</v>
      </c>
      <c r="AF599">
        <f>ROUND((EV599),6)</f>
        <v>0</v>
      </c>
      <c r="AG599">
        <f>ROUND((AP599),6)</f>
        <v>0</v>
      </c>
      <c r="AH599">
        <f>(EW599)</f>
        <v>0</v>
      </c>
      <c r="AI599">
        <f>(EX599)</f>
        <v>0</v>
      </c>
      <c r="AJ599">
        <f>(AS599)</f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90</v>
      </c>
      <c r="AU599">
        <v>46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2</v>
      </c>
      <c r="BJ599" t="s">
        <v>3</v>
      </c>
      <c r="BM599">
        <v>112001</v>
      </c>
      <c r="BN599">
        <v>0</v>
      </c>
      <c r="BO599" t="s">
        <v>3</v>
      </c>
      <c r="BP599">
        <v>0</v>
      </c>
      <c r="BQ599">
        <v>3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90</v>
      </c>
      <c r="CA599">
        <v>46</v>
      </c>
      <c r="CB599" t="s">
        <v>3</v>
      </c>
      <c r="CE599">
        <v>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>0</f>
        <v>0</v>
      </c>
      <c r="CQ599">
        <f>0</f>
        <v>0</v>
      </c>
      <c r="CR599">
        <f>0</f>
        <v>0</v>
      </c>
      <c r="CS599">
        <f>0</f>
        <v>0</v>
      </c>
      <c r="CT599">
        <f>0</f>
        <v>0</v>
      </c>
      <c r="CU599">
        <f>0</f>
        <v>0</v>
      </c>
      <c r="CV599">
        <f>0</f>
        <v>0</v>
      </c>
      <c r="CW599">
        <f>0</f>
        <v>0</v>
      </c>
      <c r="CX599">
        <f>0</f>
        <v>0</v>
      </c>
      <c r="CY599">
        <f>0</f>
        <v>0</v>
      </c>
      <c r="CZ599">
        <f>0</f>
        <v>0</v>
      </c>
      <c r="DC599" t="s">
        <v>3</v>
      </c>
      <c r="DD599" t="s">
        <v>80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133</v>
      </c>
      <c r="DW599" t="s">
        <v>133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50672996</v>
      </c>
      <c r="EF599">
        <v>3</v>
      </c>
      <c r="EG599" t="s">
        <v>124</v>
      </c>
      <c r="EH599">
        <v>54</v>
      </c>
      <c r="EI599" t="s">
        <v>373</v>
      </c>
      <c r="EJ599">
        <v>2</v>
      </c>
      <c r="EK599">
        <v>112001</v>
      </c>
      <c r="EL599" t="s">
        <v>373</v>
      </c>
      <c r="EM599" t="s">
        <v>374</v>
      </c>
      <c r="EO599" t="s">
        <v>3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FQ599">
        <v>0</v>
      </c>
      <c r="FR599">
        <f>ROUND(IF(BI599=3,GM599,0),2)</f>
        <v>0</v>
      </c>
      <c r="FS599">
        <v>0</v>
      </c>
      <c r="FX599">
        <v>90</v>
      </c>
      <c r="FY599">
        <v>46</v>
      </c>
      <c r="GA599" t="s">
        <v>3</v>
      </c>
      <c r="GD599">
        <v>1</v>
      </c>
      <c r="GF599">
        <v>274903907</v>
      </c>
      <c r="GG599">
        <v>2</v>
      </c>
      <c r="GH599">
        <v>1</v>
      </c>
      <c r="GI599">
        <v>-2</v>
      </c>
      <c r="GJ599">
        <v>0</v>
      </c>
      <c r="GK599">
        <v>0</v>
      </c>
      <c r="GL599">
        <f>ROUND(IF(AND(BH599=3,BI599=3,FS599&lt;&gt;0),P599,0),2)</f>
        <v>0</v>
      </c>
      <c r="GM599">
        <f>ROUND(O599+X599+Y599,2)+GX599</f>
        <v>0</v>
      </c>
      <c r="GN599" s="9">
        <f>IF(OR(BI599=0,BI599=1),GM599-GX599,0)</f>
        <v>0</v>
      </c>
      <c r="GO599">
        <f>IF(BI599=2,GM599-GX599,0)</f>
        <v>0</v>
      </c>
      <c r="GP599">
        <f>IF(BI599=4,GM599-GX599,0)</f>
        <v>0</v>
      </c>
      <c r="GR599">
        <v>0</v>
      </c>
      <c r="GS599">
        <v>3</v>
      </c>
      <c r="GT599">
        <v>0</v>
      </c>
      <c r="GU599" t="s">
        <v>3</v>
      </c>
      <c r="GV599">
        <f>ROUND((GT599),6)</f>
        <v>0</v>
      </c>
      <c r="GW599">
        <v>1</v>
      </c>
      <c r="GX599">
        <f>ROUND(HC599*I599,2)</f>
        <v>0</v>
      </c>
      <c r="HA599">
        <v>0</v>
      </c>
      <c r="HB599">
        <v>0</v>
      </c>
      <c r="HC599">
        <f>0</f>
        <v>0</v>
      </c>
      <c r="HE599" t="s">
        <v>3</v>
      </c>
      <c r="HF599" t="s">
        <v>3</v>
      </c>
      <c r="HM599" t="s">
        <v>3</v>
      </c>
      <c r="HN599" t="s">
        <v>376</v>
      </c>
      <c r="HO599" t="s">
        <v>377</v>
      </c>
      <c r="HP599" t="s">
        <v>373</v>
      </c>
      <c r="HQ599" t="s">
        <v>373</v>
      </c>
      <c r="IK599">
        <v>0</v>
      </c>
    </row>
    <row r="600" spans="1:245" x14ac:dyDescent="0.25">
      <c r="A600">
        <v>17</v>
      </c>
      <c r="B600">
        <v>1</v>
      </c>
      <c r="C600">
        <f>ROW(SmtRes!A491)</f>
        <v>491</v>
      </c>
      <c r="D600">
        <f>ROW(EtalonRes!A491)</f>
        <v>491</v>
      </c>
      <c r="E600" t="s">
        <v>387</v>
      </c>
      <c r="F600" t="s">
        <v>380</v>
      </c>
      <c r="G600" t="s">
        <v>381</v>
      </c>
      <c r="H600" t="s">
        <v>262</v>
      </c>
      <c r="I600">
        <f>ROUND(1/100,7)</f>
        <v>0.01</v>
      </c>
      <c r="J600">
        <v>0</v>
      </c>
      <c r="K600">
        <f>ROUND(1/100,7)</f>
        <v>0.01</v>
      </c>
      <c r="O600">
        <f>ROUND(CP600,2)</f>
        <v>538.37</v>
      </c>
      <c r="P600">
        <f>SUMIF(SmtRes!AQ479:'SmtRes'!AQ491,"=1",SmtRes!DF479:'SmtRes'!DF491)</f>
        <v>0</v>
      </c>
      <c r="Q600">
        <f>SUMIF(SmtRes!AQ479:'SmtRes'!AQ491,"=1",SmtRes!DG479:'SmtRes'!DG491)</f>
        <v>18.02</v>
      </c>
      <c r="R600">
        <f>SUMIF(SmtRes!AQ479:'SmtRes'!AQ491,"=1",SmtRes!DH479:'SmtRes'!DH491)</f>
        <v>6.09</v>
      </c>
      <c r="S600">
        <f>SUMIF(SmtRes!AQ479:'SmtRes'!AQ491,"=1",SmtRes!DI479:'SmtRes'!DI491)</f>
        <v>514.26</v>
      </c>
      <c r="T600">
        <f>ROUND(CU600*I600,2)</f>
        <v>0</v>
      </c>
      <c r="U600">
        <f>SUMIF(SmtRes!AQ479:'SmtRes'!AQ491,"=1",SmtRes!CV479:'SmtRes'!CV491)</f>
        <v>0.86</v>
      </c>
      <c r="V600">
        <f>SUMIF(SmtRes!AQ479:'SmtRes'!AQ491,"=1",SmtRes!CW479:'SmtRes'!CW491)</f>
        <v>8.7720000000000003E-3</v>
      </c>
      <c r="W600">
        <f>ROUND(CX600*I600,2)</f>
        <v>0</v>
      </c>
      <c r="X600">
        <f t="shared" si="286"/>
        <v>468.32</v>
      </c>
      <c r="Y600">
        <f t="shared" si="286"/>
        <v>239.36</v>
      </c>
      <c r="AA600">
        <v>53276774</v>
      </c>
      <c r="AB600">
        <f>ROUND((AC600+AD600+AF600),6)</f>
        <v>52871.993922000001</v>
      </c>
      <c r="AC600">
        <f>ROUND((0),6)</f>
        <v>0</v>
      </c>
      <c r="AD600">
        <f>ROUND((((SUM(SmtRes!BR479:'SmtRes'!BR491))-(SUM(SmtRes!BS479:'SmtRes'!BS491)))+AE600),6)</f>
        <v>1445.7139219999999</v>
      </c>
      <c r="AE600">
        <f>ROUND((SUM(SmtRes!BS479:'SmtRes'!BS491)),6)</f>
        <v>609.51459399999999</v>
      </c>
      <c r="AF600">
        <f>ROUND((SUM(SmtRes!BT479:'SmtRes'!BT491)),6)</f>
        <v>51426.28</v>
      </c>
      <c r="AG600">
        <f>ROUND((AP600),6)</f>
        <v>0</v>
      </c>
      <c r="AH600">
        <f>(SUM(SmtRes!BU479:'SmtRes'!BU491))</f>
        <v>86</v>
      </c>
      <c r="AI600">
        <f>(SUM(SmtRes!BV479:'SmtRes'!BV491))</f>
        <v>0.87719999999999998</v>
      </c>
      <c r="AJ600">
        <f>(AS600)</f>
        <v>0</v>
      </c>
      <c r="AK600">
        <v>63298.211380000001</v>
      </c>
      <c r="AL600">
        <v>1110.4107799999999</v>
      </c>
      <c r="AM600">
        <v>1681.0626999999999</v>
      </c>
      <c r="AN600">
        <v>708.73790000000008</v>
      </c>
      <c r="AO600">
        <v>59798</v>
      </c>
      <c r="AP600">
        <v>0</v>
      </c>
      <c r="AQ600">
        <v>100</v>
      </c>
      <c r="AR600">
        <v>1.02</v>
      </c>
      <c r="AS600">
        <v>0</v>
      </c>
      <c r="AT600">
        <v>90</v>
      </c>
      <c r="AU600">
        <v>46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</v>
      </c>
      <c r="BD600" t="s">
        <v>3</v>
      </c>
      <c r="BE600" t="s">
        <v>3</v>
      </c>
      <c r="BF600" t="s">
        <v>3</v>
      </c>
      <c r="BG600" t="s">
        <v>3</v>
      </c>
      <c r="BH600">
        <v>0</v>
      </c>
      <c r="BI600">
        <v>2</v>
      </c>
      <c r="BJ600" t="s">
        <v>382</v>
      </c>
      <c r="BM600">
        <v>112001</v>
      </c>
      <c r="BN600">
        <v>0</v>
      </c>
      <c r="BO600" t="s">
        <v>3</v>
      </c>
      <c r="BP600">
        <v>0</v>
      </c>
      <c r="BQ600">
        <v>3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90</v>
      </c>
      <c r="CA600">
        <v>46</v>
      </c>
      <c r="CB600" t="s">
        <v>3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>(P600+Q600+S600+R600)</f>
        <v>538.37</v>
      </c>
      <c r="CQ600">
        <f>SUMIF(SmtRes!AQ479:'SmtRes'!AQ491,"=1",SmtRes!AA479:'SmtRes'!AA491)</f>
        <v>2350.0699999999997</v>
      </c>
      <c r="CR600">
        <f>SUMIF(SmtRes!AQ479:'SmtRes'!AQ491,"=1",SmtRes!AB479:'SmtRes'!AB491)</f>
        <v>5384.82</v>
      </c>
      <c r="CS600">
        <f>SUMIF(SmtRes!AQ479:'SmtRes'!AQ491,"=1",SmtRes!AC479:'SmtRes'!AC491)</f>
        <v>2088.46</v>
      </c>
      <c r="CT600">
        <f>SUMIF(SmtRes!AQ479:'SmtRes'!AQ491,"=1",SmtRes!AD479:'SmtRes'!AD491)</f>
        <v>597.98</v>
      </c>
      <c r="CU600">
        <f>AG600</f>
        <v>0</v>
      </c>
      <c r="CV600">
        <f>SUMIF(SmtRes!AQ479:'SmtRes'!AQ491,"=1",SmtRes!BU479:'SmtRes'!BU491)</f>
        <v>86</v>
      </c>
      <c r="CW600">
        <f>SUMIF(SmtRes!AQ479:'SmtRes'!AQ491,"=1",SmtRes!BV479:'SmtRes'!BV491)</f>
        <v>0.87719999999999998</v>
      </c>
      <c r="CX600">
        <f>AJ600</f>
        <v>0</v>
      </c>
      <c r="CY600">
        <f>(((S600+R600)*AT600)/100)</f>
        <v>468.315</v>
      </c>
      <c r="CZ600">
        <f>(((S600+R600)*AU600)/100)</f>
        <v>239.36100000000002</v>
      </c>
      <c r="DC600" t="s">
        <v>3</v>
      </c>
      <c r="DD600" t="s">
        <v>80</v>
      </c>
      <c r="DE600" t="s">
        <v>111</v>
      </c>
      <c r="DF600" t="s">
        <v>111</v>
      </c>
      <c r="DG600" t="s">
        <v>111</v>
      </c>
      <c r="DH600" t="s">
        <v>3</v>
      </c>
      <c r="DI600" t="s">
        <v>111</v>
      </c>
      <c r="DJ600" t="s">
        <v>111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1003</v>
      </c>
      <c r="DV600" t="s">
        <v>262</v>
      </c>
      <c r="DW600" t="s">
        <v>262</v>
      </c>
      <c r="DX600">
        <v>100</v>
      </c>
      <c r="DZ600" t="s">
        <v>3</v>
      </c>
      <c r="EA600" t="s">
        <v>3</v>
      </c>
      <c r="EB600" t="s">
        <v>3</v>
      </c>
      <c r="EC600" t="s">
        <v>3</v>
      </c>
      <c r="EE600">
        <v>50672996</v>
      </c>
      <c r="EF600">
        <v>3</v>
      </c>
      <c r="EG600" t="s">
        <v>124</v>
      </c>
      <c r="EH600">
        <v>54</v>
      </c>
      <c r="EI600" t="s">
        <v>373</v>
      </c>
      <c r="EJ600">
        <v>2</v>
      </c>
      <c r="EK600">
        <v>112001</v>
      </c>
      <c r="EL600" t="s">
        <v>373</v>
      </c>
      <c r="EM600" t="s">
        <v>374</v>
      </c>
      <c r="EO600" t="s">
        <v>3</v>
      </c>
      <c r="EQ600">
        <v>1310720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100</v>
      </c>
      <c r="EX600">
        <v>1.02</v>
      </c>
      <c r="EY600">
        <v>0</v>
      </c>
      <c r="FQ600">
        <v>0</v>
      </c>
      <c r="FR600">
        <f>ROUND(IF(BI600=3,GM600,0),2)</f>
        <v>0</v>
      </c>
      <c r="FS600">
        <v>0</v>
      </c>
      <c r="FX600">
        <v>90</v>
      </c>
      <c r="FY600">
        <v>46</v>
      </c>
      <c r="GA600" t="s">
        <v>3</v>
      </c>
      <c r="GD600">
        <v>1</v>
      </c>
      <c r="GF600">
        <v>-864974450</v>
      </c>
      <c r="GG600">
        <v>2</v>
      </c>
      <c r="GH600">
        <v>1</v>
      </c>
      <c r="GI600">
        <v>-2</v>
      </c>
      <c r="GJ600">
        <v>0</v>
      </c>
      <c r="GK600">
        <v>0</v>
      </c>
      <c r="GL600">
        <f>ROUND(IF(AND(BH600=3,BI600=3,FS600&lt;&gt;0),P600,0),2)</f>
        <v>0</v>
      </c>
      <c r="GM600">
        <f>ROUND(O600+X600+Y600,2)+GX600</f>
        <v>1246.05</v>
      </c>
      <c r="GN600" s="9">
        <f>IF(OR(BI600=0,BI600=1),GM600-GX600,0)</f>
        <v>0</v>
      </c>
      <c r="GO600">
        <f>IF(BI600=2,GM600-GX600,0)</f>
        <v>1246.05</v>
      </c>
      <c r="GP600">
        <f>IF(BI600=4,GM600-GX600,0)</f>
        <v>0</v>
      </c>
      <c r="GR600">
        <v>0</v>
      </c>
      <c r="GS600">
        <v>3</v>
      </c>
      <c r="GT600">
        <v>0</v>
      </c>
      <c r="GU600" t="s">
        <v>3</v>
      </c>
      <c r="GV600">
        <f>ROUND((GT600),6)</f>
        <v>0</v>
      </c>
      <c r="GW600">
        <v>1</v>
      </c>
      <c r="GX600">
        <f>ROUND(HC600*I600,2)</f>
        <v>0</v>
      </c>
      <c r="HA600">
        <v>0</v>
      </c>
      <c r="HB600">
        <v>0</v>
      </c>
      <c r="HC600">
        <f>GV600*GW600</f>
        <v>0</v>
      </c>
      <c r="HE600" t="s">
        <v>3</v>
      </c>
      <c r="HF600" t="s">
        <v>3</v>
      </c>
      <c r="HM600" t="s">
        <v>3</v>
      </c>
      <c r="HN600" t="s">
        <v>376</v>
      </c>
      <c r="HO600" t="s">
        <v>377</v>
      </c>
      <c r="HP600" t="s">
        <v>373</v>
      </c>
      <c r="HQ600" t="s">
        <v>373</v>
      </c>
      <c r="IK600">
        <v>0</v>
      </c>
    </row>
    <row r="601" spans="1:245" x14ac:dyDescent="0.25">
      <c r="A601">
        <v>18</v>
      </c>
      <c r="B601">
        <v>1</v>
      </c>
      <c r="C601">
        <v>491</v>
      </c>
      <c r="E601" t="s">
        <v>388</v>
      </c>
      <c r="F601" t="s">
        <v>131</v>
      </c>
      <c r="G601" t="s">
        <v>132</v>
      </c>
      <c r="H601" t="s">
        <v>133</v>
      </c>
      <c r="I601">
        <f>J601</f>
        <v>2</v>
      </c>
      <c r="J601">
        <v>2</v>
      </c>
      <c r="K601">
        <v>2</v>
      </c>
      <c r="O601">
        <f>ROUND(P601,2)</f>
        <v>0</v>
      </c>
      <c r="P601">
        <f>ROUND(ROUND((ROUND(SUMIF(SmtRes!AQ479:'SmtRes'!AQ491,"=1",SmtRes!CU479:'SmtRes'!CU491),2)*ROUND(0,7)),2)*I601/100,2)</f>
        <v>0</v>
      </c>
      <c r="Q601">
        <f>ROUND(CR601*I601,2)</f>
        <v>0</v>
      </c>
      <c r="R601">
        <f>ROUND(CS601*I601,2)</f>
        <v>0</v>
      </c>
      <c r="S601">
        <f>ROUND(CT601*I601,2)</f>
        <v>0</v>
      </c>
      <c r="T601">
        <f>ROUND(CU601*I601,2)</f>
        <v>0</v>
      </c>
      <c r="U601">
        <f>ROUND(CV601*I601,7)</f>
        <v>0</v>
      </c>
      <c r="V601">
        <f>ROUND(CW601*I601,7)</f>
        <v>0</v>
      </c>
      <c r="W601">
        <f>ROUND(CX601*I601,2)</f>
        <v>0</v>
      </c>
      <c r="X601">
        <f t="shared" si="286"/>
        <v>0</v>
      </c>
      <c r="Y601">
        <f t="shared" si="286"/>
        <v>0</v>
      </c>
      <c r="AA601">
        <v>53276774</v>
      </c>
      <c r="AB601">
        <f>ROUND((AC601+AD601+AF601),6)</f>
        <v>0</v>
      </c>
      <c r="AC601">
        <f>ROUND(((ES601*ROUND(0,7))),6)</f>
        <v>0</v>
      </c>
      <c r="AD601">
        <f>ROUND((((ET601)-(EU601))+AE601),6)</f>
        <v>0</v>
      </c>
      <c r="AE601">
        <f>ROUND((EU601),6)</f>
        <v>0</v>
      </c>
      <c r="AF601">
        <f>ROUND((EV601),6)</f>
        <v>0</v>
      </c>
      <c r="AG601">
        <f>ROUND((AP601),6)</f>
        <v>0</v>
      </c>
      <c r="AH601">
        <f>(EW601)</f>
        <v>0</v>
      </c>
      <c r="AI601">
        <f>(EX601)</f>
        <v>0</v>
      </c>
      <c r="AJ601">
        <f>(AS601)</f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90</v>
      </c>
      <c r="AU601">
        <v>46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2</v>
      </c>
      <c r="BJ601" t="s">
        <v>3</v>
      </c>
      <c r="BM601">
        <v>112001</v>
      </c>
      <c r="BN601">
        <v>0</v>
      </c>
      <c r="BO601" t="s">
        <v>3</v>
      </c>
      <c r="BP601">
        <v>0</v>
      </c>
      <c r="BQ601">
        <v>3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90</v>
      </c>
      <c r="CA601">
        <v>46</v>
      </c>
      <c r="CB601" t="s">
        <v>3</v>
      </c>
      <c r="CE601">
        <v>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>0</f>
        <v>0</v>
      </c>
      <c r="CQ601">
        <f>0</f>
        <v>0</v>
      </c>
      <c r="CR601">
        <f>0</f>
        <v>0</v>
      </c>
      <c r="CS601">
        <f>0</f>
        <v>0</v>
      </c>
      <c r="CT601">
        <f>0</f>
        <v>0</v>
      </c>
      <c r="CU601">
        <f>0</f>
        <v>0</v>
      </c>
      <c r="CV601">
        <f>0</f>
        <v>0</v>
      </c>
      <c r="CW601">
        <f>0</f>
        <v>0</v>
      </c>
      <c r="CX601">
        <f>0</f>
        <v>0</v>
      </c>
      <c r="CY601">
        <f>0</f>
        <v>0</v>
      </c>
      <c r="CZ601">
        <f>0</f>
        <v>0</v>
      </c>
      <c r="DC601" t="s">
        <v>3</v>
      </c>
      <c r="DD601" t="s">
        <v>80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133</v>
      </c>
      <c r="DW601" t="s">
        <v>133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50672996</v>
      </c>
      <c r="EF601">
        <v>3</v>
      </c>
      <c r="EG601" t="s">
        <v>124</v>
      </c>
      <c r="EH601">
        <v>54</v>
      </c>
      <c r="EI601" t="s">
        <v>373</v>
      </c>
      <c r="EJ601">
        <v>2</v>
      </c>
      <c r="EK601">
        <v>112001</v>
      </c>
      <c r="EL601" t="s">
        <v>373</v>
      </c>
      <c r="EM601" t="s">
        <v>374</v>
      </c>
      <c r="EO601" t="s">
        <v>3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FQ601">
        <v>0</v>
      </c>
      <c r="FR601">
        <f>ROUND(IF(BI601=3,GM601,0),2)</f>
        <v>0</v>
      </c>
      <c r="FS601">
        <v>0</v>
      </c>
      <c r="FX601">
        <v>90</v>
      </c>
      <c r="FY601">
        <v>46</v>
      </c>
      <c r="GA601" t="s">
        <v>3</v>
      </c>
      <c r="GD601">
        <v>1</v>
      </c>
      <c r="GF601">
        <v>274903907</v>
      </c>
      <c r="GG601">
        <v>2</v>
      </c>
      <c r="GH601">
        <v>1</v>
      </c>
      <c r="GI601">
        <v>-2</v>
      </c>
      <c r="GJ601">
        <v>0</v>
      </c>
      <c r="GK601">
        <v>0</v>
      </c>
      <c r="GL601">
        <f>ROUND(IF(AND(BH601=3,BI601=3,FS601&lt;&gt;0),P601,0),2)</f>
        <v>0</v>
      </c>
      <c r="GM601">
        <f>ROUND(O601+X601+Y601,2)+GX601</f>
        <v>0</v>
      </c>
      <c r="GN601" s="9">
        <f>IF(OR(BI601=0,BI601=1),GM601-GX601,0)</f>
        <v>0</v>
      </c>
      <c r="GO601">
        <f>IF(BI601=2,GM601-GX601,0)</f>
        <v>0</v>
      </c>
      <c r="GP601">
        <f>IF(BI601=4,GM601-GX601,0)</f>
        <v>0</v>
      </c>
      <c r="GR601">
        <v>0</v>
      </c>
      <c r="GS601">
        <v>3</v>
      </c>
      <c r="GT601">
        <v>0</v>
      </c>
      <c r="GU601" t="s">
        <v>3</v>
      </c>
      <c r="GV601">
        <f>ROUND((GT601),6)</f>
        <v>0</v>
      </c>
      <c r="GW601">
        <v>1</v>
      </c>
      <c r="GX601">
        <f>ROUND(HC601*I601,2)</f>
        <v>0</v>
      </c>
      <c r="HA601">
        <v>0</v>
      </c>
      <c r="HB601">
        <v>0</v>
      </c>
      <c r="HC601">
        <f>0</f>
        <v>0</v>
      </c>
      <c r="HE601" t="s">
        <v>3</v>
      </c>
      <c r="HF601" t="s">
        <v>3</v>
      </c>
      <c r="HM601" t="s">
        <v>3</v>
      </c>
      <c r="HN601" t="s">
        <v>376</v>
      </c>
      <c r="HO601" t="s">
        <v>377</v>
      </c>
      <c r="HP601" t="s">
        <v>373</v>
      </c>
      <c r="HQ601" t="s">
        <v>373</v>
      </c>
      <c r="IK601">
        <v>0</v>
      </c>
    </row>
    <row r="603" spans="1:245" x14ac:dyDescent="0.25">
      <c r="A603" s="2">
        <v>51</v>
      </c>
      <c r="B603" s="2">
        <f>B594</f>
        <v>1</v>
      </c>
      <c r="C603" s="2">
        <f>A594</f>
        <v>5</v>
      </c>
      <c r="D603" s="2">
        <f>ROW(A594)</f>
        <v>594</v>
      </c>
      <c r="E603" s="2"/>
      <c r="F603" s="2" t="str">
        <f>IF(F594&lt;&gt;"",F594,"")</f>
        <v>Новый подраздел</v>
      </c>
      <c r="G603" s="2" t="str">
        <f>IF(G594&lt;&gt;"",G594,"")</f>
        <v>180.2  Монтажные работы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287">ROUND(AB603,2)</f>
        <v>969.64</v>
      </c>
      <c r="P603" s="2">
        <f t="shared" si="287"/>
        <v>0</v>
      </c>
      <c r="Q603" s="2">
        <f t="shared" si="287"/>
        <v>33.47</v>
      </c>
      <c r="R603" s="2">
        <f t="shared" si="287"/>
        <v>10.5</v>
      </c>
      <c r="S603" s="2">
        <f t="shared" si="287"/>
        <v>925.67</v>
      </c>
      <c r="T603" s="2">
        <f t="shared" si="287"/>
        <v>0</v>
      </c>
      <c r="U603" s="2">
        <f>AH603</f>
        <v>1.548</v>
      </c>
      <c r="V603" s="2">
        <f>AI603</f>
        <v>1.5136E-2</v>
      </c>
      <c r="W603" s="2">
        <f>ROUND(AJ603,2)</f>
        <v>0</v>
      </c>
      <c r="X603" s="2">
        <f>ROUND(AK603,2)</f>
        <v>842.56</v>
      </c>
      <c r="Y603" s="2">
        <f>ROUND(AL603,2)</f>
        <v>430.64</v>
      </c>
      <c r="Z603" s="2"/>
      <c r="AA603" s="2"/>
      <c r="AB603" s="2">
        <f>ROUND(SUMIF(AA598:AA601,"=53276774",O598:O601),2)</f>
        <v>969.64</v>
      </c>
      <c r="AC603" s="2">
        <f>ROUND(SUMIF(AA598:AA601,"=53276774",P598:P601),2)</f>
        <v>0</v>
      </c>
      <c r="AD603" s="2">
        <f>ROUND(SUMIF(AA598:AA601,"=53276774",Q598:Q601),2)</f>
        <v>33.47</v>
      </c>
      <c r="AE603" s="2">
        <f>ROUND(SUMIF(AA598:AA601,"=53276774",R598:R601),2)</f>
        <v>10.5</v>
      </c>
      <c r="AF603" s="2">
        <f>ROUND(SUMIF(AA598:AA601,"=53276774",S598:S601),2)</f>
        <v>925.67</v>
      </c>
      <c r="AG603" s="2">
        <f>ROUND(SUMIF(AA598:AA601,"=53276774",T598:T601),2)</f>
        <v>0</v>
      </c>
      <c r="AH603" s="2">
        <f>SUMIF(AA598:AA601,"=53276774",U598:U601)</f>
        <v>1.548</v>
      </c>
      <c r="AI603" s="2">
        <f>SUMIF(AA598:AA601,"=53276774",V598:V601)</f>
        <v>1.5136E-2</v>
      </c>
      <c r="AJ603" s="2">
        <f>ROUND(SUMIF(AA598:AA601,"=53276774",W598:W601),2)</f>
        <v>0</v>
      </c>
      <c r="AK603" s="2">
        <f>ROUND(SUMIF(AA598:AA601,"=53276774",X598:X601),2)</f>
        <v>842.56</v>
      </c>
      <c r="AL603" s="2">
        <f>ROUND(SUMIF(AA598:AA601,"=53276774",Y598:Y601),2)</f>
        <v>430.64</v>
      </c>
      <c r="AM603" s="2"/>
      <c r="AN603" s="2"/>
      <c r="AO603" s="2">
        <f t="shared" ref="AO603:BD603" si="288">ROUND(BX603,2)</f>
        <v>0</v>
      </c>
      <c r="AP603" s="2">
        <f t="shared" si="288"/>
        <v>0</v>
      </c>
      <c r="AQ603" s="2">
        <f t="shared" si="288"/>
        <v>0</v>
      </c>
      <c r="AR603" s="2">
        <f t="shared" si="288"/>
        <v>2242.84</v>
      </c>
      <c r="AS603" s="2">
        <f t="shared" si="288"/>
        <v>0</v>
      </c>
      <c r="AT603" s="2">
        <f t="shared" si="288"/>
        <v>2242.84</v>
      </c>
      <c r="AU603" s="2">
        <f t="shared" si="288"/>
        <v>0</v>
      </c>
      <c r="AV603" s="2">
        <f t="shared" si="288"/>
        <v>0</v>
      </c>
      <c r="AW603" s="2">
        <f t="shared" si="288"/>
        <v>0</v>
      </c>
      <c r="AX603" s="2">
        <f t="shared" si="288"/>
        <v>0</v>
      </c>
      <c r="AY603" s="2">
        <f t="shared" si="288"/>
        <v>0</v>
      </c>
      <c r="AZ603" s="2">
        <f t="shared" si="288"/>
        <v>0</v>
      </c>
      <c r="BA603" s="2">
        <f t="shared" si="288"/>
        <v>0</v>
      </c>
      <c r="BB603" s="2">
        <f t="shared" si="288"/>
        <v>0</v>
      </c>
      <c r="BC603" s="2">
        <f t="shared" si="288"/>
        <v>0</v>
      </c>
      <c r="BD603" s="2">
        <f t="shared" si="288"/>
        <v>0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>
        <f>ROUND(SUMIF(AA598:AA601,"=53276774",FQ598:FQ601),2)</f>
        <v>0</v>
      </c>
      <c r="BY603" s="2">
        <f>ROUND(SUMIF(AA598:AA601,"=53276774",FR598:FR601),2)</f>
        <v>0</v>
      </c>
      <c r="BZ603" s="2">
        <f>ROUND(SUMIF(AA598:AA601,"=53276774",GL598:GL601),2)</f>
        <v>0</v>
      </c>
      <c r="CA603" s="2">
        <f>ROUND(SUMIF(AA598:AA601,"=53276774",GM598:GM601),2)</f>
        <v>2242.84</v>
      </c>
      <c r="CB603" s="2">
        <f>ROUND(SUMIF(AA598:AA601,"=53276774",GN598:GN601),2)</f>
        <v>0</v>
      </c>
      <c r="CC603" s="2">
        <f>ROUND(SUMIF(AA598:AA601,"=53276774",GO598:GO601),2)</f>
        <v>2242.84</v>
      </c>
      <c r="CD603" s="2">
        <f>ROUND(SUMIF(AA598:AA601,"=53276774",GP598:GP601),2)</f>
        <v>0</v>
      </c>
      <c r="CE603" s="2">
        <f>AC603-BX603</f>
        <v>0</v>
      </c>
      <c r="CF603" s="2">
        <f>AC603-BY603</f>
        <v>0</v>
      </c>
      <c r="CG603" s="2">
        <f>BX603-BZ603</f>
        <v>0</v>
      </c>
      <c r="CH603" s="2">
        <f>AC603-BX603-BY603+BZ603</f>
        <v>0</v>
      </c>
      <c r="CI603" s="2">
        <f>BY603-BZ603</f>
        <v>0</v>
      </c>
      <c r="CJ603" s="2">
        <f>ROUND(SUMIF(AA598:AA601,"=53276774",GX598:GX601),2)</f>
        <v>0</v>
      </c>
      <c r="CK603" s="2">
        <f>ROUND(SUMIF(AA598:AA601,"=53276774",GY598:GY601),2)</f>
        <v>0</v>
      </c>
      <c r="CL603" s="2">
        <f>ROUND(SUMIF(AA598:AA601,"=53276774",GZ598:GZ601),2)</f>
        <v>0</v>
      </c>
      <c r="CM603" s="2">
        <f>ROUND(SUMIF(AA598:AA601,"=53276774",HD598:HD601),2)</f>
        <v>0</v>
      </c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10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45" x14ac:dyDescent="0.25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969.64</v>
      </c>
      <c r="G605" s="4" t="s">
        <v>17</v>
      </c>
      <c r="H605" s="4" t="s">
        <v>18</v>
      </c>
      <c r="I605" s="4"/>
      <c r="J605" s="4"/>
      <c r="K605" s="4">
        <v>201</v>
      </c>
      <c r="L605" s="4">
        <v>1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969.6400000000001</v>
      </c>
      <c r="X605" s="4">
        <v>1</v>
      </c>
      <c r="Y605" s="4">
        <v>969.6400000000001</v>
      </c>
      <c r="Z605" s="4"/>
      <c r="AA605" s="4"/>
      <c r="AB605" s="4"/>
    </row>
    <row r="606" spans="1:245" x14ac:dyDescent="0.25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0</v>
      </c>
      <c r="G606" s="4" t="s">
        <v>19</v>
      </c>
      <c r="H606" s="4" t="s">
        <v>20</v>
      </c>
      <c r="I606" s="4"/>
      <c r="J606" s="4"/>
      <c r="K606" s="4">
        <v>202</v>
      </c>
      <c r="L606" s="4">
        <v>2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45" x14ac:dyDescent="0.25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21</v>
      </c>
      <c r="H607" s="4" t="s">
        <v>22</v>
      </c>
      <c r="I607" s="4"/>
      <c r="J607" s="4"/>
      <c r="K607" s="4">
        <v>222</v>
      </c>
      <c r="L607" s="4">
        <v>3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5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0</v>
      </c>
      <c r="G608" s="4" t="s">
        <v>23</v>
      </c>
      <c r="H608" s="4" t="s">
        <v>24</v>
      </c>
      <c r="I608" s="4"/>
      <c r="J608" s="4"/>
      <c r="K608" s="4">
        <v>225</v>
      </c>
      <c r="L608" s="4">
        <v>4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5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0</v>
      </c>
      <c r="G609" s="4" t="s">
        <v>25</v>
      </c>
      <c r="H609" s="4" t="s">
        <v>26</v>
      </c>
      <c r="I609" s="4"/>
      <c r="J609" s="4"/>
      <c r="K609" s="4">
        <v>226</v>
      </c>
      <c r="L609" s="4">
        <v>5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5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27</v>
      </c>
      <c r="H610" s="4" t="s">
        <v>28</v>
      </c>
      <c r="I610" s="4"/>
      <c r="J610" s="4"/>
      <c r="K610" s="4">
        <v>227</v>
      </c>
      <c r="L610" s="4">
        <v>6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5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0</v>
      </c>
      <c r="G611" s="4" t="s">
        <v>29</v>
      </c>
      <c r="H611" s="4" t="s">
        <v>30</v>
      </c>
      <c r="I611" s="4"/>
      <c r="J611" s="4"/>
      <c r="K611" s="4">
        <v>228</v>
      </c>
      <c r="L611" s="4">
        <v>7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5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0</v>
      </c>
      <c r="G612" s="4" t="s">
        <v>31</v>
      </c>
      <c r="H612" s="4" t="s">
        <v>32</v>
      </c>
      <c r="I612" s="4"/>
      <c r="J612" s="4"/>
      <c r="K612" s="4">
        <v>216</v>
      </c>
      <c r="L612" s="4">
        <v>8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5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33</v>
      </c>
      <c r="H613" s="4" t="s">
        <v>34</v>
      </c>
      <c r="I613" s="4"/>
      <c r="J613" s="4"/>
      <c r="K613" s="4">
        <v>223</v>
      </c>
      <c r="L613" s="4">
        <v>9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5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0</v>
      </c>
      <c r="G614" s="4" t="s">
        <v>35</v>
      </c>
      <c r="H614" s="4" t="s">
        <v>36</v>
      </c>
      <c r="I614" s="4"/>
      <c r="J614" s="4"/>
      <c r="K614" s="4">
        <v>229</v>
      </c>
      <c r="L614" s="4">
        <v>10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5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33.47</v>
      </c>
      <c r="G615" s="4" t="s">
        <v>37</v>
      </c>
      <c r="H615" s="4" t="s">
        <v>38</v>
      </c>
      <c r="I615" s="4"/>
      <c r="J615" s="4"/>
      <c r="K615" s="4">
        <v>203</v>
      </c>
      <c r="L615" s="4">
        <v>11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33.47</v>
      </c>
      <c r="X615" s="4">
        <v>1</v>
      </c>
      <c r="Y615" s="4">
        <v>33.47</v>
      </c>
      <c r="Z615" s="4"/>
      <c r="AA615" s="4"/>
      <c r="AB615" s="4"/>
    </row>
    <row r="616" spans="1:28" x14ac:dyDescent="0.25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39</v>
      </c>
      <c r="H616" s="4" t="s">
        <v>40</v>
      </c>
      <c r="I616" s="4"/>
      <c r="J616" s="4"/>
      <c r="K616" s="4">
        <v>231</v>
      </c>
      <c r="L616" s="4">
        <v>12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5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10.5</v>
      </c>
      <c r="G617" s="4" t="s">
        <v>41</v>
      </c>
      <c r="H617" s="4" t="s">
        <v>42</v>
      </c>
      <c r="I617" s="4"/>
      <c r="J617" s="4"/>
      <c r="K617" s="4">
        <v>204</v>
      </c>
      <c r="L617" s="4">
        <v>13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10.5</v>
      </c>
      <c r="X617" s="4">
        <v>1</v>
      </c>
      <c r="Y617" s="4">
        <v>10.5</v>
      </c>
      <c r="Z617" s="4"/>
      <c r="AA617" s="4"/>
      <c r="AB617" s="4"/>
    </row>
    <row r="618" spans="1:28" x14ac:dyDescent="0.25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925.67</v>
      </c>
      <c r="G618" s="4" t="s">
        <v>43</v>
      </c>
      <c r="H618" s="4" t="s">
        <v>44</v>
      </c>
      <c r="I618" s="4"/>
      <c r="J618" s="4"/>
      <c r="K618" s="4">
        <v>205</v>
      </c>
      <c r="L618" s="4">
        <v>14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925.67000000000007</v>
      </c>
      <c r="X618" s="4">
        <v>1</v>
      </c>
      <c r="Y618" s="4">
        <v>925.67000000000007</v>
      </c>
      <c r="Z618" s="4"/>
      <c r="AA618" s="4"/>
      <c r="AB618" s="4"/>
    </row>
    <row r="619" spans="1:28" x14ac:dyDescent="0.25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45</v>
      </c>
      <c r="H619" s="4" t="s">
        <v>46</v>
      </c>
      <c r="I619" s="4"/>
      <c r="J619" s="4"/>
      <c r="K619" s="4">
        <v>232</v>
      </c>
      <c r="L619" s="4">
        <v>15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5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0</v>
      </c>
      <c r="G620" s="4" t="s">
        <v>47</v>
      </c>
      <c r="H620" s="4" t="s">
        <v>48</v>
      </c>
      <c r="I620" s="4"/>
      <c r="J620" s="4"/>
      <c r="K620" s="4">
        <v>214</v>
      </c>
      <c r="L620" s="4">
        <v>16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5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2242.84</v>
      </c>
      <c r="G621" s="4" t="s">
        <v>49</v>
      </c>
      <c r="H621" s="4" t="s">
        <v>50</v>
      </c>
      <c r="I621" s="4"/>
      <c r="J621" s="4"/>
      <c r="K621" s="4">
        <v>215</v>
      </c>
      <c r="L621" s="4">
        <v>17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2242.84</v>
      </c>
      <c r="X621" s="4">
        <v>1</v>
      </c>
      <c r="Y621" s="4">
        <v>2242.84</v>
      </c>
      <c r="Z621" s="4"/>
      <c r="AA621" s="4"/>
      <c r="AB621" s="4"/>
    </row>
    <row r="622" spans="1:28" x14ac:dyDescent="0.25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51</v>
      </c>
      <c r="H622" s="4" t="s">
        <v>52</v>
      </c>
      <c r="I622" s="4"/>
      <c r="J622" s="4"/>
      <c r="K622" s="4">
        <v>217</v>
      </c>
      <c r="L622" s="4">
        <v>18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5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53</v>
      </c>
      <c r="H623" s="4" t="s">
        <v>54</v>
      </c>
      <c r="I623" s="4"/>
      <c r="J623" s="4"/>
      <c r="K623" s="4">
        <v>230</v>
      </c>
      <c r="L623" s="4">
        <v>19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5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55</v>
      </c>
      <c r="H624" s="4" t="s">
        <v>56</v>
      </c>
      <c r="I624" s="4"/>
      <c r="J624" s="4"/>
      <c r="K624" s="4">
        <v>206</v>
      </c>
      <c r="L624" s="4">
        <v>20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06" x14ac:dyDescent="0.25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ROUND(Source!U603,O625)</f>
        <v>1.548</v>
      </c>
      <c r="G625" s="4" t="s">
        <v>57</v>
      </c>
      <c r="H625" s="4" t="s">
        <v>58</v>
      </c>
      <c r="I625" s="4"/>
      <c r="J625" s="4"/>
      <c r="K625" s="4">
        <v>207</v>
      </c>
      <c r="L625" s="4">
        <v>21</v>
      </c>
      <c r="M625" s="4">
        <v>3</v>
      </c>
      <c r="N625" s="4" t="s">
        <v>3</v>
      </c>
      <c r="O625" s="4">
        <v>7</v>
      </c>
      <c r="P625" s="4"/>
      <c r="Q625" s="4"/>
      <c r="R625" s="4"/>
      <c r="S625" s="4"/>
      <c r="T625" s="4"/>
      <c r="U625" s="4"/>
      <c r="V625" s="4"/>
      <c r="W625" s="4">
        <v>1.548</v>
      </c>
      <c r="X625" s="4">
        <v>1</v>
      </c>
      <c r="Y625" s="4">
        <v>1.548</v>
      </c>
      <c r="Z625" s="4"/>
      <c r="AA625" s="4"/>
      <c r="AB625" s="4"/>
    </row>
    <row r="626" spans="1:206" x14ac:dyDescent="0.25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ROUND(Source!V603,O626)</f>
        <v>1.5136E-2</v>
      </c>
      <c r="G626" s="4" t="s">
        <v>59</v>
      </c>
      <c r="H626" s="4" t="s">
        <v>60</v>
      </c>
      <c r="I626" s="4"/>
      <c r="J626" s="4"/>
      <c r="K626" s="4">
        <v>208</v>
      </c>
      <c r="L626" s="4">
        <v>22</v>
      </c>
      <c r="M626" s="4">
        <v>3</v>
      </c>
      <c r="N626" s="4" t="s">
        <v>3</v>
      </c>
      <c r="O626" s="4">
        <v>7</v>
      </c>
      <c r="P626" s="4"/>
      <c r="Q626" s="4"/>
      <c r="R626" s="4"/>
      <c r="S626" s="4"/>
      <c r="T626" s="4"/>
      <c r="U626" s="4"/>
      <c r="V626" s="4"/>
      <c r="W626" s="4">
        <v>1.5136E-2</v>
      </c>
      <c r="X626" s="4">
        <v>1</v>
      </c>
      <c r="Y626" s="4">
        <v>1.5136E-2</v>
      </c>
      <c r="Z626" s="4"/>
      <c r="AA626" s="4"/>
      <c r="AB626" s="4"/>
    </row>
    <row r="627" spans="1:206" x14ac:dyDescent="0.25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61</v>
      </c>
      <c r="H627" s="4" t="s">
        <v>62</v>
      </c>
      <c r="I627" s="4"/>
      <c r="J627" s="4"/>
      <c r="K627" s="4">
        <v>209</v>
      </c>
      <c r="L627" s="4">
        <v>23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06" x14ac:dyDescent="0.25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0</v>
      </c>
      <c r="G628" s="4" t="s">
        <v>63</v>
      </c>
      <c r="H628" s="4" t="s">
        <v>64</v>
      </c>
      <c r="I628" s="4"/>
      <c r="J628" s="4"/>
      <c r="K628" s="4">
        <v>233</v>
      </c>
      <c r="L628" s="4">
        <v>24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06" x14ac:dyDescent="0.25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842.56</v>
      </c>
      <c r="G629" s="4" t="s">
        <v>65</v>
      </c>
      <c r="H629" s="4" t="s">
        <v>66</v>
      </c>
      <c r="I629" s="4"/>
      <c r="J629" s="4"/>
      <c r="K629" s="4">
        <v>210</v>
      </c>
      <c r="L629" s="4">
        <v>25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842.56</v>
      </c>
      <c r="X629" s="4">
        <v>1</v>
      </c>
      <c r="Y629" s="4">
        <v>842.56</v>
      </c>
      <c r="Z629" s="4"/>
      <c r="AA629" s="4"/>
      <c r="AB629" s="4"/>
    </row>
    <row r="630" spans="1:206" x14ac:dyDescent="0.25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430.64</v>
      </c>
      <c r="G630" s="4" t="s">
        <v>67</v>
      </c>
      <c r="H630" s="4" t="s">
        <v>68</v>
      </c>
      <c r="I630" s="4"/>
      <c r="J630" s="4"/>
      <c r="K630" s="4">
        <v>211</v>
      </c>
      <c r="L630" s="4">
        <v>26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430.64</v>
      </c>
      <c r="X630" s="4">
        <v>1</v>
      </c>
      <c r="Y630" s="4">
        <v>430.64</v>
      </c>
      <c r="Z630" s="4"/>
      <c r="AA630" s="4"/>
      <c r="AB630" s="4"/>
    </row>
    <row r="631" spans="1:206" x14ac:dyDescent="0.25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2242.84</v>
      </c>
      <c r="G631" s="4" t="s">
        <v>69</v>
      </c>
      <c r="H631" s="4" t="s">
        <v>70</v>
      </c>
      <c r="I631" s="4"/>
      <c r="J631" s="4"/>
      <c r="K631" s="4">
        <v>224</v>
      </c>
      <c r="L631" s="4">
        <v>27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2242.84</v>
      </c>
      <c r="X631" s="4">
        <v>1</v>
      </c>
      <c r="Y631" s="4">
        <v>2242.84</v>
      </c>
      <c r="Z631" s="4"/>
      <c r="AA631" s="4"/>
      <c r="AB631" s="4"/>
    </row>
    <row r="633" spans="1:206" x14ac:dyDescent="0.25">
      <c r="A633" s="2">
        <v>51</v>
      </c>
      <c r="B633" s="2">
        <f>B551</f>
        <v>1</v>
      </c>
      <c r="C633" s="2">
        <f>A551</f>
        <v>4</v>
      </c>
      <c r="D633" s="2">
        <f>ROW(A551)</f>
        <v>551</v>
      </c>
      <c r="E633" s="2"/>
      <c r="F633" s="2" t="str">
        <f>IF(F551&lt;&gt;"",F551,"")</f>
        <v>Новый раздел</v>
      </c>
      <c r="G633" s="2" t="str">
        <f>IF(G551&lt;&gt;"",G551,"")</f>
        <v>180. Трубопровод  системы контроля давления элегаза</v>
      </c>
      <c r="H633" s="2">
        <v>0</v>
      </c>
      <c r="I633" s="2"/>
      <c r="J633" s="2"/>
      <c r="K633" s="2"/>
      <c r="L633" s="2"/>
      <c r="M633" s="2"/>
      <c r="N633" s="2"/>
      <c r="O633" s="2">
        <f t="shared" ref="O633:T633" si="289">ROUND(O564+O603+AB633,2)</f>
        <v>1551.4</v>
      </c>
      <c r="P633" s="2">
        <f t="shared" si="289"/>
        <v>0</v>
      </c>
      <c r="Q633" s="2">
        <f t="shared" si="289"/>
        <v>53.53</v>
      </c>
      <c r="R633" s="2">
        <f t="shared" si="289"/>
        <v>16.79</v>
      </c>
      <c r="S633" s="2">
        <f t="shared" si="289"/>
        <v>1481.08</v>
      </c>
      <c r="T633" s="2">
        <f t="shared" si="289"/>
        <v>0</v>
      </c>
      <c r="U633" s="2">
        <f>U564+U603+AH633</f>
        <v>2.4767999999999999</v>
      </c>
      <c r="V633" s="2">
        <f>V564+V603+AI633</f>
        <v>2.4217599999999999E-2</v>
      </c>
      <c r="W633" s="2">
        <f>ROUND(W564+W603+AJ633,2)</f>
        <v>0</v>
      </c>
      <c r="X633" s="2">
        <f>ROUND(X564+X603+AK633,2)</f>
        <v>1348.09</v>
      </c>
      <c r="Y633" s="2">
        <f>ROUND(Y564+Y603+AL633,2)</f>
        <v>689.03</v>
      </c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>
        <f t="shared" ref="AO633:BD633" si="290">ROUND(AO564+AO603+BX633,2)</f>
        <v>0</v>
      </c>
      <c r="AP633" s="2">
        <f t="shared" si="290"/>
        <v>0</v>
      </c>
      <c r="AQ633" s="2">
        <f t="shared" si="290"/>
        <v>0</v>
      </c>
      <c r="AR633" s="2">
        <f t="shared" si="290"/>
        <v>3588.52</v>
      </c>
      <c r="AS633" s="2">
        <f t="shared" si="290"/>
        <v>0</v>
      </c>
      <c r="AT633" s="2">
        <f t="shared" si="290"/>
        <v>3588.52</v>
      </c>
      <c r="AU633" s="2">
        <f t="shared" si="290"/>
        <v>0</v>
      </c>
      <c r="AV633" s="2">
        <f t="shared" si="290"/>
        <v>0</v>
      </c>
      <c r="AW633" s="2">
        <f t="shared" si="290"/>
        <v>0</v>
      </c>
      <c r="AX633" s="2">
        <f t="shared" si="290"/>
        <v>0</v>
      </c>
      <c r="AY633" s="2">
        <f t="shared" si="290"/>
        <v>0</v>
      </c>
      <c r="AZ633" s="2">
        <f t="shared" si="290"/>
        <v>0</v>
      </c>
      <c r="BA633" s="2">
        <f t="shared" si="290"/>
        <v>0</v>
      </c>
      <c r="BB633" s="2">
        <f t="shared" si="290"/>
        <v>0</v>
      </c>
      <c r="BC633" s="2">
        <f t="shared" si="290"/>
        <v>0</v>
      </c>
      <c r="BD633" s="2">
        <f t="shared" si="290"/>
        <v>0</v>
      </c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10"/>
      <c r="GO633" s="3"/>
      <c r="GP633" s="3"/>
      <c r="GQ633" s="3"/>
      <c r="GR633" s="3"/>
      <c r="GS633" s="3"/>
      <c r="GT633" s="3"/>
      <c r="GU633" s="3"/>
      <c r="GV633" s="3"/>
      <c r="GW633" s="3"/>
      <c r="GX633" s="3">
        <v>0</v>
      </c>
    </row>
    <row r="635" spans="1:206" x14ac:dyDescent="0.25">
      <c r="A635" s="4">
        <v>50</v>
      </c>
      <c r="B635" s="4">
        <v>0</v>
      </c>
      <c r="C635" s="4">
        <v>0</v>
      </c>
      <c r="D635" s="4">
        <v>1</v>
      </c>
      <c r="E635" s="4">
        <v>201</v>
      </c>
      <c r="F635" s="4">
        <f>ROUND(Source!O633,O635)</f>
        <v>1551.4</v>
      </c>
      <c r="G635" s="4" t="s">
        <v>17</v>
      </c>
      <c r="H635" s="4" t="s">
        <v>18</v>
      </c>
      <c r="I635" s="4"/>
      <c r="J635" s="4"/>
      <c r="K635" s="4">
        <v>201</v>
      </c>
      <c r="L635" s="4">
        <v>1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1551.3999999999999</v>
      </c>
      <c r="X635" s="4">
        <v>1</v>
      </c>
      <c r="Y635" s="4">
        <v>1551.3999999999999</v>
      </c>
      <c r="Z635" s="4"/>
      <c r="AA635" s="4"/>
      <c r="AB635" s="4"/>
    </row>
    <row r="636" spans="1:206" x14ac:dyDescent="0.25">
      <c r="A636" s="4">
        <v>50</v>
      </c>
      <c r="B636" s="4">
        <v>0</v>
      </c>
      <c r="C636" s="4">
        <v>0</v>
      </c>
      <c r="D636" s="4">
        <v>1</v>
      </c>
      <c r="E636" s="4">
        <v>202</v>
      </c>
      <c r="F636" s="4">
        <f>ROUND(Source!P633,O636)</f>
        <v>0</v>
      </c>
      <c r="G636" s="4" t="s">
        <v>19</v>
      </c>
      <c r="H636" s="4" t="s">
        <v>20</v>
      </c>
      <c r="I636" s="4"/>
      <c r="J636" s="4"/>
      <c r="K636" s="4">
        <v>202</v>
      </c>
      <c r="L636" s="4">
        <v>2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 x14ac:dyDescent="0.25">
      <c r="A637" s="4">
        <v>50</v>
      </c>
      <c r="B637" s="4">
        <v>0</v>
      </c>
      <c r="C637" s="4">
        <v>0</v>
      </c>
      <c r="D637" s="4">
        <v>1</v>
      </c>
      <c r="E637" s="4">
        <v>222</v>
      </c>
      <c r="F637" s="4">
        <f>ROUND(Source!AO633,O637)</f>
        <v>0</v>
      </c>
      <c r="G637" s="4" t="s">
        <v>21</v>
      </c>
      <c r="H637" s="4" t="s">
        <v>22</v>
      </c>
      <c r="I637" s="4"/>
      <c r="J637" s="4"/>
      <c r="K637" s="4">
        <v>222</v>
      </c>
      <c r="L637" s="4">
        <v>3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5">
      <c r="A638" s="4">
        <v>50</v>
      </c>
      <c r="B638" s="4">
        <v>0</v>
      </c>
      <c r="C638" s="4">
        <v>0</v>
      </c>
      <c r="D638" s="4">
        <v>1</v>
      </c>
      <c r="E638" s="4">
        <v>225</v>
      </c>
      <c r="F638" s="4">
        <f>ROUND(Source!AV633,O638)</f>
        <v>0</v>
      </c>
      <c r="G638" s="4" t="s">
        <v>23</v>
      </c>
      <c r="H638" s="4" t="s">
        <v>24</v>
      </c>
      <c r="I638" s="4"/>
      <c r="J638" s="4"/>
      <c r="K638" s="4">
        <v>225</v>
      </c>
      <c r="L638" s="4">
        <v>4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06" x14ac:dyDescent="0.25">
      <c r="A639" s="4">
        <v>50</v>
      </c>
      <c r="B639" s="4">
        <v>0</v>
      </c>
      <c r="C639" s="4">
        <v>0</v>
      </c>
      <c r="D639" s="4">
        <v>1</v>
      </c>
      <c r="E639" s="4">
        <v>226</v>
      </c>
      <c r="F639" s="4">
        <f>ROUND(Source!AW633,O639)</f>
        <v>0</v>
      </c>
      <c r="G639" s="4" t="s">
        <v>25</v>
      </c>
      <c r="H639" s="4" t="s">
        <v>26</v>
      </c>
      <c r="I639" s="4"/>
      <c r="J639" s="4"/>
      <c r="K639" s="4">
        <v>226</v>
      </c>
      <c r="L639" s="4">
        <v>5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 x14ac:dyDescent="0.25">
      <c r="A640" s="4">
        <v>50</v>
      </c>
      <c r="B640" s="4">
        <v>0</v>
      </c>
      <c r="C640" s="4">
        <v>0</v>
      </c>
      <c r="D640" s="4">
        <v>1</v>
      </c>
      <c r="E640" s="4">
        <v>227</v>
      </c>
      <c r="F640" s="4">
        <f>ROUND(Source!AX633,O640)</f>
        <v>0</v>
      </c>
      <c r="G640" s="4" t="s">
        <v>27</v>
      </c>
      <c r="H640" s="4" t="s">
        <v>28</v>
      </c>
      <c r="I640" s="4"/>
      <c r="J640" s="4"/>
      <c r="K640" s="4">
        <v>227</v>
      </c>
      <c r="L640" s="4">
        <v>6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5">
      <c r="A641" s="4">
        <v>50</v>
      </c>
      <c r="B641" s="4">
        <v>0</v>
      </c>
      <c r="C641" s="4">
        <v>0</v>
      </c>
      <c r="D641" s="4">
        <v>1</v>
      </c>
      <c r="E641" s="4">
        <v>228</v>
      </c>
      <c r="F641" s="4">
        <f>ROUND(Source!AY633,O641)</f>
        <v>0</v>
      </c>
      <c r="G641" s="4" t="s">
        <v>29</v>
      </c>
      <c r="H641" s="4" t="s">
        <v>30</v>
      </c>
      <c r="I641" s="4"/>
      <c r="J641" s="4"/>
      <c r="K641" s="4">
        <v>228</v>
      </c>
      <c r="L641" s="4">
        <v>7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5">
      <c r="A642" s="4">
        <v>50</v>
      </c>
      <c r="B642" s="4">
        <v>0</v>
      </c>
      <c r="C642" s="4">
        <v>0</v>
      </c>
      <c r="D642" s="4">
        <v>1</v>
      </c>
      <c r="E642" s="4">
        <v>216</v>
      </c>
      <c r="F642" s="4">
        <f>ROUND(Source!AP633,O642)</f>
        <v>0</v>
      </c>
      <c r="G642" s="4" t="s">
        <v>31</v>
      </c>
      <c r="H642" s="4" t="s">
        <v>32</v>
      </c>
      <c r="I642" s="4"/>
      <c r="J642" s="4"/>
      <c r="K642" s="4">
        <v>216</v>
      </c>
      <c r="L642" s="4">
        <v>8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5">
      <c r="A643" s="4">
        <v>50</v>
      </c>
      <c r="B643" s="4">
        <v>0</v>
      </c>
      <c r="C643" s="4">
        <v>0</v>
      </c>
      <c r="D643" s="4">
        <v>1</v>
      </c>
      <c r="E643" s="4">
        <v>223</v>
      </c>
      <c r="F643" s="4">
        <f>ROUND(Source!AQ633,O643)</f>
        <v>0</v>
      </c>
      <c r="G643" s="4" t="s">
        <v>33</v>
      </c>
      <c r="H643" s="4" t="s">
        <v>34</v>
      </c>
      <c r="I643" s="4"/>
      <c r="J643" s="4"/>
      <c r="K643" s="4">
        <v>223</v>
      </c>
      <c r="L643" s="4">
        <v>9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5">
      <c r="A644" s="4">
        <v>50</v>
      </c>
      <c r="B644" s="4">
        <v>0</v>
      </c>
      <c r="C644" s="4">
        <v>0</v>
      </c>
      <c r="D644" s="4">
        <v>1</v>
      </c>
      <c r="E644" s="4">
        <v>229</v>
      </c>
      <c r="F644" s="4">
        <f>ROUND(Source!AZ633,O644)</f>
        <v>0</v>
      </c>
      <c r="G644" s="4" t="s">
        <v>35</v>
      </c>
      <c r="H644" s="4" t="s">
        <v>36</v>
      </c>
      <c r="I644" s="4"/>
      <c r="J644" s="4"/>
      <c r="K644" s="4">
        <v>229</v>
      </c>
      <c r="L644" s="4">
        <v>10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5">
      <c r="A645" s="4">
        <v>50</v>
      </c>
      <c r="B645" s="4">
        <v>0</v>
      </c>
      <c r="C645" s="4">
        <v>0</v>
      </c>
      <c r="D645" s="4">
        <v>1</v>
      </c>
      <c r="E645" s="4">
        <v>203</v>
      </c>
      <c r="F645" s="4">
        <f>ROUND(Source!Q633,O645)</f>
        <v>53.53</v>
      </c>
      <c r="G645" s="4" t="s">
        <v>37</v>
      </c>
      <c r="H645" s="4" t="s">
        <v>38</v>
      </c>
      <c r="I645" s="4"/>
      <c r="J645" s="4"/>
      <c r="K645" s="4">
        <v>203</v>
      </c>
      <c r="L645" s="4">
        <v>11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53.53</v>
      </c>
      <c r="X645" s="4">
        <v>1</v>
      </c>
      <c r="Y645" s="4">
        <v>53.53</v>
      </c>
      <c r="Z645" s="4"/>
      <c r="AA645" s="4"/>
      <c r="AB645" s="4"/>
    </row>
    <row r="646" spans="1:28" x14ac:dyDescent="0.25">
      <c r="A646" s="4">
        <v>50</v>
      </c>
      <c r="B646" s="4">
        <v>0</v>
      </c>
      <c r="C646" s="4">
        <v>0</v>
      </c>
      <c r="D646" s="4">
        <v>1</v>
      </c>
      <c r="E646" s="4">
        <v>231</v>
      </c>
      <c r="F646" s="4">
        <f>ROUND(Source!BB633,O646)</f>
        <v>0</v>
      </c>
      <c r="G646" s="4" t="s">
        <v>39</v>
      </c>
      <c r="H646" s="4" t="s">
        <v>40</v>
      </c>
      <c r="I646" s="4"/>
      <c r="J646" s="4"/>
      <c r="K646" s="4">
        <v>231</v>
      </c>
      <c r="L646" s="4">
        <v>12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5">
      <c r="A647" s="4">
        <v>50</v>
      </c>
      <c r="B647" s="4">
        <v>0</v>
      </c>
      <c r="C647" s="4">
        <v>0</v>
      </c>
      <c r="D647" s="4">
        <v>1</v>
      </c>
      <c r="E647" s="4">
        <v>204</v>
      </c>
      <c r="F647" s="4">
        <f>ROUND(Source!R633,O647)</f>
        <v>16.79</v>
      </c>
      <c r="G647" s="4" t="s">
        <v>41</v>
      </c>
      <c r="H647" s="4" t="s">
        <v>42</v>
      </c>
      <c r="I647" s="4"/>
      <c r="J647" s="4"/>
      <c r="K647" s="4">
        <v>204</v>
      </c>
      <c r="L647" s="4">
        <v>13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16.79</v>
      </c>
      <c r="X647" s="4">
        <v>1</v>
      </c>
      <c r="Y647" s="4">
        <v>16.79</v>
      </c>
      <c r="Z647" s="4"/>
      <c r="AA647" s="4"/>
      <c r="AB647" s="4"/>
    </row>
    <row r="648" spans="1:28" x14ac:dyDescent="0.25">
      <c r="A648" s="4">
        <v>50</v>
      </c>
      <c r="B648" s="4">
        <v>0</v>
      </c>
      <c r="C648" s="4">
        <v>0</v>
      </c>
      <c r="D648" s="4">
        <v>1</v>
      </c>
      <c r="E648" s="4">
        <v>205</v>
      </c>
      <c r="F648" s="4">
        <f>ROUND(Source!S633,O648)</f>
        <v>1481.08</v>
      </c>
      <c r="G648" s="4" t="s">
        <v>43</v>
      </c>
      <c r="H648" s="4" t="s">
        <v>44</v>
      </c>
      <c r="I648" s="4"/>
      <c r="J648" s="4"/>
      <c r="K648" s="4">
        <v>205</v>
      </c>
      <c r="L648" s="4">
        <v>14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1481.08</v>
      </c>
      <c r="X648" s="4">
        <v>1</v>
      </c>
      <c r="Y648" s="4">
        <v>1481.08</v>
      </c>
      <c r="Z648" s="4"/>
      <c r="AA648" s="4"/>
      <c r="AB648" s="4"/>
    </row>
    <row r="649" spans="1:28" x14ac:dyDescent="0.25">
      <c r="A649" s="4">
        <v>50</v>
      </c>
      <c r="B649" s="4">
        <v>0</v>
      </c>
      <c r="C649" s="4">
        <v>0</v>
      </c>
      <c r="D649" s="4">
        <v>1</v>
      </c>
      <c r="E649" s="4">
        <v>232</v>
      </c>
      <c r="F649" s="4">
        <f>ROUND(Source!BC633,O649)</f>
        <v>0</v>
      </c>
      <c r="G649" s="4" t="s">
        <v>45</v>
      </c>
      <c r="H649" s="4" t="s">
        <v>46</v>
      </c>
      <c r="I649" s="4"/>
      <c r="J649" s="4"/>
      <c r="K649" s="4">
        <v>232</v>
      </c>
      <c r="L649" s="4">
        <v>15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5">
      <c r="A650" s="4">
        <v>50</v>
      </c>
      <c r="B650" s="4">
        <v>0</v>
      </c>
      <c r="C650" s="4">
        <v>0</v>
      </c>
      <c r="D650" s="4">
        <v>1</v>
      </c>
      <c r="E650" s="4">
        <v>214</v>
      </c>
      <c r="F650" s="4">
        <f>ROUND(Source!AS633,O650)</f>
        <v>0</v>
      </c>
      <c r="G650" s="4" t="s">
        <v>47</v>
      </c>
      <c r="H650" s="4" t="s">
        <v>48</v>
      </c>
      <c r="I650" s="4"/>
      <c r="J650" s="4"/>
      <c r="K650" s="4">
        <v>214</v>
      </c>
      <c r="L650" s="4">
        <v>16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5">
      <c r="A651" s="4">
        <v>50</v>
      </c>
      <c r="B651" s="4">
        <v>0</v>
      </c>
      <c r="C651" s="4">
        <v>0</v>
      </c>
      <c r="D651" s="4">
        <v>1</v>
      </c>
      <c r="E651" s="4">
        <v>215</v>
      </c>
      <c r="F651" s="4">
        <f>ROUND(Source!AT633,O651)</f>
        <v>3588.52</v>
      </c>
      <c r="G651" s="4" t="s">
        <v>49</v>
      </c>
      <c r="H651" s="4" t="s">
        <v>50</v>
      </c>
      <c r="I651" s="4"/>
      <c r="J651" s="4"/>
      <c r="K651" s="4">
        <v>215</v>
      </c>
      <c r="L651" s="4">
        <v>17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3588.52</v>
      </c>
      <c r="X651" s="4">
        <v>1</v>
      </c>
      <c r="Y651" s="4">
        <v>3588.52</v>
      </c>
      <c r="Z651" s="4"/>
      <c r="AA651" s="4"/>
      <c r="AB651" s="4"/>
    </row>
    <row r="652" spans="1:28" x14ac:dyDescent="0.25">
      <c r="A652" s="4">
        <v>50</v>
      </c>
      <c r="B652" s="4">
        <v>0</v>
      </c>
      <c r="C652" s="4">
        <v>0</v>
      </c>
      <c r="D652" s="4">
        <v>1</v>
      </c>
      <c r="E652" s="4">
        <v>217</v>
      </c>
      <c r="F652" s="4">
        <f>ROUND(Source!AU633,O652)</f>
        <v>0</v>
      </c>
      <c r="G652" s="4" t="s">
        <v>51</v>
      </c>
      <c r="H652" s="4" t="s">
        <v>52</v>
      </c>
      <c r="I652" s="4"/>
      <c r="J652" s="4"/>
      <c r="K652" s="4">
        <v>217</v>
      </c>
      <c r="L652" s="4">
        <v>18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5">
      <c r="A653" s="4">
        <v>50</v>
      </c>
      <c r="B653" s="4">
        <v>0</v>
      </c>
      <c r="C653" s="4">
        <v>0</v>
      </c>
      <c r="D653" s="4">
        <v>1</v>
      </c>
      <c r="E653" s="4">
        <v>230</v>
      </c>
      <c r="F653" s="4">
        <f>ROUND(Source!BA633,O653)</f>
        <v>0</v>
      </c>
      <c r="G653" s="4" t="s">
        <v>53</v>
      </c>
      <c r="H653" s="4" t="s">
        <v>54</v>
      </c>
      <c r="I653" s="4"/>
      <c r="J653" s="4"/>
      <c r="K653" s="4">
        <v>230</v>
      </c>
      <c r="L653" s="4">
        <v>19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8" x14ac:dyDescent="0.25">
      <c r="A654" s="4">
        <v>50</v>
      </c>
      <c r="B654" s="4">
        <v>0</v>
      </c>
      <c r="C654" s="4">
        <v>0</v>
      </c>
      <c r="D654" s="4">
        <v>1</v>
      </c>
      <c r="E654" s="4">
        <v>206</v>
      </c>
      <c r="F654" s="4">
        <f>ROUND(Source!T633,O654)</f>
        <v>0</v>
      </c>
      <c r="G654" s="4" t="s">
        <v>55</v>
      </c>
      <c r="H654" s="4" t="s">
        <v>56</v>
      </c>
      <c r="I654" s="4"/>
      <c r="J654" s="4"/>
      <c r="K654" s="4">
        <v>206</v>
      </c>
      <c r="L654" s="4">
        <v>20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5">
      <c r="A655" s="4">
        <v>50</v>
      </c>
      <c r="B655" s="4">
        <v>0</v>
      </c>
      <c r="C655" s="4">
        <v>0</v>
      </c>
      <c r="D655" s="4">
        <v>1</v>
      </c>
      <c r="E655" s="4">
        <v>207</v>
      </c>
      <c r="F655" s="4">
        <f>ROUND(Source!U633,O655)</f>
        <v>2.4767999999999999</v>
      </c>
      <c r="G655" s="4" t="s">
        <v>57</v>
      </c>
      <c r="H655" s="4" t="s">
        <v>58</v>
      </c>
      <c r="I655" s="4"/>
      <c r="J655" s="4"/>
      <c r="K655" s="4">
        <v>207</v>
      </c>
      <c r="L655" s="4">
        <v>21</v>
      </c>
      <c r="M655" s="4">
        <v>3</v>
      </c>
      <c r="N655" s="4" t="s">
        <v>3</v>
      </c>
      <c r="O655" s="4">
        <v>7</v>
      </c>
      <c r="P655" s="4"/>
      <c r="Q655" s="4"/>
      <c r="R655" s="4"/>
      <c r="S655" s="4"/>
      <c r="T655" s="4"/>
      <c r="U655" s="4"/>
      <c r="V655" s="4"/>
      <c r="W655" s="4">
        <v>2.4767999999999999</v>
      </c>
      <c r="X655" s="4">
        <v>1</v>
      </c>
      <c r="Y655" s="4">
        <v>2.4767999999999999</v>
      </c>
      <c r="Z655" s="4"/>
      <c r="AA655" s="4"/>
      <c r="AB655" s="4"/>
    </row>
    <row r="656" spans="1:28" x14ac:dyDescent="0.25">
      <c r="A656" s="4">
        <v>50</v>
      </c>
      <c r="B656" s="4">
        <v>0</v>
      </c>
      <c r="C656" s="4">
        <v>0</v>
      </c>
      <c r="D656" s="4">
        <v>1</v>
      </c>
      <c r="E656" s="4">
        <v>208</v>
      </c>
      <c r="F656" s="4">
        <f>ROUND(Source!V633,O656)</f>
        <v>2.4217599999999999E-2</v>
      </c>
      <c r="G656" s="4" t="s">
        <v>59</v>
      </c>
      <c r="H656" s="4" t="s">
        <v>60</v>
      </c>
      <c r="I656" s="4"/>
      <c r="J656" s="4"/>
      <c r="K656" s="4">
        <v>208</v>
      </c>
      <c r="L656" s="4">
        <v>22</v>
      </c>
      <c r="M656" s="4">
        <v>3</v>
      </c>
      <c r="N656" s="4" t="s">
        <v>3</v>
      </c>
      <c r="O656" s="4">
        <v>7</v>
      </c>
      <c r="P656" s="4"/>
      <c r="Q656" s="4"/>
      <c r="R656" s="4"/>
      <c r="S656" s="4"/>
      <c r="T656" s="4"/>
      <c r="U656" s="4"/>
      <c r="V656" s="4"/>
      <c r="W656" s="4">
        <v>2.4217599999999999E-2</v>
      </c>
      <c r="X656" s="4">
        <v>1</v>
      </c>
      <c r="Y656" s="4">
        <v>2.4217599999999999E-2</v>
      </c>
      <c r="Z656" s="4"/>
      <c r="AA656" s="4"/>
      <c r="AB656" s="4"/>
    </row>
    <row r="657" spans="1:245" x14ac:dyDescent="0.25">
      <c r="A657" s="4">
        <v>50</v>
      </c>
      <c r="B657" s="4">
        <v>0</v>
      </c>
      <c r="C657" s="4">
        <v>0</v>
      </c>
      <c r="D657" s="4">
        <v>1</v>
      </c>
      <c r="E657" s="4">
        <v>209</v>
      </c>
      <c r="F657" s="4">
        <f>ROUND(Source!W633,O657)</f>
        <v>0</v>
      </c>
      <c r="G657" s="4" t="s">
        <v>61</v>
      </c>
      <c r="H657" s="4" t="s">
        <v>62</v>
      </c>
      <c r="I657" s="4"/>
      <c r="J657" s="4"/>
      <c r="K657" s="4">
        <v>209</v>
      </c>
      <c r="L657" s="4">
        <v>23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45" x14ac:dyDescent="0.25">
      <c r="A658" s="4">
        <v>50</v>
      </c>
      <c r="B658" s="4">
        <v>0</v>
      </c>
      <c r="C658" s="4">
        <v>0</v>
      </c>
      <c r="D658" s="4">
        <v>1</v>
      </c>
      <c r="E658" s="4">
        <v>233</v>
      </c>
      <c r="F658" s="4">
        <f>ROUND(Source!BD633,O658)</f>
        <v>0</v>
      </c>
      <c r="G658" s="4" t="s">
        <v>63</v>
      </c>
      <c r="H658" s="4" t="s">
        <v>64</v>
      </c>
      <c r="I658" s="4"/>
      <c r="J658" s="4"/>
      <c r="K658" s="4">
        <v>233</v>
      </c>
      <c r="L658" s="4">
        <v>24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45" x14ac:dyDescent="0.25">
      <c r="A659" s="4">
        <v>50</v>
      </c>
      <c r="B659" s="4">
        <v>0</v>
      </c>
      <c r="C659" s="4">
        <v>0</v>
      </c>
      <c r="D659" s="4">
        <v>1</v>
      </c>
      <c r="E659" s="4">
        <v>210</v>
      </c>
      <c r="F659" s="4">
        <f>ROUND(Source!X633,O659)</f>
        <v>1348.09</v>
      </c>
      <c r="G659" s="4" t="s">
        <v>65</v>
      </c>
      <c r="H659" s="4" t="s">
        <v>66</v>
      </c>
      <c r="I659" s="4"/>
      <c r="J659" s="4"/>
      <c r="K659" s="4">
        <v>210</v>
      </c>
      <c r="L659" s="4">
        <v>25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1348.09</v>
      </c>
      <c r="X659" s="4">
        <v>1</v>
      </c>
      <c r="Y659" s="4">
        <v>1348.09</v>
      </c>
      <c r="Z659" s="4"/>
      <c r="AA659" s="4"/>
      <c r="AB659" s="4"/>
    </row>
    <row r="660" spans="1:245" x14ac:dyDescent="0.25">
      <c r="A660" s="4">
        <v>50</v>
      </c>
      <c r="B660" s="4">
        <v>0</v>
      </c>
      <c r="C660" s="4">
        <v>0</v>
      </c>
      <c r="D660" s="4">
        <v>1</v>
      </c>
      <c r="E660" s="4">
        <v>211</v>
      </c>
      <c r="F660" s="4">
        <f>ROUND(Source!Y633,O660)</f>
        <v>689.03</v>
      </c>
      <c r="G660" s="4" t="s">
        <v>67</v>
      </c>
      <c r="H660" s="4" t="s">
        <v>68</v>
      </c>
      <c r="I660" s="4"/>
      <c r="J660" s="4"/>
      <c r="K660" s="4">
        <v>211</v>
      </c>
      <c r="L660" s="4">
        <v>26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689.03</v>
      </c>
      <c r="X660" s="4">
        <v>1</v>
      </c>
      <c r="Y660" s="4">
        <v>689.03</v>
      </c>
      <c r="Z660" s="4"/>
      <c r="AA660" s="4"/>
      <c r="AB660" s="4"/>
    </row>
    <row r="661" spans="1:245" x14ac:dyDescent="0.25">
      <c r="A661" s="4">
        <v>50</v>
      </c>
      <c r="B661" s="4">
        <v>0</v>
      </c>
      <c r="C661" s="4">
        <v>0</v>
      </c>
      <c r="D661" s="4">
        <v>1</v>
      </c>
      <c r="E661" s="4">
        <v>224</v>
      </c>
      <c r="F661" s="4">
        <f>ROUND(Source!AR633,O661)</f>
        <v>3588.52</v>
      </c>
      <c r="G661" s="4" t="s">
        <v>69</v>
      </c>
      <c r="H661" s="4" t="s">
        <v>70</v>
      </c>
      <c r="I661" s="4"/>
      <c r="J661" s="4"/>
      <c r="K661" s="4">
        <v>224</v>
      </c>
      <c r="L661" s="4">
        <v>27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3588.5199999999995</v>
      </c>
      <c r="X661" s="4">
        <v>1</v>
      </c>
      <c r="Y661" s="4">
        <v>3588.5199999999995</v>
      </c>
      <c r="Z661" s="4"/>
      <c r="AA661" s="4"/>
      <c r="AB661" s="4"/>
    </row>
    <row r="663" spans="1:245" x14ac:dyDescent="0.25">
      <c r="A663" s="1">
        <v>4</v>
      </c>
      <c r="B663" s="1">
        <v>1</v>
      </c>
      <c r="C663" s="1"/>
      <c r="D663" s="1">
        <f>ROW(A789)</f>
        <v>789</v>
      </c>
      <c r="E663" s="1"/>
      <c r="F663" s="1" t="s">
        <v>15</v>
      </c>
      <c r="G663" s="1" t="s">
        <v>389</v>
      </c>
      <c r="H663" s="1" t="s">
        <v>3</v>
      </c>
      <c r="I663" s="1">
        <v>0</v>
      </c>
      <c r="J663" s="1"/>
      <c r="K663" s="1">
        <v>-1</v>
      </c>
      <c r="L663" s="1"/>
      <c r="M663" s="1" t="s">
        <v>3</v>
      </c>
      <c r="N663" s="1"/>
      <c r="O663" s="1"/>
      <c r="P663" s="1"/>
      <c r="Q663" s="1"/>
      <c r="R663" s="1"/>
      <c r="S663" s="1">
        <v>0</v>
      </c>
      <c r="T663" s="1"/>
      <c r="U663" s="1" t="s">
        <v>3</v>
      </c>
      <c r="V663" s="1">
        <v>0</v>
      </c>
      <c r="W663" s="1"/>
      <c r="X663" s="1"/>
      <c r="Y663" s="1"/>
      <c r="Z663" s="1"/>
      <c r="AA663" s="1"/>
      <c r="AB663" s="1" t="s">
        <v>3</v>
      </c>
      <c r="AC663" s="1" t="s">
        <v>3</v>
      </c>
      <c r="AD663" s="1" t="s">
        <v>3</v>
      </c>
      <c r="AE663" s="1" t="s">
        <v>3</v>
      </c>
      <c r="AF663" s="1" t="s">
        <v>3</v>
      </c>
      <c r="AG663" s="1" t="s">
        <v>3</v>
      </c>
      <c r="AH663" s="1"/>
      <c r="AI663" s="1"/>
      <c r="AJ663" s="1"/>
      <c r="AK663" s="1"/>
      <c r="AL663" s="1"/>
      <c r="AM663" s="1"/>
      <c r="AN663" s="1"/>
      <c r="AO663" s="1"/>
      <c r="AP663" s="1" t="s">
        <v>3</v>
      </c>
      <c r="AQ663" s="1" t="s">
        <v>3</v>
      </c>
      <c r="AR663" s="1" t="s">
        <v>3</v>
      </c>
      <c r="AS663" s="1"/>
      <c r="AT663" s="1"/>
      <c r="AU663" s="1"/>
      <c r="AV663" s="1"/>
      <c r="AW663" s="1"/>
      <c r="AX663" s="1"/>
      <c r="AY663" s="1"/>
      <c r="AZ663" s="1" t="s">
        <v>3</v>
      </c>
      <c r="BA663" s="1"/>
      <c r="BB663" s="1" t="s">
        <v>3</v>
      </c>
      <c r="BC663" s="1" t="s">
        <v>3</v>
      </c>
      <c r="BD663" s="1" t="s">
        <v>3</v>
      </c>
      <c r="BE663" s="1" t="s">
        <v>3</v>
      </c>
      <c r="BF663" s="1" t="s">
        <v>3</v>
      </c>
      <c r="BG663" s="1" t="s">
        <v>3</v>
      </c>
      <c r="BH663" s="1" t="s">
        <v>3</v>
      </c>
      <c r="BI663" s="1" t="s">
        <v>3</v>
      </c>
      <c r="BJ663" s="1" t="s">
        <v>3</v>
      </c>
      <c r="BK663" s="1" t="s">
        <v>3</v>
      </c>
      <c r="BL663" s="1" t="s">
        <v>3</v>
      </c>
      <c r="BM663" s="1" t="s">
        <v>3</v>
      </c>
      <c r="BN663" s="1" t="s">
        <v>3</v>
      </c>
      <c r="BO663" s="1" t="s">
        <v>3</v>
      </c>
      <c r="BP663" s="1" t="s">
        <v>3</v>
      </c>
      <c r="BQ663" s="1"/>
      <c r="BR663" s="1"/>
      <c r="BS663" s="1"/>
      <c r="BT663" s="1"/>
      <c r="BU663" s="1"/>
      <c r="BV663" s="1"/>
      <c r="BW663" s="1"/>
      <c r="BX663" s="1">
        <v>0</v>
      </c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>
        <v>0</v>
      </c>
    </row>
    <row r="665" spans="1:245" x14ac:dyDescent="0.25">
      <c r="A665" s="2">
        <v>52</v>
      </c>
      <c r="B665" s="2">
        <f t="shared" ref="B665:G665" si="291">B789</f>
        <v>1</v>
      </c>
      <c r="C665" s="2">
        <f t="shared" si="291"/>
        <v>4</v>
      </c>
      <c r="D665" s="2">
        <f t="shared" si="291"/>
        <v>663</v>
      </c>
      <c r="E665" s="2">
        <f t="shared" si="291"/>
        <v>0</v>
      </c>
      <c r="F665" s="2" t="str">
        <f t="shared" si="291"/>
        <v>Новый раздел</v>
      </c>
      <c r="G665" s="2" t="str">
        <f t="shared" si="291"/>
        <v>181. Линейная  и угловая   секции  токопровода  соединяющая элементы   КРУЭ</v>
      </c>
      <c r="H665" s="2"/>
      <c r="I665" s="2"/>
      <c r="J665" s="2"/>
      <c r="K665" s="2"/>
      <c r="L665" s="2"/>
      <c r="M665" s="2"/>
      <c r="N665" s="2"/>
      <c r="O665" s="2">
        <f t="shared" ref="O665:AT665" si="292">O789</f>
        <v>719077.37</v>
      </c>
      <c r="P665" s="2">
        <f t="shared" si="292"/>
        <v>0</v>
      </c>
      <c r="Q665" s="2">
        <f t="shared" si="292"/>
        <v>178476.75</v>
      </c>
      <c r="R665" s="2">
        <f t="shared" si="292"/>
        <v>81825.399999999994</v>
      </c>
      <c r="S665" s="2">
        <f t="shared" si="292"/>
        <v>458775.22</v>
      </c>
      <c r="T665" s="2">
        <f t="shared" si="292"/>
        <v>0</v>
      </c>
      <c r="U665" s="2">
        <f t="shared" si="292"/>
        <v>767.20832199999995</v>
      </c>
      <c r="V665" s="2">
        <f t="shared" si="292"/>
        <v>132.80541399999998</v>
      </c>
      <c r="W665" s="2">
        <f t="shared" si="292"/>
        <v>0</v>
      </c>
      <c r="X665" s="2">
        <f t="shared" si="292"/>
        <v>524382.62</v>
      </c>
      <c r="Y665" s="2">
        <f t="shared" si="292"/>
        <v>275706.32</v>
      </c>
      <c r="Z665" s="2">
        <f t="shared" si="292"/>
        <v>0</v>
      </c>
      <c r="AA665" s="2">
        <f t="shared" si="292"/>
        <v>0</v>
      </c>
      <c r="AB665" s="2">
        <f t="shared" si="292"/>
        <v>0</v>
      </c>
      <c r="AC665" s="2">
        <f t="shared" si="292"/>
        <v>0</v>
      </c>
      <c r="AD665" s="2">
        <f t="shared" si="292"/>
        <v>0</v>
      </c>
      <c r="AE665" s="2">
        <f t="shared" si="292"/>
        <v>0</v>
      </c>
      <c r="AF665" s="2">
        <f t="shared" si="292"/>
        <v>0</v>
      </c>
      <c r="AG665" s="2">
        <f t="shared" si="292"/>
        <v>0</v>
      </c>
      <c r="AH665" s="2">
        <f t="shared" si="292"/>
        <v>0</v>
      </c>
      <c r="AI665" s="2">
        <f t="shared" si="292"/>
        <v>0</v>
      </c>
      <c r="AJ665" s="2">
        <f t="shared" si="292"/>
        <v>0</v>
      </c>
      <c r="AK665" s="2">
        <f t="shared" si="292"/>
        <v>0</v>
      </c>
      <c r="AL665" s="2">
        <f t="shared" si="292"/>
        <v>0</v>
      </c>
      <c r="AM665" s="2">
        <f t="shared" si="292"/>
        <v>0</v>
      </c>
      <c r="AN665" s="2">
        <f t="shared" si="292"/>
        <v>0</v>
      </c>
      <c r="AO665" s="2">
        <f t="shared" si="292"/>
        <v>0</v>
      </c>
      <c r="AP665" s="2">
        <f t="shared" si="292"/>
        <v>0</v>
      </c>
      <c r="AQ665" s="2">
        <f t="shared" si="292"/>
        <v>0</v>
      </c>
      <c r="AR665" s="2">
        <f t="shared" si="292"/>
        <v>1519166.31</v>
      </c>
      <c r="AS665" s="2">
        <f t="shared" si="292"/>
        <v>0</v>
      </c>
      <c r="AT665" s="2">
        <f t="shared" si="292"/>
        <v>1519166.31</v>
      </c>
      <c r="AU665" s="2">
        <f t="shared" ref="AU665:BZ665" si="293">AU789</f>
        <v>0</v>
      </c>
      <c r="AV665" s="2">
        <f t="shared" si="293"/>
        <v>0</v>
      </c>
      <c r="AW665" s="2">
        <f t="shared" si="293"/>
        <v>0</v>
      </c>
      <c r="AX665" s="2">
        <f t="shared" si="293"/>
        <v>0</v>
      </c>
      <c r="AY665" s="2">
        <f t="shared" si="293"/>
        <v>0</v>
      </c>
      <c r="AZ665" s="2">
        <f t="shared" si="293"/>
        <v>0</v>
      </c>
      <c r="BA665" s="2">
        <f t="shared" si="293"/>
        <v>0</v>
      </c>
      <c r="BB665" s="2">
        <f t="shared" si="293"/>
        <v>0</v>
      </c>
      <c r="BC665" s="2">
        <f t="shared" si="293"/>
        <v>0</v>
      </c>
      <c r="BD665" s="2">
        <f t="shared" si="293"/>
        <v>0</v>
      </c>
      <c r="BE665" s="2">
        <f t="shared" si="293"/>
        <v>0</v>
      </c>
      <c r="BF665" s="2">
        <f t="shared" si="293"/>
        <v>0</v>
      </c>
      <c r="BG665" s="2">
        <f t="shared" si="293"/>
        <v>0</v>
      </c>
      <c r="BH665" s="2">
        <f t="shared" si="293"/>
        <v>0</v>
      </c>
      <c r="BI665" s="2">
        <f t="shared" si="293"/>
        <v>0</v>
      </c>
      <c r="BJ665" s="2">
        <f t="shared" si="293"/>
        <v>0</v>
      </c>
      <c r="BK665" s="2">
        <f t="shared" si="293"/>
        <v>0</v>
      </c>
      <c r="BL665" s="2">
        <f t="shared" si="293"/>
        <v>0</v>
      </c>
      <c r="BM665" s="2">
        <f t="shared" si="293"/>
        <v>0</v>
      </c>
      <c r="BN665" s="2">
        <f t="shared" si="293"/>
        <v>0</v>
      </c>
      <c r="BO665" s="2">
        <f t="shared" si="293"/>
        <v>0</v>
      </c>
      <c r="BP665" s="2">
        <f t="shared" si="293"/>
        <v>0</v>
      </c>
      <c r="BQ665" s="2">
        <f t="shared" si="293"/>
        <v>0</v>
      </c>
      <c r="BR665" s="2">
        <f t="shared" si="293"/>
        <v>0</v>
      </c>
      <c r="BS665" s="2">
        <f t="shared" si="293"/>
        <v>0</v>
      </c>
      <c r="BT665" s="2">
        <f t="shared" si="293"/>
        <v>0</v>
      </c>
      <c r="BU665" s="2">
        <f t="shared" si="293"/>
        <v>0</v>
      </c>
      <c r="BV665" s="2">
        <f t="shared" si="293"/>
        <v>0</v>
      </c>
      <c r="BW665" s="2">
        <f t="shared" si="293"/>
        <v>0</v>
      </c>
      <c r="BX665" s="2">
        <f t="shared" si="293"/>
        <v>0</v>
      </c>
      <c r="BY665" s="2">
        <f t="shared" si="293"/>
        <v>0</v>
      </c>
      <c r="BZ665" s="2">
        <f t="shared" si="293"/>
        <v>0</v>
      </c>
      <c r="CA665" s="2">
        <f t="shared" ref="CA665:DF665" si="294">CA789</f>
        <v>0</v>
      </c>
      <c r="CB665" s="2">
        <f t="shared" si="294"/>
        <v>0</v>
      </c>
      <c r="CC665" s="2">
        <f t="shared" si="294"/>
        <v>0</v>
      </c>
      <c r="CD665" s="2">
        <f t="shared" si="294"/>
        <v>0</v>
      </c>
      <c r="CE665" s="2">
        <f t="shared" si="294"/>
        <v>0</v>
      </c>
      <c r="CF665" s="2">
        <f t="shared" si="294"/>
        <v>0</v>
      </c>
      <c r="CG665" s="2">
        <f t="shared" si="294"/>
        <v>0</v>
      </c>
      <c r="CH665" s="2">
        <f t="shared" si="294"/>
        <v>0</v>
      </c>
      <c r="CI665" s="2">
        <f t="shared" si="294"/>
        <v>0</v>
      </c>
      <c r="CJ665" s="2">
        <f t="shared" si="294"/>
        <v>0</v>
      </c>
      <c r="CK665" s="2">
        <f t="shared" si="294"/>
        <v>0</v>
      </c>
      <c r="CL665" s="2">
        <f t="shared" si="294"/>
        <v>0</v>
      </c>
      <c r="CM665" s="2">
        <f t="shared" si="294"/>
        <v>0</v>
      </c>
      <c r="CN665" s="2">
        <f t="shared" si="294"/>
        <v>0</v>
      </c>
      <c r="CO665" s="2">
        <f t="shared" si="294"/>
        <v>0</v>
      </c>
      <c r="CP665" s="2">
        <f t="shared" si="294"/>
        <v>0</v>
      </c>
      <c r="CQ665" s="2">
        <f t="shared" si="294"/>
        <v>0</v>
      </c>
      <c r="CR665" s="2">
        <f t="shared" si="294"/>
        <v>0</v>
      </c>
      <c r="CS665" s="2">
        <f t="shared" si="294"/>
        <v>0</v>
      </c>
      <c r="CT665" s="2">
        <f t="shared" si="294"/>
        <v>0</v>
      </c>
      <c r="CU665" s="2">
        <f t="shared" si="294"/>
        <v>0</v>
      </c>
      <c r="CV665" s="2">
        <f t="shared" si="294"/>
        <v>0</v>
      </c>
      <c r="CW665" s="2">
        <f t="shared" si="294"/>
        <v>0</v>
      </c>
      <c r="CX665" s="2">
        <f t="shared" si="294"/>
        <v>0</v>
      </c>
      <c r="CY665" s="2">
        <f t="shared" si="294"/>
        <v>0</v>
      </c>
      <c r="CZ665" s="2">
        <f t="shared" si="294"/>
        <v>0</v>
      </c>
      <c r="DA665" s="2">
        <f t="shared" si="294"/>
        <v>0</v>
      </c>
      <c r="DB665" s="2">
        <f t="shared" si="294"/>
        <v>0</v>
      </c>
      <c r="DC665" s="2">
        <f t="shared" si="294"/>
        <v>0</v>
      </c>
      <c r="DD665" s="2">
        <f t="shared" si="294"/>
        <v>0</v>
      </c>
      <c r="DE665" s="2">
        <f t="shared" si="294"/>
        <v>0</v>
      </c>
      <c r="DF665" s="2">
        <f t="shared" si="294"/>
        <v>0</v>
      </c>
      <c r="DG665" s="3">
        <f t="shared" ref="DG665:EL665" si="295">DG789</f>
        <v>0</v>
      </c>
      <c r="DH665" s="3">
        <f t="shared" si="295"/>
        <v>0</v>
      </c>
      <c r="DI665" s="3">
        <f t="shared" si="295"/>
        <v>0</v>
      </c>
      <c r="DJ665" s="3">
        <f t="shared" si="295"/>
        <v>0</v>
      </c>
      <c r="DK665" s="3">
        <f t="shared" si="295"/>
        <v>0</v>
      </c>
      <c r="DL665" s="3">
        <f t="shared" si="295"/>
        <v>0</v>
      </c>
      <c r="DM665" s="3">
        <f t="shared" si="295"/>
        <v>0</v>
      </c>
      <c r="DN665" s="3">
        <f t="shared" si="295"/>
        <v>0</v>
      </c>
      <c r="DO665" s="3">
        <f t="shared" si="295"/>
        <v>0</v>
      </c>
      <c r="DP665" s="3">
        <f t="shared" si="295"/>
        <v>0</v>
      </c>
      <c r="DQ665" s="3">
        <f t="shared" si="295"/>
        <v>0</v>
      </c>
      <c r="DR665" s="3">
        <f t="shared" si="295"/>
        <v>0</v>
      </c>
      <c r="DS665" s="3">
        <f t="shared" si="295"/>
        <v>0</v>
      </c>
      <c r="DT665" s="3">
        <f t="shared" si="295"/>
        <v>0</v>
      </c>
      <c r="DU665" s="3">
        <f t="shared" si="295"/>
        <v>0</v>
      </c>
      <c r="DV665" s="3">
        <f t="shared" si="295"/>
        <v>0</v>
      </c>
      <c r="DW665" s="3">
        <f t="shared" si="295"/>
        <v>0</v>
      </c>
      <c r="DX665" s="3">
        <f t="shared" si="295"/>
        <v>0</v>
      </c>
      <c r="DY665" s="3">
        <f t="shared" si="295"/>
        <v>0</v>
      </c>
      <c r="DZ665" s="3">
        <f t="shared" si="295"/>
        <v>0</v>
      </c>
      <c r="EA665" s="3">
        <f t="shared" si="295"/>
        <v>0</v>
      </c>
      <c r="EB665" s="3">
        <f t="shared" si="295"/>
        <v>0</v>
      </c>
      <c r="EC665" s="3">
        <f t="shared" si="295"/>
        <v>0</v>
      </c>
      <c r="ED665" s="3">
        <f t="shared" si="295"/>
        <v>0</v>
      </c>
      <c r="EE665" s="3">
        <f t="shared" si="295"/>
        <v>0</v>
      </c>
      <c r="EF665" s="3">
        <f t="shared" si="295"/>
        <v>0</v>
      </c>
      <c r="EG665" s="3">
        <f t="shared" si="295"/>
        <v>0</v>
      </c>
      <c r="EH665" s="3">
        <f t="shared" si="295"/>
        <v>0</v>
      </c>
      <c r="EI665" s="3">
        <f t="shared" si="295"/>
        <v>0</v>
      </c>
      <c r="EJ665" s="3">
        <f t="shared" si="295"/>
        <v>0</v>
      </c>
      <c r="EK665" s="3">
        <f t="shared" si="295"/>
        <v>0</v>
      </c>
      <c r="EL665" s="3">
        <f t="shared" si="295"/>
        <v>0</v>
      </c>
      <c r="EM665" s="3">
        <f t="shared" ref="EM665:FR665" si="296">EM789</f>
        <v>0</v>
      </c>
      <c r="EN665" s="3">
        <f t="shared" si="296"/>
        <v>0</v>
      </c>
      <c r="EO665" s="3">
        <f t="shared" si="296"/>
        <v>0</v>
      </c>
      <c r="EP665" s="3">
        <f t="shared" si="296"/>
        <v>0</v>
      </c>
      <c r="EQ665" s="3">
        <f t="shared" si="296"/>
        <v>0</v>
      </c>
      <c r="ER665" s="3">
        <f t="shared" si="296"/>
        <v>0</v>
      </c>
      <c r="ES665" s="3">
        <f t="shared" si="296"/>
        <v>0</v>
      </c>
      <c r="ET665" s="3">
        <f t="shared" si="296"/>
        <v>0</v>
      </c>
      <c r="EU665" s="3">
        <f t="shared" si="296"/>
        <v>0</v>
      </c>
      <c r="EV665" s="3">
        <f t="shared" si="296"/>
        <v>0</v>
      </c>
      <c r="EW665" s="3">
        <f t="shared" si="296"/>
        <v>0</v>
      </c>
      <c r="EX665" s="3">
        <f t="shared" si="296"/>
        <v>0</v>
      </c>
      <c r="EY665" s="3">
        <f t="shared" si="296"/>
        <v>0</v>
      </c>
      <c r="EZ665" s="3">
        <f t="shared" si="296"/>
        <v>0</v>
      </c>
      <c r="FA665" s="3">
        <f t="shared" si="296"/>
        <v>0</v>
      </c>
      <c r="FB665" s="3">
        <f t="shared" si="296"/>
        <v>0</v>
      </c>
      <c r="FC665" s="3">
        <f t="shared" si="296"/>
        <v>0</v>
      </c>
      <c r="FD665" s="3">
        <f t="shared" si="296"/>
        <v>0</v>
      </c>
      <c r="FE665" s="3">
        <f t="shared" si="296"/>
        <v>0</v>
      </c>
      <c r="FF665" s="3">
        <f t="shared" si="296"/>
        <v>0</v>
      </c>
      <c r="FG665" s="3">
        <f t="shared" si="296"/>
        <v>0</v>
      </c>
      <c r="FH665" s="3">
        <f t="shared" si="296"/>
        <v>0</v>
      </c>
      <c r="FI665" s="3">
        <f t="shared" si="296"/>
        <v>0</v>
      </c>
      <c r="FJ665" s="3">
        <f t="shared" si="296"/>
        <v>0</v>
      </c>
      <c r="FK665" s="3">
        <f t="shared" si="296"/>
        <v>0</v>
      </c>
      <c r="FL665" s="3">
        <f t="shared" si="296"/>
        <v>0</v>
      </c>
      <c r="FM665" s="3">
        <f t="shared" si="296"/>
        <v>0</v>
      </c>
      <c r="FN665" s="3">
        <f t="shared" si="296"/>
        <v>0</v>
      </c>
      <c r="FO665" s="3">
        <f t="shared" si="296"/>
        <v>0</v>
      </c>
      <c r="FP665" s="3">
        <f t="shared" si="296"/>
        <v>0</v>
      </c>
      <c r="FQ665" s="3">
        <f t="shared" si="296"/>
        <v>0</v>
      </c>
      <c r="FR665" s="3">
        <f t="shared" si="296"/>
        <v>0</v>
      </c>
      <c r="FS665" s="3">
        <f t="shared" ref="FS665:GX665" si="297">FS789</f>
        <v>0</v>
      </c>
      <c r="FT665" s="3">
        <f t="shared" si="297"/>
        <v>0</v>
      </c>
      <c r="FU665" s="3">
        <f t="shared" si="297"/>
        <v>0</v>
      </c>
      <c r="FV665" s="3">
        <f t="shared" si="297"/>
        <v>0</v>
      </c>
      <c r="FW665" s="3">
        <f t="shared" si="297"/>
        <v>0</v>
      </c>
      <c r="FX665" s="3">
        <f t="shared" si="297"/>
        <v>0</v>
      </c>
      <c r="FY665" s="3">
        <f t="shared" si="297"/>
        <v>0</v>
      </c>
      <c r="FZ665" s="3">
        <f t="shared" si="297"/>
        <v>0</v>
      </c>
      <c r="GA665" s="3">
        <f t="shared" si="297"/>
        <v>0</v>
      </c>
      <c r="GB665" s="3">
        <f t="shared" si="297"/>
        <v>0</v>
      </c>
      <c r="GC665" s="3">
        <f t="shared" si="297"/>
        <v>0</v>
      </c>
      <c r="GD665" s="3">
        <f t="shared" si="297"/>
        <v>0</v>
      </c>
      <c r="GE665" s="3">
        <f t="shared" si="297"/>
        <v>0</v>
      </c>
      <c r="GF665" s="3">
        <f t="shared" si="297"/>
        <v>0</v>
      </c>
      <c r="GG665" s="3">
        <f t="shared" si="297"/>
        <v>0</v>
      </c>
      <c r="GH665" s="3">
        <f t="shared" si="297"/>
        <v>0</v>
      </c>
      <c r="GI665" s="3">
        <f t="shared" si="297"/>
        <v>0</v>
      </c>
      <c r="GJ665" s="3">
        <f t="shared" si="297"/>
        <v>0</v>
      </c>
      <c r="GK665" s="3">
        <f t="shared" si="297"/>
        <v>0</v>
      </c>
      <c r="GL665" s="3">
        <f t="shared" si="297"/>
        <v>0</v>
      </c>
      <c r="GM665" s="3">
        <f t="shared" si="297"/>
        <v>0</v>
      </c>
      <c r="GN665" s="10">
        <f t="shared" si="297"/>
        <v>0</v>
      </c>
      <c r="GO665" s="3">
        <f t="shared" si="297"/>
        <v>0</v>
      </c>
      <c r="GP665" s="3">
        <f t="shared" si="297"/>
        <v>0</v>
      </c>
      <c r="GQ665" s="3">
        <f t="shared" si="297"/>
        <v>0</v>
      </c>
      <c r="GR665" s="3">
        <f t="shared" si="297"/>
        <v>0</v>
      </c>
      <c r="GS665" s="3">
        <f t="shared" si="297"/>
        <v>0</v>
      </c>
      <c r="GT665" s="3">
        <f t="shared" si="297"/>
        <v>0</v>
      </c>
      <c r="GU665" s="3">
        <f t="shared" si="297"/>
        <v>0</v>
      </c>
      <c r="GV665" s="3">
        <f t="shared" si="297"/>
        <v>0</v>
      </c>
      <c r="GW665" s="3">
        <f t="shared" si="297"/>
        <v>0</v>
      </c>
      <c r="GX665" s="3">
        <f t="shared" si="297"/>
        <v>0</v>
      </c>
    </row>
    <row r="667" spans="1:245" x14ac:dyDescent="0.25">
      <c r="A667" s="1">
        <v>5</v>
      </c>
      <c r="B667" s="1">
        <v>1</v>
      </c>
      <c r="C667" s="1"/>
      <c r="D667" s="1">
        <f>ROW(A698)</f>
        <v>698</v>
      </c>
      <c r="E667" s="1"/>
      <c r="F667" s="1" t="s">
        <v>72</v>
      </c>
      <c r="G667" s="1" t="s">
        <v>390</v>
      </c>
      <c r="H667" s="1" t="s">
        <v>3</v>
      </c>
      <c r="I667" s="1">
        <v>0</v>
      </c>
      <c r="J667" s="1"/>
      <c r="K667" s="1">
        <v>-1</v>
      </c>
      <c r="L667" s="1"/>
      <c r="M667" s="1" t="s">
        <v>3</v>
      </c>
      <c r="N667" s="1"/>
      <c r="O667" s="1"/>
      <c r="P667" s="1"/>
      <c r="Q667" s="1"/>
      <c r="R667" s="1"/>
      <c r="S667" s="1">
        <v>0</v>
      </c>
      <c r="T667" s="1"/>
      <c r="U667" s="1" t="s">
        <v>3</v>
      </c>
      <c r="V667" s="1">
        <v>0</v>
      </c>
      <c r="W667" s="1"/>
      <c r="X667" s="1"/>
      <c r="Y667" s="1"/>
      <c r="Z667" s="1"/>
      <c r="AA667" s="1"/>
      <c r="AB667" s="1" t="s">
        <v>3</v>
      </c>
      <c r="AC667" s="1" t="s">
        <v>3</v>
      </c>
      <c r="AD667" s="1" t="s">
        <v>3</v>
      </c>
      <c r="AE667" s="1" t="s">
        <v>3</v>
      </c>
      <c r="AF667" s="1" t="s">
        <v>3</v>
      </c>
      <c r="AG667" s="1" t="s">
        <v>3</v>
      </c>
      <c r="AH667" s="1"/>
      <c r="AI667" s="1"/>
      <c r="AJ667" s="1"/>
      <c r="AK667" s="1"/>
      <c r="AL667" s="1"/>
      <c r="AM667" s="1"/>
      <c r="AN667" s="1"/>
      <c r="AO667" s="1"/>
      <c r="AP667" s="1" t="s">
        <v>3</v>
      </c>
      <c r="AQ667" s="1" t="s">
        <v>3</v>
      </c>
      <c r="AR667" s="1" t="s">
        <v>3</v>
      </c>
      <c r="AS667" s="1"/>
      <c r="AT667" s="1"/>
      <c r="AU667" s="1"/>
      <c r="AV667" s="1"/>
      <c r="AW667" s="1"/>
      <c r="AX667" s="1"/>
      <c r="AY667" s="1"/>
      <c r="AZ667" s="1" t="s">
        <v>3</v>
      </c>
      <c r="BA667" s="1"/>
      <c r="BB667" s="1" t="s">
        <v>3</v>
      </c>
      <c r="BC667" s="1" t="s">
        <v>3</v>
      </c>
      <c r="BD667" s="1" t="s">
        <v>3</v>
      </c>
      <c r="BE667" s="1" t="s">
        <v>3</v>
      </c>
      <c r="BF667" s="1" t="s">
        <v>3</v>
      </c>
      <c r="BG667" s="1" t="s">
        <v>3</v>
      </c>
      <c r="BH667" s="1" t="s">
        <v>3</v>
      </c>
      <c r="BI667" s="1" t="s">
        <v>3</v>
      </c>
      <c r="BJ667" s="1" t="s">
        <v>3</v>
      </c>
      <c r="BK667" s="1" t="s">
        <v>3</v>
      </c>
      <c r="BL667" s="1" t="s">
        <v>3</v>
      </c>
      <c r="BM667" s="1" t="s">
        <v>3</v>
      </c>
      <c r="BN667" s="1" t="s">
        <v>3</v>
      </c>
      <c r="BO667" s="1" t="s">
        <v>3</v>
      </c>
      <c r="BP667" s="1" t="s">
        <v>3</v>
      </c>
      <c r="BQ667" s="1"/>
      <c r="BR667" s="1"/>
      <c r="BS667" s="1"/>
      <c r="BT667" s="1"/>
      <c r="BU667" s="1"/>
      <c r="BV667" s="1"/>
      <c r="BW667" s="1"/>
      <c r="BX667" s="1">
        <v>0</v>
      </c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>
        <v>0</v>
      </c>
    </row>
    <row r="669" spans="1:245" x14ac:dyDescent="0.25">
      <c r="A669" s="2">
        <v>52</v>
      </c>
      <c r="B669" s="2">
        <f t="shared" ref="B669:G669" si="298">B698</f>
        <v>1</v>
      </c>
      <c r="C669" s="2">
        <f t="shared" si="298"/>
        <v>5</v>
      </c>
      <c r="D669" s="2">
        <f t="shared" si="298"/>
        <v>667</v>
      </c>
      <c r="E669" s="2">
        <f t="shared" si="298"/>
        <v>0</v>
      </c>
      <c r="F669" s="2" t="str">
        <f t="shared" si="298"/>
        <v>Новый подраздел</v>
      </c>
      <c r="G669" s="2" t="str">
        <f t="shared" si="298"/>
        <v>181.1 Демонтажные работы (токопровод подлежит дальнейшему   использованию  )</v>
      </c>
      <c r="H669" s="2"/>
      <c r="I669" s="2"/>
      <c r="J669" s="2"/>
      <c r="K669" s="2"/>
      <c r="L669" s="2"/>
      <c r="M669" s="2"/>
      <c r="N669" s="2"/>
      <c r="O669" s="2">
        <f t="shared" ref="O669:AT669" si="299">O698</f>
        <v>269323.12</v>
      </c>
      <c r="P669" s="2">
        <f t="shared" si="299"/>
        <v>0</v>
      </c>
      <c r="Q669" s="2">
        <f t="shared" si="299"/>
        <v>66787.02</v>
      </c>
      <c r="R669" s="2">
        <f t="shared" si="299"/>
        <v>30657.29</v>
      </c>
      <c r="S669" s="2">
        <f t="shared" si="299"/>
        <v>171878.81</v>
      </c>
      <c r="T669" s="2">
        <f t="shared" si="299"/>
        <v>0</v>
      </c>
      <c r="U669" s="2">
        <f t="shared" si="299"/>
        <v>287.43238199999996</v>
      </c>
      <c r="V669" s="2">
        <f t="shared" si="299"/>
        <v>49.761234000000002</v>
      </c>
      <c r="W669" s="2">
        <f t="shared" si="299"/>
        <v>0</v>
      </c>
      <c r="X669" s="2">
        <f t="shared" si="299"/>
        <v>196460.03</v>
      </c>
      <c r="Y669" s="2">
        <f t="shared" si="299"/>
        <v>103293.41</v>
      </c>
      <c r="Z669" s="2">
        <f t="shared" si="299"/>
        <v>0</v>
      </c>
      <c r="AA669" s="2">
        <f t="shared" si="299"/>
        <v>0</v>
      </c>
      <c r="AB669" s="2">
        <f t="shared" si="299"/>
        <v>269323.12</v>
      </c>
      <c r="AC669" s="2">
        <f t="shared" si="299"/>
        <v>0</v>
      </c>
      <c r="AD669" s="2">
        <f t="shared" si="299"/>
        <v>66787.02</v>
      </c>
      <c r="AE669" s="2">
        <f t="shared" si="299"/>
        <v>30657.29</v>
      </c>
      <c r="AF669" s="2">
        <f t="shared" si="299"/>
        <v>171878.81</v>
      </c>
      <c r="AG669" s="2">
        <f t="shared" si="299"/>
        <v>0</v>
      </c>
      <c r="AH669" s="2">
        <f t="shared" si="299"/>
        <v>287.43238199999996</v>
      </c>
      <c r="AI669" s="2">
        <f t="shared" si="299"/>
        <v>49.761234000000002</v>
      </c>
      <c r="AJ669" s="2">
        <f t="shared" si="299"/>
        <v>0</v>
      </c>
      <c r="AK669" s="2">
        <f t="shared" si="299"/>
        <v>196460.03</v>
      </c>
      <c r="AL669" s="2">
        <f t="shared" si="299"/>
        <v>103293.41</v>
      </c>
      <c r="AM669" s="2">
        <f t="shared" si="299"/>
        <v>0</v>
      </c>
      <c r="AN669" s="2">
        <f t="shared" si="299"/>
        <v>0</v>
      </c>
      <c r="AO669" s="2">
        <f t="shared" si="299"/>
        <v>0</v>
      </c>
      <c r="AP669" s="2">
        <f t="shared" si="299"/>
        <v>0</v>
      </c>
      <c r="AQ669" s="2">
        <f t="shared" si="299"/>
        <v>0</v>
      </c>
      <c r="AR669" s="2">
        <f t="shared" si="299"/>
        <v>569076.56000000006</v>
      </c>
      <c r="AS669" s="2">
        <f t="shared" si="299"/>
        <v>0</v>
      </c>
      <c r="AT669" s="2">
        <f t="shared" si="299"/>
        <v>569076.56000000006</v>
      </c>
      <c r="AU669" s="2">
        <f t="shared" ref="AU669:BZ669" si="300">AU698</f>
        <v>0</v>
      </c>
      <c r="AV669" s="2">
        <f t="shared" si="300"/>
        <v>0</v>
      </c>
      <c r="AW669" s="2">
        <f t="shared" si="300"/>
        <v>0</v>
      </c>
      <c r="AX669" s="2">
        <f t="shared" si="300"/>
        <v>0</v>
      </c>
      <c r="AY669" s="2">
        <f t="shared" si="300"/>
        <v>0</v>
      </c>
      <c r="AZ669" s="2">
        <f t="shared" si="300"/>
        <v>0</v>
      </c>
      <c r="BA669" s="2">
        <f t="shared" si="300"/>
        <v>0</v>
      </c>
      <c r="BB669" s="2">
        <f t="shared" si="300"/>
        <v>0</v>
      </c>
      <c r="BC669" s="2">
        <f t="shared" si="300"/>
        <v>0</v>
      </c>
      <c r="BD669" s="2">
        <f t="shared" si="300"/>
        <v>0</v>
      </c>
      <c r="BE669" s="2">
        <f t="shared" si="300"/>
        <v>0</v>
      </c>
      <c r="BF669" s="2">
        <f t="shared" si="300"/>
        <v>0</v>
      </c>
      <c r="BG669" s="2">
        <f t="shared" si="300"/>
        <v>0</v>
      </c>
      <c r="BH669" s="2">
        <f t="shared" si="300"/>
        <v>0</v>
      </c>
      <c r="BI669" s="2">
        <f t="shared" si="300"/>
        <v>0</v>
      </c>
      <c r="BJ669" s="2">
        <f t="shared" si="300"/>
        <v>0</v>
      </c>
      <c r="BK669" s="2">
        <f t="shared" si="300"/>
        <v>0</v>
      </c>
      <c r="BL669" s="2">
        <f t="shared" si="300"/>
        <v>0</v>
      </c>
      <c r="BM669" s="2">
        <f t="shared" si="300"/>
        <v>0</v>
      </c>
      <c r="BN669" s="2">
        <f t="shared" si="300"/>
        <v>0</v>
      </c>
      <c r="BO669" s="2">
        <f t="shared" si="300"/>
        <v>0</v>
      </c>
      <c r="BP669" s="2">
        <f t="shared" si="300"/>
        <v>0</v>
      </c>
      <c r="BQ669" s="2">
        <f t="shared" si="300"/>
        <v>0</v>
      </c>
      <c r="BR669" s="2">
        <f t="shared" si="300"/>
        <v>0</v>
      </c>
      <c r="BS669" s="2">
        <f t="shared" si="300"/>
        <v>0</v>
      </c>
      <c r="BT669" s="2">
        <f t="shared" si="300"/>
        <v>0</v>
      </c>
      <c r="BU669" s="2">
        <f t="shared" si="300"/>
        <v>0</v>
      </c>
      <c r="BV669" s="2">
        <f t="shared" si="300"/>
        <v>0</v>
      </c>
      <c r="BW669" s="2">
        <f t="shared" si="300"/>
        <v>0</v>
      </c>
      <c r="BX669" s="2">
        <f t="shared" si="300"/>
        <v>0</v>
      </c>
      <c r="BY669" s="2">
        <f t="shared" si="300"/>
        <v>0</v>
      </c>
      <c r="BZ669" s="2">
        <f t="shared" si="300"/>
        <v>0</v>
      </c>
      <c r="CA669" s="2">
        <f t="shared" ref="CA669:DF669" si="301">CA698</f>
        <v>569076.56000000006</v>
      </c>
      <c r="CB669" s="2">
        <f t="shared" si="301"/>
        <v>0</v>
      </c>
      <c r="CC669" s="2">
        <f t="shared" si="301"/>
        <v>569076.56000000006</v>
      </c>
      <c r="CD669" s="2">
        <f t="shared" si="301"/>
        <v>0</v>
      </c>
      <c r="CE669" s="2">
        <f t="shared" si="301"/>
        <v>0</v>
      </c>
      <c r="CF669" s="2">
        <f t="shared" si="301"/>
        <v>0</v>
      </c>
      <c r="CG669" s="2">
        <f t="shared" si="301"/>
        <v>0</v>
      </c>
      <c r="CH669" s="2">
        <f t="shared" si="301"/>
        <v>0</v>
      </c>
      <c r="CI669" s="2">
        <f t="shared" si="301"/>
        <v>0</v>
      </c>
      <c r="CJ669" s="2">
        <f t="shared" si="301"/>
        <v>0</v>
      </c>
      <c r="CK669" s="2">
        <f t="shared" si="301"/>
        <v>0</v>
      </c>
      <c r="CL669" s="2">
        <f t="shared" si="301"/>
        <v>0</v>
      </c>
      <c r="CM669" s="2">
        <f t="shared" si="301"/>
        <v>0</v>
      </c>
      <c r="CN669" s="2">
        <f t="shared" si="301"/>
        <v>0</v>
      </c>
      <c r="CO669" s="2">
        <f t="shared" si="301"/>
        <v>0</v>
      </c>
      <c r="CP669" s="2">
        <f t="shared" si="301"/>
        <v>0</v>
      </c>
      <c r="CQ669" s="2">
        <f t="shared" si="301"/>
        <v>0</v>
      </c>
      <c r="CR669" s="2">
        <f t="shared" si="301"/>
        <v>0</v>
      </c>
      <c r="CS669" s="2">
        <f t="shared" si="301"/>
        <v>0</v>
      </c>
      <c r="CT669" s="2">
        <f t="shared" si="301"/>
        <v>0</v>
      </c>
      <c r="CU669" s="2">
        <f t="shared" si="301"/>
        <v>0</v>
      </c>
      <c r="CV669" s="2">
        <f t="shared" si="301"/>
        <v>0</v>
      </c>
      <c r="CW669" s="2">
        <f t="shared" si="301"/>
        <v>0</v>
      </c>
      <c r="CX669" s="2">
        <f t="shared" si="301"/>
        <v>0</v>
      </c>
      <c r="CY669" s="2">
        <f t="shared" si="301"/>
        <v>0</v>
      </c>
      <c r="CZ669" s="2">
        <f t="shared" si="301"/>
        <v>0</v>
      </c>
      <c r="DA669" s="2">
        <f t="shared" si="301"/>
        <v>0</v>
      </c>
      <c r="DB669" s="2">
        <f t="shared" si="301"/>
        <v>0</v>
      </c>
      <c r="DC669" s="2">
        <f t="shared" si="301"/>
        <v>0</v>
      </c>
      <c r="DD669" s="2">
        <f t="shared" si="301"/>
        <v>0</v>
      </c>
      <c r="DE669" s="2">
        <f t="shared" si="301"/>
        <v>0</v>
      </c>
      <c r="DF669" s="2">
        <f t="shared" si="301"/>
        <v>0</v>
      </c>
      <c r="DG669" s="3">
        <f t="shared" ref="DG669:EL669" si="302">DG698</f>
        <v>0</v>
      </c>
      <c r="DH669" s="3">
        <f t="shared" si="302"/>
        <v>0</v>
      </c>
      <c r="DI669" s="3">
        <f t="shared" si="302"/>
        <v>0</v>
      </c>
      <c r="DJ669" s="3">
        <f t="shared" si="302"/>
        <v>0</v>
      </c>
      <c r="DK669" s="3">
        <f t="shared" si="302"/>
        <v>0</v>
      </c>
      <c r="DL669" s="3">
        <f t="shared" si="302"/>
        <v>0</v>
      </c>
      <c r="DM669" s="3">
        <f t="shared" si="302"/>
        <v>0</v>
      </c>
      <c r="DN669" s="3">
        <f t="shared" si="302"/>
        <v>0</v>
      </c>
      <c r="DO669" s="3">
        <f t="shared" si="302"/>
        <v>0</v>
      </c>
      <c r="DP669" s="3">
        <f t="shared" si="302"/>
        <v>0</v>
      </c>
      <c r="DQ669" s="3">
        <f t="shared" si="302"/>
        <v>0</v>
      </c>
      <c r="DR669" s="3">
        <f t="shared" si="302"/>
        <v>0</v>
      </c>
      <c r="DS669" s="3">
        <f t="shared" si="302"/>
        <v>0</v>
      </c>
      <c r="DT669" s="3">
        <f t="shared" si="302"/>
        <v>0</v>
      </c>
      <c r="DU669" s="3">
        <f t="shared" si="302"/>
        <v>0</v>
      </c>
      <c r="DV669" s="3">
        <f t="shared" si="302"/>
        <v>0</v>
      </c>
      <c r="DW669" s="3">
        <f t="shared" si="302"/>
        <v>0</v>
      </c>
      <c r="DX669" s="3">
        <f t="shared" si="302"/>
        <v>0</v>
      </c>
      <c r="DY669" s="3">
        <f t="shared" si="302"/>
        <v>0</v>
      </c>
      <c r="DZ669" s="3">
        <f t="shared" si="302"/>
        <v>0</v>
      </c>
      <c r="EA669" s="3">
        <f t="shared" si="302"/>
        <v>0</v>
      </c>
      <c r="EB669" s="3">
        <f t="shared" si="302"/>
        <v>0</v>
      </c>
      <c r="EC669" s="3">
        <f t="shared" si="302"/>
        <v>0</v>
      </c>
      <c r="ED669" s="3">
        <f t="shared" si="302"/>
        <v>0</v>
      </c>
      <c r="EE669" s="3">
        <f t="shared" si="302"/>
        <v>0</v>
      </c>
      <c r="EF669" s="3">
        <f t="shared" si="302"/>
        <v>0</v>
      </c>
      <c r="EG669" s="3">
        <f t="shared" si="302"/>
        <v>0</v>
      </c>
      <c r="EH669" s="3">
        <f t="shared" si="302"/>
        <v>0</v>
      </c>
      <c r="EI669" s="3">
        <f t="shared" si="302"/>
        <v>0</v>
      </c>
      <c r="EJ669" s="3">
        <f t="shared" si="302"/>
        <v>0</v>
      </c>
      <c r="EK669" s="3">
        <f t="shared" si="302"/>
        <v>0</v>
      </c>
      <c r="EL669" s="3">
        <f t="shared" si="302"/>
        <v>0</v>
      </c>
      <c r="EM669" s="3">
        <f t="shared" ref="EM669:FR669" si="303">EM698</f>
        <v>0</v>
      </c>
      <c r="EN669" s="3">
        <f t="shared" si="303"/>
        <v>0</v>
      </c>
      <c r="EO669" s="3">
        <f t="shared" si="303"/>
        <v>0</v>
      </c>
      <c r="EP669" s="3">
        <f t="shared" si="303"/>
        <v>0</v>
      </c>
      <c r="EQ669" s="3">
        <f t="shared" si="303"/>
        <v>0</v>
      </c>
      <c r="ER669" s="3">
        <f t="shared" si="303"/>
        <v>0</v>
      </c>
      <c r="ES669" s="3">
        <f t="shared" si="303"/>
        <v>0</v>
      </c>
      <c r="ET669" s="3">
        <f t="shared" si="303"/>
        <v>0</v>
      </c>
      <c r="EU669" s="3">
        <f t="shared" si="303"/>
        <v>0</v>
      </c>
      <c r="EV669" s="3">
        <f t="shared" si="303"/>
        <v>0</v>
      </c>
      <c r="EW669" s="3">
        <f t="shared" si="303"/>
        <v>0</v>
      </c>
      <c r="EX669" s="3">
        <f t="shared" si="303"/>
        <v>0</v>
      </c>
      <c r="EY669" s="3">
        <f t="shared" si="303"/>
        <v>0</v>
      </c>
      <c r="EZ669" s="3">
        <f t="shared" si="303"/>
        <v>0</v>
      </c>
      <c r="FA669" s="3">
        <f t="shared" si="303"/>
        <v>0</v>
      </c>
      <c r="FB669" s="3">
        <f t="shared" si="303"/>
        <v>0</v>
      </c>
      <c r="FC669" s="3">
        <f t="shared" si="303"/>
        <v>0</v>
      </c>
      <c r="FD669" s="3">
        <f t="shared" si="303"/>
        <v>0</v>
      </c>
      <c r="FE669" s="3">
        <f t="shared" si="303"/>
        <v>0</v>
      </c>
      <c r="FF669" s="3">
        <f t="shared" si="303"/>
        <v>0</v>
      </c>
      <c r="FG669" s="3">
        <f t="shared" si="303"/>
        <v>0</v>
      </c>
      <c r="FH669" s="3">
        <f t="shared" si="303"/>
        <v>0</v>
      </c>
      <c r="FI669" s="3">
        <f t="shared" si="303"/>
        <v>0</v>
      </c>
      <c r="FJ669" s="3">
        <f t="shared" si="303"/>
        <v>0</v>
      </c>
      <c r="FK669" s="3">
        <f t="shared" si="303"/>
        <v>0</v>
      </c>
      <c r="FL669" s="3">
        <f t="shared" si="303"/>
        <v>0</v>
      </c>
      <c r="FM669" s="3">
        <f t="shared" si="303"/>
        <v>0</v>
      </c>
      <c r="FN669" s="3">
        <f t="shared" si="303"/>
        <v>0</v>
      </c>
      <c r="FO669" s="3">
        <f t="shared" si="303"/>
        <v>0</v>
      </c>
      <c r="FP669" s="3">
        <f t="shared" si="303"/>
        <v>0</v>
      </c>
      <c r="FQ669" s="3">
        <f t="shared" si="303"/>
        <v>0</v>
      </c>
      <c r="FR669" s="3">
        <f t="shared" si="303"/>
        <v>0</v>
      </c>
      <c r="FS669" s="3">
        <f t="shared" ref="FS669:GX669" si="304">FS698</f>
        <v>0</v>
      </c>
      <c r="FT669" s="3">
        <f t="shared" si="304"/>
        <v>0</v>
      </c>
      <c r="FU669" s="3">
        <f t="shared" si="304"/>
        <v>0</v>
      </c>
      <c r="FV669" s="3">
        <f t="shared" si="304"/>
        <v>0</v>
      </c>
      <c r="FW669" s="3">
        <f t="shared" si="304"/>
        <v>0</v>
      </c>
      <c r="FX669" s="3">
        <f t="shared" si="304"/>
        <v>0</v>
      </c>
      <c r="FY669" s="3">
        <f t="shared" si="304"/>
        <v>0</v>
      </c>
      <c r="FZ669" s="3">
        <f t="shared" si="304"/>
        <v>0</v>
      </c>
      <c r="GA669" s="3">
        <f t="shared" si="304"/>
        <v>0</v>
      </c>
      <c r="GB669" s="3">
        <f t="shared" si="304"/>
        <v>0</v>
      </c>
      <c r="GC669" s="3">
        <f t="shared" si="304"/>
        <v>0</v>
      </c>
      <c r="GD669" s="3">
        <f t="shared" si="304"/>
        <v>0</v>
      </c>
      <c r="GE669" s="3">
        <f t="shared" si="304"/>
        <v>0</v>
      </c>
      <c r="GF669" s="3">
        <f t="shared" si="304"/>
        <v>0</v>
      </c>
      <c r="GG669" s="3">
        <f t="shared" si="304"/>
        <v>0</v>
      </c>
      <c r="GH669" s="3">
        <f t="shared" si="304"/>
        <v>0</v>
      </c>
      <c r="GI669" s="3">
        <f t="shared" si="304"/>
        <v>0</v>
      </c>
      <c r="GJ669" s="3">
        <f t="shared" si="304"/>
        <v>0</v>
      </c>
      <c r="GK669" s="3">
        <f t="shared" si="304"/>
        <v>0</v>
      </c>
      <c r="GL669" s="3">
        <f t="shared" si="304"/>
        <v>0</v>
      </c>
      <c r="GM669" s="3">
        <f t="shared" si="304"/>
        <v>0</v>
      </c>
      <c r="GN669" s="10">
        <f t="shared" si="304"/>
        <v>0</v>
      </c>
      <c r="GO669" s="3">
        <f t="shared" si="304"/>
        <v>0</v>
      </c>
      <c r="GP669" s="3">
        <f t="shared" si="304"/>
        <v>0</v>
      </c>
      <c r="GQ669" s="3">
        <f t="shared" si="304"/>
        <v>0</v>
      </c>
      <c r="GR669" s="3">
        <f t="shared" si="304"/>
        <v>0</v>
      </c>
      <c r="GS669" s="3">
        <f t="shared" si="304"/>
        <v>0</v>
      </c>
      <c r="GT669" s="3">
        <f t="shared" si="304"/>
        <v>0</v>
      </c>
      <c r="GU669" s="3">
        <f t="shared" si="304"/>
        <v>0</v>
      </c>
      <c r="GV669" s="3">
        <f t="shared" si="304"/>
        <v>0</v>
      </c>
      <c r="GW669" s="3">
        <f t="shared" si="304"/>
        <v>0</v>
      </c>
      <c r="GX669" s="3">
        <f t="shared" si="304"/>
        <v>0</v>
      </c>
    </row>
    <row r="671" spans="1:245" x14ac:dyDescent="0.25">
      <c r="A671">
        <v>17</v>
      </c>
      <c r="B671">
        <v>1</v>
      </c>
      <c r="C671">
        <f>ROW(SmtRes!A504)</f>
        <v>504</v>
      </c>
      <c r="D671">
        <f>ROW(EtalonRes!A504)</f>
        <v>504</v>
      </c>
      <c r="E671" t="s">
        <v>391</v>
      </c>
      <c r="F671" t="s">
        <v>392</v>
      </c>
      <c r="G671" t="s">
        <v>393</v>
      </c>
      <c r="H671" t="s">
        <v>262</v>
      </c>
      <c r="I671">
        <f>ROUND(1/100,7)</f>
        <v>0.01</v>
      </c>
      <c r="J671">
        <v>0</v>
      </c>
      <c r="K671">
        <f>ROUND(1/100,7)</f>
        <v>0.01</v>
      </c>
      <c r="O671">
        <f>ROUND(CP671,2)</f>
        <v>200.52</v>
      </c>
      <c r="P671">
        <f>SUMIF(SmtRes!AQ492:'SmtRes'!AQ504,"=1",SmtRes!DF492:'SmtRes'!DF504)</f>
        <v>0</v>
      </c>
      <c r="Q671">
        <f>SUMIF(SmtRes!AQ492:'SmtRes'!AQ504,"=1",SmtRes!DG492:'SmtRes'!DG504)</f>
        <v>81.58</v>
      </c>
      <c r="R671">
        <f>SUMIF(SmtRes!AQ492:'SmtRes'!AQ504,"=1",SmtRes!DH492:'SmtRes'!DH504)</f>
        <v>12.49</v>
      </c>
      <c r="S671">
        <f>SUMIF(SmtRes!AQ492:'SmtRes'!AQ504,"=1",SmtRes!DI492:'SmtRes'!DI504)</f>
        <v>106.45</v>
      </c>
      <c r="T671">
        <f t="shared" ref="T671:T696" si="305">ROUND(CU671*I671,2)</f>
        <v>0</v>
      </c>
      <c r="U671">
        <f>SUMIF(SmtRes!AQ492:'SmtRes'!AQ504,"=1",SmtRes!CV492:'SmtRes'!CV504)</f>
        <v>0.17802000000000001</v>
      </c>
      <c r="V671">
        <f>SUMIF(SmtRes!AQ492:'SmtRes'!AQ504,"=1",SmtRes!CW492:'SmtRes'!CW504)</f>
        <v>1.8575999999999999E-2</v>
      </c>
      <c r="W671">
        <f t="shared" ref="W671:W696" si="306">ROUND(CX671*I671,2)</f>
        <v>0</v>
      </c>
      <c r="X671">
        <f t="shared" ref="X671:X696" si="307">ROUND(CY671,2)</f>
        <v>115.37</v>
      </c>
      <c r="Y671">
        <f t="shared" ref="Y671:Y696" si="308">ROUND(CZ671,2)</f>
        <v>60.66</v>
      </c>
      <c r="AA671">
        <v>53276774</v>
      </c>
      <c r="AB671">
        <f t="shared" ref="AB671:AB696" si="309">ROUND((AC671+AD671+AF671),6)</f>
        <v>16854.235142000001</v>
      </c>
      <c r="AC671">
        <f>ROUND((0),6)</f>
        <v>0</v>
      </c>
      <c r="AD671">
        <f>ROUND((((SUM(SmtRes!BR492:'SmtRes'!BR504))-(SUM(SmtRes!BS492:'SmtRes'!BS504)))+AE671),6)</f>
        <v>6208.9951819999997</v>
      </c>
      <c r="AE671">
        <f>ROUND((SUM(SmtRes!BS492:'SmtRes'!BS504)),6)</f>
        <v>1249.1487959999999</v>
      </c>
      <c r="AF671">
        <f>ROUND((SUM(SmtRes!BT492:'SmtRes'!BT504)),6)</f>
        <v>10645.239960000001</v>
      </c>
      <c r="AG671">
        <f t="shared" ref="AG671:AG696" si="310">ROUND((AP671),6)</f>
        <v>0</v>
      </c>
      <c r="AH671">
        <f>(SUM(SmtRes!BU492:'SmtRes'!BU504))</f>
        <v>17.802</v>
      </c>
      <c r="AI671">
        <f>(SUM(SmtRes!BV492:'SmtRes'!BV504))</f>
        <v>1.8576000000000001</v>
      </c>
      <c r="AJ671">
        <f t="shared" ref="AJ671:AJ696" si="311">(AS671)</f>
        <v>0</v>
      </c>
      <c r="AK671">
        <v>75836.184198599993</v>
      </c>
      <c r="AL671">
        <v>5668.0293985999997</v>
      </c>
      <c r="AM671">
        <v>24065.872800000001</v>
      </c>
      <c r="AN671">
        <v>4841.6620000000003</v>
      </c>
      <c r="AO671">
        <v>41260.620000000003</v>
      </c>
      <c r="AP671">
        <v>0</v>
      </c>
      <c r="AQ671">
        <v>69</v>
      </c>
      <c r="AR671">
        <v>7.2</v>
      </c>
      <c r="AS671">
        <v>0</v>
      </c>
      <c r="AT671">
        <v>97</v>
      </c>
      <c r="AU671">
        <v>51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</v>
      </c>
      <c r="BD671" t="s">
        <v>3</v>
      </c>
      <c r="BE671" t="s">
        <v>3</v>
      </c>
      <c r="BF671" t="s">
        <v>3</v>
      </c>
      <c r="BG671" t="s">
        <v>3</v>
      </c>
      <c r="BH671">
        <v>0</v>
      </c>
      <c r="BI671">
        <v>2</v>
      </c>
      <c r="BJ671" t="s">
        <v>394</v>
      </c>
      <c r="BM671">
        <v>108001</v>
      </c>
      <c r="BN671">
        <v>0</v>
      </c>
      <c r="BO671" t="s">
        <v>3</v>
      </c>
      <c r="BP671">
        <v>0</v>
      </c>
      <c r="BQ671">
        <v>3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97</v>
      </c>
      <c r="CA671">
        <v>51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193</v>
      </c>
      <c r="CO671">
        <v>0</v>
      </c>
      <c r="CP671">
        <f>(P671+Q671+S671+R671)</f>
        <v>200.52</v>
      </c>
      <c r="CQ671">
        <f>SUMIF(SmtRes!AQ492:'SmtRes'!AQ504,"=1",SmtRes!AA492:'SmtRes'!AA504)</f>
        <v>2189095.06</v>
      </c>
      <c r="CR671">
        <f>SUMIF(SmtRes!AQ492:'SmtRes'!AQ504,"=1",SmtRes!AB492:'SmtRes'!AB504)</f>
        <v>9391.84</v>
      </c>
      <c r="CS671">
        <f>SUMIF(SmtRes!AQ492:'SmtRes'!AQ504,"=1",SmtRes!AC492:'SmtRes'!AC504)</f>
        <v>2619.5</v>
      </c>
      <c r="CT671">
        <f>SUMIF(SmtRes!AQ492:'SmtRes'!AQ504,"=1",SmtRes!AD492:'SmtRes'!AD504)</f>
        <v>597.98</v>
      </c>
      <c r="CU671">
        <f>AG671</f>
        <v>0</v>
      </c>
      <c r="CV671">
        <f>SUMIF(SmtRes!AQ492:'SmtRes'!AQ504,"=1",SmtRes!BU492:'SmtRes'!BU504)</f>
        <v>17.802</v>
      </c>
      <c r="CW671">
        <f>SUMIF(SmtRes!AQ492:'SmtRes'!AQ504,"=1",SmtRes!BV492:'SmtRes'!BV504)</f>
        <v>1.8576000000000001</v>
      </c>
      <c r="CX671">
        <f>AJ671</f>
        <v>0</v>
      </c>
      <c r="CY671">
        <f>(((S671+R671)*AT671)/100)</f>
        <v>115.37180000000001</v>
      </c>
      <c r="CZ671">
        <f>(((S671+R671)*AU671)/100)</f>
        <v>60.659399999999998</v>
      </c>
      <c r="DC671" t="s">
        <v>3</v>
      </c>
      <c r="DD671" t="s">
        <v>80</v>
      </c>
      <c r="DE671" t="s">
        <v>194</v>
      </c>
      <c r="DF671" t="s">
        <v>194</v>
      </c>
      <c r="DG671" t="s">
        <v>194</v>
      </c>
      <c r="DH671" t="s">
        <v>3</v>
      </c>
      <c r="DI671" t="s">
        <v>194</v>
      </c>
      <c r="DJ671" t="s">
        <v>194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1003</v>
      </c>
      <c r="DV671" t="s">
        <v>262</v>
      </c>
      <c r="DW671" t="s">
        <v>262</v>
      </c>
      <c r="DX671">
        <v>100</v>
      </c>
      <c r="DZ671" t="s">
        <v>3</v>
      </c>
      <c r="EA671" t="s">
        <v>3</v>
      </c>
      <c r="EB671" t="s">
        <v>3</v>
      </c>
      <c r="EC671" t="s">
        <v>3</v>
      </c>
      <c r="EE671">
        <v>50672987</v>
      </c>
      <c r="EF671">
        <v>3</v>
      </c>
      <c r="EG671" t="s">
        <v>124</v>
      </c>
      <c r="EH671">
        <v>0</v>
      </c>
      <c r="EI671" t="s">
        <v>3</v>
      </c>
      <c r="EJ671">
        <v>2</v>
      </c>
      <c r="EK671">
        <v>108001</v>
      </c>
      <c r="EL671" t="s">
        <v>125</v>
      </c>
      <c r="EM671" t="s">
        <v>126</v>
      </c>
      <c r="EO671" t="s">
        <v>195</v>
      </c>
      <c r="EQ671">
        <v>1310720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69</v>
      </c>
      <c r="EX671">
        <v>7.2</v>
      </c>
      <c r="EY671">
        <v>0</v>
      </c>
      <c r="FQ671">
        <v>0</v>
      </c>
      <c r="FR671">
        <f t="shared" ref="FR671:FR696" si="312">ROUND(IF(BI671=3,GM671,0),2)</f>
        <v>0</v>
      </c>
      <c r="FS671">
        <v>0</v>
      </c>
      <c r="FX671">
        <v>97</v>
      </c>
      <c r="FY671">
        <v>51</v>
      </c>
      <c r="GA671" t="s">
        <v>3</v>
      </c>
      <c r="GD671">
        <v>1</v>
      </c>
      <c r="GF671">
        <v>1724017041</v>
      </c>
      <c r="GG671">
        <v>2</v>
      </c>
      <c r="GH671">
        <v>1</v>
      </c>
      <c r="GI671">
        <v>-2</v>
      </c>
      <c r="GJ671">
        <v>0</v>
      </c>
      <c r="GK671">
        <v>0</v>
      </c>
      <c r="GL671">
        <f t="shared" ref="GL671:GL696" si="313">ROUND(IF(AND(BH671=3,BI671=3,FS671&lt;&gt;0),P671,0),2)</f>
        <v>0</v>
      </c>
      <c r="GM671">
        <f t="shared" ref="GM671:GM696" si="314">ROUND(O671+X671+Y671,2)+GX671</f>
        <v>376.55</v>
      </c>
      <c r="GN671" s="9">
        <f t="shared" ref="GN671:GN696" si="315">IF(OR(BI671=0,BI671=1),GM671-GX671,0)</f>
        <v>0</v>
      </c>
      <c r="GO671">
        <f t="shared" ref="GO671:GO696" si="316">IF(BI671=2,GM671-GX671,0)</f>
        <v>376.55</v>
      </c>
      <c r="GP671">
        <f t="shared" ref="GP671:GP696" si="317">IF(BI671=4,GM671-GX671,0)</f>
        <v>0</v>
      </c>
      <c r="GR671">
        <v>0</v>
      </c>
      <c r="GS671">
        <v>3</v>
      </c>
      <c r="GT671">
        <v>0</v>
      </c>
      <c r="GU671" t="s">
        <v>3</v>
      </c>
      <c r="GV671">
        <f t="shared" ref="GV671:GV696" si="318">ROUND((GT671),6)</f>
        <v>0</v>
      </c>
      <c r="GW671">
        <v>1</v>
      </c>
      <c r="GX671">
        <f t="shared" ref="GX671:GX696" si="319">ROUND(HC671*I671,2)</f>
        <v>0</v>
      </c>
      <c r="HA671">
        <v>0</v>
      </c>
      <c r="HB671">
        <v>0</v>
      </c>
      <c r="HC671">
        <f>GV671*GW671</f>
        <v>0</v>
      </c>
      <c r="HE671" t="s">
        <v>3</v>
      </c>
      <c r="HF671" t="s">
        <v>3</v>
      </c>
      <c r="HM671" t="s">
        <v>3</v>
      </c>
      <c r="HN671" t="s">
        <v>128</v>
      </c>
      <c r="HO671" t="s">
        <v>129</v>
      </c>
      <c r="HP671" t="s">
        <v>125</v>
      </c>
      <c r="HQ671" t="s">
        <v>125</v>
      </c>
      <c r="IK671">
        <v>0</v>
      </c>
    </row>
    <row r="672" spans="1:245" x14ac:dyDescent="0.25">
      <c r="A672">
        <v>18</v>
      </c>
      <c r="B672">
        <v>1</v>
      </c>
      <c r="C672">
        <v>504</v>
      </c>
      <c r="E672" t="s">
        <v>395</v>
      </c>
      <c r="F672" t="s">
        <v>131</v>
      </c>
      <c r="G672" t="s">
        <v>132</v>
      </c>
      <c r="H672" t="s">
        <v>133</v>
      </c>
      <c r="I672">
        <f>J672</f>
        <v>2</v>
      </c>
      <c r="J672">
        <v>2</v>
      </c>
      <c r="K672">
        <v>2</v>
      </c>
      <c r="O672">
        <f>ROUND(P672,2)</f>
        <v>0</v>
      </c>
      <c r="P672">
        <f>ROUND(ROUND((ROUND(SUMIF(SmtRes!AQ492:'SmtRes'!AQ504,"=1",SmtRes!CU492:'SmtRes'!CU504),2)*ROUND(0,7)),2)*I672/100,2)</f>
        <v>0</v>
      </c>
      <c r="Q672">
        <f>ROUND(CR672*I672,2)</f>
        <v>0</v>
      </c>
      <c r="R672">
        <f>ROUND(CS672*I672,2)</f>
        <v>0</v>
      </c>
      <c r="S672">
        <f>ROUND(CT672*I672,2)</f>
        <v>0</v>
      </c>
      <c r="T672">
        <f t="shared" si="305"/>
        <v>0</v>
      </c>
      <c r="U672">
        <f>ROUND(CV672*I672,7)</f>
        <v>0</v>
      </c>
      <c r="V672">
        <f>ROUND(CW672*I672,7)</f>
        <v>0</v>
      </c>
      <c r="W672">
        <f t="shared" si="306"/>
        <v>0</v>
      </c>
      <c r="X672">
        <f t="shared" si="307"/>
        <v>0</v>
      </c>
      <c r="Y672">
        <f t="shared" si="308"/>
        <v>0</v>
      </c>
      <c r="AA672">
        <v>53276774</v>
      </c>
      <c r="AB672">
        <f t="shared" si="309"/>
        <v>0</v>
      </c>
      <c r="AC672">
        <f>ROUND(((ES672*ROUND(0,7))),6)</f>
        <v>0</v>
      </c>
      <c r="AD672">
        <f>ROUND((((ET672)-(EU672))+AE672),6)</f>
        <v>0</v>
      </c>
      <c r="AE672">
        <f>ROUND((EU672),6)</f>
        <v>0</v>
      </c>
      <c r="AF672">
        <f>ROUND((EV672),6)</f>
        <v>0</v>
      </c>
      <c r="AG672">
        <f t="shared" si="310"/>
        <v>0</v>
      </c>
      <c r="AH672">
        <f>(EW672)</f>
        <v>0</v>
      </c>
      <c r="AI672">
        <f>(EX672)</f>
        <v>0</v>
      </c>
      <c r="AJ672">
        <f t="shared" si="311"/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97</v>
      </c>
      <c r="AU672">
        <v>51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3</v>
      </c>
      <c r="BI672">
        <v>2</v>
      </c>
      <c r="BJ672" t="s">
        <v>3</v>
      </c>
      <c r="BM672">
        <v>108001</v>
      </c>
      <c r="BN672">
        <v>0</v>
      </c>
      <c r="BO672" t="s">
        <v>3</v>
      </c>
      <c r="BP672">
        <v>0</v>
      </c>
      <c r="BQ672">
        <v>3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97</v>
      </c>
      <c r="CA672">
        <v>51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>0</f>
        <v>0</v>
      </c>
      <c r="CQ672">
        <f>0</f>
        <v>0</v>
      </c>
      <c r="CR672">
        <f>0</f>
        <v>0</v>
      </c>
      <c r="CS672">
        <f>0</f>
        <v>0</v>
      </c>
      <c r="CT672">
        <f>0</f>
        <v>0</v>
      </c>
      <c r="CU672">
        <f>0</f>
        <v>0</v>
      </c>
      <c r="CV672">
        <f>0</f>
        <v>0</v>
      </c>
      <c r="CW672">
        <f>0</f>
        <v>0</v>
      </c>
      <c r="CX672">
        <f>0</f>
        <v>0</v>
      </c>
      <c r="CY672">
        <f>0</f>
        <v>0</v>
      </c>
      <c r="CZ672">
        <f>0</f>
        <v>0</v>
      </c>
      <c r="DC672" t="s">
        <v>3</v>
      </c>
      <c r="DD672" t="s">
        <v>80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1013</v>
      </c>
      <c r="DV672" t="s">
        <v>133</v>
      </c>
      <c r="DW672" t="s">
        <v>133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50672987</v>
      </c>
      <c r="EF672">
        <v>3</v>
      </c>
      <c r="EG672" t="s">
        <v>124</v>
      </c>
      <c r="EH672">
        <v>0</v>
      </c>
      <c r="EI672" t="s">
        <v>3</v>
      </c>
      <c r="EJ672">
        <v>2</v>
      </c>
      <c r="EK672">
        <v>108001</v>
      </c>
      <c r="EL672" t="s">
        <v>125</v>
      </c>
      <c r="EM672" t="s">
        <v>126</v>
      </c>
      <c r="EO672" t="s">
        <v>3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FQ672">
        <v>0</v>
      </c>
      <c r="FR672">
        <f t="shared" si="312"/>
        <v>0</v>
      </c>
      <c r="FS672">
        <v>0</v>
      </c>
      <c r="FX672">
        <v>97</v>
      </c>
      <c r="FY672">
        <v>51</v>
      </c>
      <c r="GA672" t="s">
        <v>3</v>
      </c>
      <c r="GD672">
        <v>1</v>
      </c>
      <c r="GF672">
        <v>274903907</v>
      </c>
      <c r="GG672">
        <v>2</v>
      </c>
      <c r="GH672">
        <v>1</v>
      </c>
      <c r="GI672">
        <v>-2</v>
      </c>
      <c r="GJ672">
        <v>0</v>
      </c>
      <c r="GK672">
        <v>0</v>
      </c>
      <c r="GL672">
        <f t="shared" si="313"/>
        <v>0</v>
      </c>
      <c r="GM672">
        <f t="shared" si="314"/>
        <v>0</v>
      </c>
      <c r="GN672" s="9">
        <f t="shared" si="315"/>
        <v>0</v>
      </c>
      <c r="GO672">
        <f t="shared" si="316"/>
        <v>0</v>
      </c>
      <c r="GP672">
        <f t="shared" si="317"/>
        <v>0</v>
      </c>
      <c r="GR672">
        <v>0</v>
      </c>
      <c r="GS672">
        <v>3</v>
      </c>
      <c r="GT672">
        <v>0</v>
      </c>
      <c r="GU672" t="s">
        <v>3</v>
      </c>
      <c r="GV672">
        <f t="shared" si="318"/>
        <v>0</v>
      </c>
      <c r="GW672">
        <v>1</v>
      </c>
      <c r="GX672">
        <f t="shared" si="319"/>
        <v>0</v>
      </c>
      <c r="HA672">
        <v>0</v>
      </c>
      <c r="HB672">
        <v>0</v>
      </c>
      <c r="HC672">
        <f>0</f>
        <v>0</v>
      </c>
      <c r="HE672" t="s">
        <v>3</v>
      </c>
      <c r="HF672" t="s">
        <v>3</v>
      </c>
      <c r="HM672" t="s">
        <v>3</v>
      </c>
      <c r="HN672" t="s">
        <v>128</v>
      </c>
      <c r="HO672" t="s">
        <v>129</v>
      </c>
      <c r="HP672" t="s">
        <v>125</v>
      </c>
      <c r="HQ672" t="s">
        <v>125</v>
      </c>
      <c r="IK672">
        <v>0</v>
      </c>
    </row>
    <row r="673" spans="1:245" x14ac:dyDescent="0.25">
      <c r="A673">
        <v>17</v>
      </c>
      <c r="B673">
        <v>1</v>
      </c>
      <c r="C673">
        <f>ROW(SmtRes!A517)</f>
        <v>517</v>
      </c>
      <c r="D673">
        <f>ROW(EtalonRes!A517)</f>
        <v>517</v>
      </c>
      <c r="E673" t="s">
        <v>396</v>
      </c>
      <c r="F673" t="s">
        <v>397</v>
      </c>
      <c r="G673" t="s">
        <v>398</v>
      </c>
      <c r="H673" t="s">
        <v>262</v>
      </c>
      <c r="I673">
        <f>ROUND(1/100,7)</f>
        <v>0.01</v>
      </c>
      <c r="J673">
        <v>0</v>
      </c>
      <c r="K673">
        <f>ROUND(1/100,7)</f>
        <v>0.01</v>
      </c>
      <c r="O673">
        <f>ROUND(CP673,2)</f>
        <v>328.95</v>
      </c>
      <c r="P673">
        <f>SUMIF(SmtRes!AQ505:'SmtRes'!AQ517,"=1",SmtRes!DF505:'SmtRes'!DF517)</f>
        <v>0</v>
      </c>
      <c r="Q673">
        <f>SUMIF(SmtRes!AQ505:'SmtRes'!AQ517,"=1",SmtRes!DG505:'SmtRes'!DG517)</f>
        <v>145.29</v>
      </c>
      <c r="R673">
        <f>SUMIF(SmtRes!AQ505:'SmtRes'!AQ517,"=1",SmtRes!DH505:'SmtRes'!DH517)</f>
        <v>31.08</v>
      </c>
      <c r="S673">
        <f>SUMIF(SmtRes!AQ505:'SmtRes'!AQ517,"=1",SmtRes!DI505:'SmtRes'!DI517)</f>
        <v>152.58000000000001</v>
      </c>
      <c r="T673">
        <f t="shared" si="305"/>
        <v>0</v>
      </c>
      <c r="U673">
        <f>SUMIF(SmtRes!AQ505:'SmtRes'!AQ517,"=1",SmtRes!CV505:'SmtRes'!CV517)</f>
        <v>0.255162</v>
      </c>
      <c r="V673">
        <f>SUMIF(SmtRes!AQ505:'SmtRes'!AQ517,"=1",SmtRes!CW505:'SmtRes'!CW517)</f>
        <v>4.6697999999999996E-2</v>
      </c>
      <c r="W673">
        <f t="shared" si="306"/>
        <v>0</v>
      </c>
      <c r="X673">
        <f t="shared" si="307"/>
        <v>178.15</v>
      </c>
      <c r="Y673">
        <f t="shared" si="308"/>
        <v>93.67</v>
      </c>
      <c r="AA673">
        <v>53276774</v>
      </c>
      <c r="AB673">
        <f t="shared" si="309"/>
        <v>26545.549308000001</v>
      </c>
      <c r="AC673">
        <f>ROUND((0),6)</f>
        <v>0</v>
      </c>
      <c r="AD673">
        <f>ROUND((((SUM(SmtRes!BR505:'SmtRes'!BR517))-(SUM(SmtRes!BS505:'SmtRes'!BS517)))+AE673),6)</f>
        <v>11287.372031999999</v>
      </c>
      <c r="AE673">
        <f>ROUND((SUM(SmtRes!BS505:'SmtRes'!BS517)),6)</f>
        <v>3109.2841619999999</v>
      </c>
      <c r="AF673">
        <f>ROUND((SUM(SmtRes!BT505:'SmtRes'!BT517)),6)</f>
        <v>15258.177276</v>
      </c>
      <c r="AG673">
        <f t="shared" si="310"/>
        <v>0</v>
      </c>
      <c r="AH673">
        <f>(SUM(SmtRes!BU505:'SmtRes'!BU517))</f>
        <v>25.516200000000001</v>
      </c>
      <c r="AI673">
        <f>(SUM(SmtRes!BV505:'SmtRes'!BV517))</f>
        <v>4.6698000000000004</v>
      </c>
      <c r="AJ673">
        <f t="shared" si="311"/>
        <v>0</v>
      </c>
      <c r="AK673">
        <v>124517.0791986</v>
      </c>
      <c r="AL673">
        <v>9575.8641986000002</v>
      </c>
      <c r="AM673">
        <v>43749.504000000001</v>
      </c>
      <c r="AN673">
        <v>12051.489000000001</v>
      </c>
      <c r="AO673">
        <v>59140.222000000002</v>
      </c>
      <c r="AP673">
        <v>0</v>
      </c>
      <c r="AQ673">
        <v>98.9</v>
      </c>
      <c r="AR673">
        <v>18.100000000000001</v>
      </c>
      <c r="AS673">
        <v>0</v>
      </c>
      <c r="AT673">
        <v>97</v>
      </c>
      <c r="AU673">
        <v>51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0</v>
      </c>
      <c r="BI673">
        <v>2</v>
      </c>
      <c r="BJ673" t="s">
        <v>399</v>
      </c>
      <c r="BM673">
        <v>108001</v>
      </c>
      <c r="BN673">
        <v>0</v>
      </c>
      <c r="BO673" t="s">
        <v>3</v>
      </c>
      <c r="BP673">
        <v>0</v>
      </c>
      <c r="BQ673">
        <v>3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97</v>
      </c>
      <c r="CA673">
        <v>51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193</v>
      </c>
      <c r="CO673">
        <v>0</v>
      </c>
      <c r="CP673">
        <f>(P673+Q673+S673+R673)</f>
        <v>328.95</v>
      </c>
      <c r="CQ673">
        <f>SUMIF(SmtRes!AQ505:'SmtRes'!AQ517,"=1",SmtRes!AA505:'SmtRes'!AA517)</f>
        <v>2189095.06</v>
      </c>
      <c r="CR673">
        <f>SUMIF(SmtRes!AQ505:'SmtRes'!AQ517,"=1",SmtRes!AB505:'SmtRes'!AB517)</f>
        <v>9391.84</v>
      </c>
      <c r="CS673">
        <f>SUMIF(SmtRes!AQ505:'SmtRes'!AQ517,"=1",SmtRes!AC505:'SmtRes'!AC517)</f>
        <v>2619.5</v>
      </c>
      <c r="CT673">
        <f>SUMIF(SmtRes!AQ505:'SmtRes'!AQ517,"=1",SmtRes!AD505:'SmtRes'!AD517)</f>
        <v>597.98</v>
      </c>
      <c r="CU673">
        <f>AG673</f>
        <v>0</v>
      </c>
      <c r="CV673">
        <f>SUMIF(SmtRes!AQ505:'SmtRes'!AQ517,"=1",SmtRes!BU505:'SmtRes'!BU517)</f>
        <v>25.516200000000001</v>
      </c>
      <c r="CW673">
        <f>SUMIF(SmtRes!AQ505:'SmtRes'!AQ517,"=1",SmtRes!BV505:'SmtRes'!BV517)</f>
        <v>4.6698000000000004</v>
      </c>
      <c r="CX673">
        <f>AJ673</f>
        <v>0</v>
      </c>
      <c r="CY673">
        <f>(((S673+R673)*AT673)/100)</f>
        <v>178.15020000000004</v>
      </c>
      <c r="CZ673">
        <f>(((S673+R673)*AU673)/100)</f>
        <v>93.666600000000017</v>
      </c>
      <c r="DC673" t="s">
        <v>3</v>
      </c>
      <c r="DD673" t="s">
        <v>80</v>
      </c>
      <c r="DE673" t="s">
        <v>194</v>
      </c>
      <c r="DF673" t="s">
        <v>194</v>
      </c>
      <c r="DG673" t="s">
        <v>194</v>
      </c>
      <c r="DH673" t="s">
        <v>3</v>
      </c>
      <c r="DI673" t="s">
        <v>194</v>
      </c>
      <c r="DJ673" t="s">
        <v>194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1003</v>
      </c>
      <c r="DV673" t="s">
        <v>262</v>
      </c>
      <c r="DW673" t="s">
        <v>262</v>
      </c>
      <c r="DX673">
        <v>100</v>
      </c>
      <c r="DZ673" t="s">
        <v>3</v>
      </c>
      <c r="EA673" t="s">
        <v>3</v>
      </c>
      <c r="EB673" t="s">
        <v>3</v>
      </c>
      <c r="EC673" t="s">
        <v>3</v>
      </c>
      <c r="EE673">
        <v>50672987</v>
      </c>
      <c r="EF673">
        <v>3</v>
      </c>
      <c r="EG673" t="s">
        <v>124</v>
      </c>
      <c r="EH673">
        <v>0</v>
      </c>
      <c r="EI673" t="s">
        <v>3</v>
      </c>
      <c r="EJ673">
        <v>2</v>
      </c>
      <c r="EK673">
        <v>108001</v>
      </c>
      <c r="EL673" t="s">
        <v>125</v>
      </c>
      <c r="EM673" t="s">
        <v>126</v>
      </c>
      <c r="EO673" t="s">
        <v>195</v>
      </c>
      <c r="EQ673">
        <v>1310720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98.9</v>
      </c>
      <c r="EX673">
        <v>18.100000000000001</v>
      </c>
      <c r="EY673">
        <v>0</v>
      </c>
      <c r="FQ673">
        <v>0</v>
      </c>
      <c r="FR673">
        <f t="shared" si="312"/>
        <v>0</v>
      </c>
      <c r="FS673">
        <v>0</v>
      </c>
      <c r="FX673">
        <v>97</v>
      </c>
      <c r="FY673">
        <v>51</v>
      </c>
      <c r="GA673" t="s">
        <v>3</v>
      </c>
      <c r="GD673">
        <v>1</v>
      </c>
      <c r="GF673">
        <v>1684106674</v>
      </c>
      <c r="GG673">
        <v>2</v>
      </c>
      <c r="GH673">
        <v>1</v>
      </c>
      <c r="GI673">
        <v>-2</v>
      </c>
      <c r="GJ673">
        <v>0</v>
      </c>
      <c r="GK673">
        <v>0</v>
      </c>
      <c r="GL673">
        <f t="shared" si="313"/>
        <v>0</v>
      </c>
      <c r="GM673">
        <f t="shared" si="314"/>
        <v>600.77</v>
      </c>
      <c r="GN673" s="9">
        <f t="shared" si="315"/>
        <v>0</v>
      </c>
      <c r="GO673">
        <f t="shared" si="316"/>
        <v>600.77</v>
      </c>
      <c r="GP673">
        <f t="shared" si="317"/>
        <v>0</v>
      </c>
      <c r="GR673">
        <v>0</v>
      </c>
      <c r="GS673">
        <v>3</v>
      </c>
      <c r="GT673">
        <v>0</v>
      </c>
      <c r="GU673" t="s">
        <v>3</v>
      </c>
      <c r="GV673">
        <f t="shared" si="318"/>
        <v>0</v>
      </c>
      <c r="GW673">
        <v>1</v>
      </c>
      <c r="GX673">
        <f t="shared" si="319"/>
        <v>0</v>
      </c>
      <c r="HA673">
        <v>0</v>
      </c>
      <c r="HB673">
        <v>0</v>
      </c>
      <c r="HC673">
        <f>GV673*GW673</f>
        <v>0</v>
      </c>
      <c r="HE673" t="s">
        <v>3</v>
      </c>
      <c r="HF673" t="s">
        <v>3</v>
      </c>
      <c r="HM673" t="s">
        <v>3</v>
      </c>
      <c r="HN673" t="s">
        <v>128</v>
      </c>
      <c r="HO673" t="s">
        <v>129</v>
      </c>
      <c r="HP673" t="s">
        <v>125</v>
      </c>
      <c r="HQ673" t="s">
        <v>125</v>
      </c>
      <c r="IK673">
        <v>0</v>
      </c>
    </row>
    <row r="674" spans="1:245" x14ac:dyDescent="0.25">
      <c r="A674">
        <v>18</v>
      </c>
      <c r="B674">
        <v>1</v>
      </c>
      <c r="C674">
        <v>517</v>
      </c>
      <c r="E674" t="s">
        <v>400</v>
      </c>
      <c r="F674" t="s">
        <v>131</v>
      </c>
      <c r="G674" t="s">
        <v>132</v>
      </c>
      <c r="H674" t="s">
        <v>133</v>
      </c>
      <c r="I674">
        <f>J674</f>
        <v>2</v>
      </c>
      <c r="J674">
        <v>2</v>
      </c>
      <c r="K674">
        <v>2</v>
      </c>
      <c r="O674">
        <f>ROUND(P674,2)</f>
        <v>0</v>
      </c>
      <c r="P674">
        <f>ROUND(ROUND((ROUND(SUMIF(SmtRes!AQ505:'SmtRes'!AQ517,"=1",SmtRes!CU505:'SmtRes'!CU517),2)*ROUND(0,7)),2)*I674/100,2)</f>
        <v>0</v>
      </c>
      <c r="Q674">
        <f>ROUND(CR674*I674,2)</f>
        <v>0</v>
      </c>
      <c r="R674">
        <f>ROUND(CS674*I674,2)</f>
        <v>0</v>
      </c>
      <c r="S674">
        <f>ROUND(CT674*I674,2)</f>
        <v>0</v>
      </c>
      <c r="T674">
        <f t="shared" si="305"/>
        <v>0</v>
      </c>
      <c r="U674">
        <f>ROUND(CV674*I674,7)</f>
        <v>0</v>
      </c>
      <c r="V674">
        <f>ROUND(CW674*I674,7)</f>
        <v>0</v>
      </c>
      <c r="W674">
        <f t="shared" si="306"/>
        <v>0</v>
      </c>
      <c r="X674">
        <f t="shared" si="307"/>
        <v>0</v>
      </c>
      <c r="Y674">
        <f t="shared" si="308"/>
        <v>0</v>
      </c>
      <c r="AA674">
        <v>53276774</v>
      </c>
      <c r="AB674">
        <f t="shared" si="309"/>
        <v>0</v>
      </c>
      <c r="AC674">
        <f>ROUND(((ES674*ROUND(0,7))),6)</f>
        <v>0</v>
      </c>
      <c r="AD674">
        <f>ROUND((((ET674)-(EU674))+AE674),6)</f>
        <v>0</v>
      </c>
      <c r="AE674">
        <f>ROUND((EU674),6)</f>
        <v>0</v>
      </c>
      <c r="AF674">
        <f>ROUND((EV674),6)</f>
        <v>0</v>
      </c>
      <c r="AG674">
        <f t="shared" si="310"/>
        <v>0</v>
      </c>
      <c r="AH674">
        <f>(EW674)</f>
        <v>0</v>
      </c>
      <c r="AI674">
        <f>(EX674)</f>
        <v>0</v>
      </c>
      <c r="AJ674">
        <f t="shared" si="311"/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97</v>
      </c>
      <c r="AU674">
        <v>51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3</v>
      </c>
      <c r="BI674">
        <v>2</v>
      </c>
      <c r="BJ674" t="s">
        <v>3</v>
      </c>
      <c r="BM674">
        <v>108001</v>
      </c>
      <c r="BN674">
        <v>0</v>
      </c>
      <c r="BO674" t="s">
        <v>3</v>
      </c>
      <c r="BP674">
        <v>0</v>
      </c>
      <c r="BQ674">
        <v>3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97</v>
      </c>
      <c r="CA674">
        <v>51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>0</f>
        <v>0</v>
      </c>
      <c r="CQ674">
        <f>0</f>
        <v>0</v>
      </c>
      <c r="CR674">
        <f>0</f>
        <v>0</v>
      </c>
      <c r="CS674">
        <f>0</f>
        <v>0</v>
      </c>
      <c r="CT674">
        <f>0</f>
        <v>0</v>
      </c>
      <c r="CU674">
        <f>0</f>
        <v>0</v>
      </c>
      <c r="CV674">
        <f>0</f>
        <v>0</v>
      </c>
      <c r="CW674">
        <f>0</f>
        <v>0</v>
      </c>
      <c r="CX674">
        <f>0</f>
        <v>0</v>
      </c>
      <c r="CY674">
        <f>0</f>
        <v>0</v>
      </c>
      <c r="CZ674">
        <f>0</f>
        <v>0</v>
      </c>
      <c r="DC674" t="s">
        <v>3</v>
      </c>
      <c r="DD674" t="s">
        <v>80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1013</v>
      </c>
      <c r="DV674" t="s">
        <v>133</v>
      </c>
      <c r="DW674" t="s">
        <v>133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50672987</v>
      </c>
      <c r="EF674">
        <v>3</v>
      </c>
      <c r="EG674" t="s">
        <v>124</v>
      </c>
      <c r="EH674">
        <v>0</v>
      </c>
      <c r="EI674" t="s">
        <v>3</v>
      </c>
      <c r="EJ674">
        <v>2</v>
      </c>
      <c r="EK674">
        <v>108001</v>
      </c>
      <c r="EL674" t="s">
        <v>125</v>
      </c>
      <c r="EM674" t="s">
        <v>126</v>
      </c>
      <c r="EO674" t="s">
        <v>3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FQ674">
        <v>0</v>
      </c>
      <c r="FR674">
        <f t="shared" si="312"/>
        <v>0</v>
      </c>
      <c r="FS674">
        <v>0</v>
      </c>
      <c r="FX674">
        <v>97</v>
      </c>
      <c r="FY674">
        <v>51</v>
      </c>
      <c r="GA674" t="s">
        <v>3</v>
      </c>
      <c r="GD674">
        <v>1</v>
      </c>
      <c r="GF674">
        <v>274903907</v>
      </c>
      <c r="GG674">
        <v>2</v>
      </c>
      <c r="GH674">
        <v>1</v>
      </c>
      <c r="GI674">
        <v>-2</v>
      </c>
      <c r="GJ674">
        <v>0</v>
      </c>
      <c r="GK674">
        <v>0</v>
      </c>
      <c r="GL674">
        <f t="shared" si="313"/>
        <v>0</v>
      </c>
      <c r="GM674">
        <f t="shared" si="314"/>
        <v>0</v>
      </c>
      <c r="GN674" s="9">
        <f t="shared" si="315"/>
        <v>0</v>
      </c>
      <c r="GO674">
        <f t="shared" si="316"/>
        <v>0</v>
      </c>
      <c r="GP674">
        <f t="shared" si="317"/>
        <v>0</v>
      </c>
      <c r="GR674">
        <v>0</v>
      </c>
      <c r="GS674">
        <v>3</v>
      </c>
      <c r="GT674">
        <v>0</v>
      </c>
      <c r="GU674" t="s">
        <v>3</v>
      </c>
      <c r="GV674">
        <f t="shared" si="318"/>
        <v>0</v>
      </c>
      <c r="GW674">
        <v>1</v>
      </c>
      <c r="GX674">
        <f t="shared" si="319"/>
        <v>0</v>
      </c>
      <c r="HA674">
        <v>0</v>
      </c>
      <c r="HB674">
        <v>0</v>
      </c>
      <c r="HC674">
        <f>0</f>
        <v>0</v>
      </c>
      <c r="HE674" t="s">
        <v>3</v>
      </c>
      <c r="HF674" t="s">
        <v>3</v>
      </c>
      <c r="HM674" t="s">
        <v>3</v>
      </c>
      <c r="HN674" t="s">
        <v>128</v>
      </c>
      <c r="HO674" t="s">
        <v>129</v>
      </c>
      <c r="HP674" t="s">
        <v>125</v>
      </c>
      <c r="HQ674" t="s">
        <v>125</v>
      </c>
      <c r="IK674">
        <v>0</v>
      </c>
    </row>
    <row r="675" spans="1:245" x14ac:dyDescent="0.25">
      <c r="A675">
        <v>17</v>
      </c>
      <c r="B675">
        <v>1</v>
      </c>
      <c r="C675">
        <f>ROW(SmtRes!A527)</f>
        <v>527</v>
      </c>
      <c r="D675">
        <f>ROW(EtalonRes!A527)</f>
        <v>527</v>
      </c>
      <c r="E675" t="s">
        <v>401</v>
      </c>
      <c r="F675" t="s">
        <v>402</v>
      </c>
      <c r="G675" t="s">
        <v>403</v>
      </c>
      <c r="H675" t="s">
        <v>404</v>
      </c>
      <c r="I675">
        <v>1</v>
      </c>
      <c r="J675">
        <v>0</v>
      </c>
      <c r="K675">
        <v>1</v>
      </c>
      <c r="O675">
        <f>ROUND(CP675,2)</f>
        <v>15514.77</v>
      </c>
      <c r="P675">
        <f>SUMIF(SmtRes!AQ518:'SmtRes'!AQ527,"=1",SmtRes!DF518:'SmtRes'!DF527)</f>
        <v>0</v>
      </c>
      <c r="Q675">
        <f>SUMIF(SmtRes!AQ518:'SmtRes'!AQ527,"=1",SmtRes!DG518:'SmtRes'!DG527)</f>
        <v>4622.87</v>
      </c>
      <c r="R675">
        <f>SUMIF(SmtRes!AQ518:'SmtRes'!AQ527,"=1",SmtRes!DH518:'SmtRes'!DH527)</f>
        <v>2005.44</v>
      </c>
      <c r="S675">
        <f>SUMIF(SmtRes!AQ518:'SmtRes'!AQ527,"=1",SmtRes!DI518:'SmtRes'!DI527)</f>
        <v>8886.4599999999991</v>
      </c>
      <c r="T675">
        <f t="shared" si="305"/>
        <v>0</v>
      </c>
      <c r="U675">
        <f>SUMIF(SmtRes!AQ518:'SmtRes'!AQ527,"=1",SmtRes!CV518:'SmtRes'!CV527)</f>
        <v>14.860799999999999</v>
      </c>
      <c r="V675">
        <f>SUMIF(SmtRes!AQ518:'SmtRes'!AQ527,"=1",SmtRes!CW518:'SmtRes'!CW527)</f>
        <v>3.2662800000000001</v>
      </c>
      <c r="W675">
        <f t="shared" si="306"/>
        <v>0</v>
      </c>
      <c r="X675">
        <f t="shared" si="307"/>
        <v>10565.14</v>
      </c>
      <c r="Y675">
        <f t="shared" si="308"/>
        <v>5554.87</v>
      </c>
      <c r="AA675">
        <v>53276774</v>
      </c>
      <c r="AB675">
        <f t="shared" si="309"/>
        <v>12844.448317</v>
      </c>
      <c r="AC675">
        <f>ROUND((0),6)</f>
        <v>0</v>
      </c>
      <c r="AD675">
        <f>ROUND((((SUM(SmtRes!BR518:'SmtRes'!BR527))-(SUM(SmtRes!BS518:'SmtRes'!BS527)))+AE675),6)</f>
        <v>3957.9871330000001</v>
      </c>
      <c r="AE675">
        <f>ROUND((SUM(SmtRes!BS518:'SmtRes'!BS527)),6)</f>
        <v>2005.4362699999999</v>
      </c>
      <c r="AF675">
        <f>ROUND((SUM(SmtRes!BT518:'SmtRes'!BT527)),6)</f>
        <v>8886.4611839999998</v>
      </c>
      <c r="AG675">
        <f t="shared" si="310"/>
        <v>0</v>
      </c>
      <c r="AH675">
        <f>(SUM(SmtRes!BU518:'SmtRes'!BU527))</f>
        <v>14.860800000000001</v>
      </c>
      <c r="AI675">
        <f>(SUM(SmtRes!BV518:'SmtRes'!BV527))</f>
        <v>3.2662800000000001</v>
      </c>
      <c r="AJ675">
        <f t="shared" si="311"/>
        <v>0</v>
      </c>
      <c r="AK675">
        <v>28799.087517000004</v>
      </c>
      <c r="AL675">
        <v>20.241416999999995</v>
      </c>
      <c r="AM675">
        <v>7670.5177000000003</v>
      </c>
      <c r="AN675">
        <v>3886.5044000000003</v>
      </c>
      <c r="AO675">
        <v>17221.824000000001</v>
      </c>
      <c r="AP675">
        <v>0</v>
      </c>
      <c r="AQ675">
        <v>28.8</v>
      </c>
      <c r="AR675">
        <v>6.330000000000001</v>
      </c>
      <c r="AS675">
        <v>0</v>
      </c>
      <c r="AT675">
        <v>97</v>
      </c>
      <c r="AU675">
        <v>51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2</v>
      </c>
      <c r="BJ675" t="s">
        <v>405</v>
      </c>
      <c r="BM675">
        <v>108001</v>
      </c>
      <c r="BN675">
        <v>0</v>
      </c>
      <c r="BO675" t="s">
        <v>3</v>
      </c>
      <c r="BP675">
        <v>0</v>
      </c>
      <c r="BQ675">
        <v>3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97</v>
      </c>
      <c r="CA675">
        <v>51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746</v>
      </c>
      <c r="CO675">
        <v>0</v>
      </c>
      <c r="CP675">
        <f>(P675+Q675+S675+R675)</f>
        <v>15514.769999999999</v>
      </c>
      <c r="CQ675">
        <f>SUMIF(SmtRes!AQ518:'SmtRes'!AQ527,"=1",SmtRes!AA518:'SmtRes'!AA527)</f>
        <v>255909.34</v>
      </c>
      <c r="CR675">
        <f>SUMIF(SmtRes!AQ518:'SmtRes'!AQ527,"=1",SmtRes!AB518:'SmtRes'!AB527)</f>
        <v>5396.2999999999993</v>
      </c>
      <c r="CS675">
        <f>SUMIF(SmtRes!AQ518:'SmtRes'!AQ527,"=1",SmtRes!AC518:'SmtRes'!AC527)</f>
        <v>3217.48</v>
      </c>
      <c r="CT675">
        <f>SUMIF(SmtRes!AQ518:'SmtRes'!AQ527,"=1",SmtRes!AD518:'SmtRes'!AD527)</f>
        <v>597.98</v>
      </c>
      <c r="CU675">
        <f>AG675</f>
        <v>0</v>
      </c>
      <c r="CV675">
        <f>SUMIF(SmtRes!AQ518:'SmtRes'!AQ527,"=1",SmtRes!BU518:'SmtRes'!BU527)</f>
        <v>14.860800000000001</v>
      </c>
      <c r="CW675">
        <f>SUMIF(SmtRes!AQ518:'SmtRes'!AQ527,"=1",SmtRes!BV518:'SmtRes'!BV527)</f>
        <v>3.2662800000000001</v>
      </c>
      <c r="CX675">
        <f>AJ675</f>
        <v>0</v>
      </c>
      <c r="CY675">
        <f>(((S675+R675)*AT675)/100)</f>
        <v>10565.143</v>
      </c>
      <c r="CZ675">
        <f>(((S675+R675)*AU675)/100)</f>
        <v>5554.8690000000006</v>
      </c>
      <c r="DC675" t="s">
        <v>3</v>
      </c>
      <c r="DD675" t="s">
        <v>80</v>
      </c>
      <c r="DE675" t="s">
        <v>372</v>
      </c>
      <c r="DF675" t="s">
        <v>372</v>
      </c>
      <c r="DG675" t="s">
        <v>372</v>
      </c>
      <c r="DH675" t="s">
        <v>3</v>
      </c>
      <c r="DI675" t="s">
        <v>372</v>
      </c>
      <c r="DJ675" t="s">
        <v>372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1013</v>
      </c>
      <c r="DV675" t="s">
        <v>404</v>
      </c>
      <c r="DW675" t="s">
        <v>404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50672987</v>
      </c>
      <c r="EF675">
        <v>3</v>
      </c>
      <c r="EG675" t="s">
        <v>124</v>
      </c>
      <c r="EH675">
        <v>0</v>
      </c>
      <c r="EI675" t="s">
        <v>3</v>
      </c>
      <c r="EJ675">
        <v>2</v>
      </c>
      <c r="EK675">
        <v>108001</v>
      </c>
      <c r="EL675" t="s">
        <v>125</v>
      </c>
      <c r="EM675" t="s">
        <v>126</v>
      </c>
      <c r="EO675" t="s">
        <v>375</v>
      </c>
      <c r="EQ675">
        <v>1310720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28.8</v>
      </c>
      <c r="EX675">
        <v>6.33</v>
      </c>
      <c r="EY675">
        <v>0</v>
      </c>
      <c r="FQ675">
        <v>0</v>
      </c>
      <c r="FR675">
        <f t="shared" si="312"/>
        <v>0</v>
      </c>
      <c r="FS675">
        <v>0</v>
      </c>
      <c r="FX675">
        <v>97</v>
      </c>
      <c r="FY675">
        <v>51</v>
      </c>
      <c r="GA675" t="s">
        <v>3</v>
      </c>
      <c r="GD675">
        <v>1</v>
      </c>
      <c r="GF675">
        <v>-661837008</v>
      </c>
      <c r="GG675">
        <v>2</v>
      </c>
      <c r="GH675">
        <v>1</v>
      </c>
      <c r="GI675">
        <v>-2</v>
      </c>
      <c r="GJ675">
        <v>0</v>
      </c>
      <c r="GK675">
        <v>0</v>
      </c>
      <c r="GL675">
        <f t="shared" si="313"/>
        <v>0</v>
      </c>
      <c r="GM675">
        <f t="shared" si="314"/>
        <v>31634.78</v>
      </c>
      <c r="GN675" s="9">
        <f t="shared" si="315"/>
        <v>0</v>
      </c>
      <c r="GO675">
        <f t="shared" si="316"/>
        <v>31634.78</v>
      </c>
      <c r="GP675">
        <f t="shared" si="317"/>
        <v>0</v>
      </c>
      <c r="GR675">
        <v>0</v>
      </c>
      <c r="GS675">
        <v>3</v>
      </c>
      <c r="GT675">
        <v>0</v>
      </c>
      <c r="GU675" t="s">
        <v>3</v>
      </c>
      <c r="GV675">
        <f t="shared" si="318"/>
        <v>0</v>
      </c>
      <c r="GW675">
        <v>1</v>
      </c>
      <c r="GX675">
        <f t="shared" si="319"/>
        <v>0</v>
      </c>
      <c r="HA675">
        <v>0</v>
      </c>
      <c r="HB675">
        <v>0</v>
      </c>
      <c r="HC675">
        <f>GV675*GW675</f>
        <v>0</v>
      </c>
      <c r="HE675" t="s">
        <v>3</v>
      </c>
      <c r="HF675" t="s">
        <v>3</v>
      </c>
      <c r="HM675" t="s">
        <v>3</v>
      </c>
      <c r="HN675" t="s">
        <v>128</v>
      </c>
      <c r="HO675" t="s">
        <v>129</v>
      </c>
      <c r="HP675" t="s">
        <v>125</v>
      </c>
      <c r="HQ675" t="s">
        <v>125</v>
      </c>
      <c r="IK675">
        <v>0</v>
      </c>
    </row>
    <row r="676" spans="1:245" x14ac:dyDescent="0.25">
      <c r="A676">
        <v>18</v>
      </c>
      <c r="B676">
        <v>1</v>
      </c>
      <c r="C676">
        <v>527</v>
      </c>
      <c r="E676" t="s">
        <v>406</v>
      </c>
      <c r="F676" t="s">
        <v>131</v>
      </c>
      <c r="G676" t="s">
        <v>132</v>
      </c>
      <c r="H676" t="s">
        <v>133</v>
      </c>
      <c r="I676">
        <f>J676</f>
        <v>2</v>
      </c>
      <c r="J676">
        <v>2</v>
      </c>
      <c r="K676">
        <v>2</v>
      </c>
      <c r="O676">
        <f>ROUND(P676,2)</f>
        <v>0</v>
      </c>
      <c r="P676">
        <f>ROUND(ROUND((ROUND(SUMIF(SmtRes!AQ518:'SmtRes'!AQ527,"=1",SmtRes!CU518:'SmtRes'!CU527),2)*ROUND(0,7)),2)*I676/100,2)</f>
        <v>0</v>
      </c>
      <c r="Q676">
        <f>ROUND(CR676*I676,2)</f>
        <v>0</v>
      </c>
      <c r="R676">
        <f>ROUND(CS676*I676,2)</f>
        <v>0</v>
      </c>
      <c r="S676">
        <f>ROUND(CT676*I676,2)</f>
        <v>0</v>
      </c>
      <c r="T676">
        <f t="shared" si="305"/>
        <v>0</v>
      </c>
      <c r="U676">
        <f>ROUND(CV676*I676,7)</f>
        <v>0</v>
      </c>
      <c r="V676">
        <f>ROUND(CW676*I676,7)</f>
        <v>0</v>
      </c>
      <c r="W676">
        <f t="shared" si="306"/>
        <v>0</v>
      </c>
      <c r="X676">
        <f t="shared" si="307"/>
        <v>0</v>
      </c>
      <c r="Y676">
        <f t="shared" si="308"/>
        <v>0</v>
      </c>
      <c r="AA676">
        <v>53276774</v>
      </c>
      <c r="AB676">
        <f t="shared" si="309"/>
        <v>0</v>
      </c>
      <c r="AC676">
        <f>ROUND(((ES676*ROUND(0,7))),6)</f>
        <v>0</v>
      </c>
      <c r="AD676">
        <f>ROUND((((ET676)-(EU676))+AE676),6)</f>
        <v>0</v>
      </c>
      <c r="AE676">
        <f>ROUND((EU676),6)</f>
        <v>0</v>
      </c>
      <c r="AF676">
        <f>ROUND((EV676),6)</f>
        <v>0</v>
      </c>
      <c r="AG676">
        <f t="shared" si="310"/>
        <v>0</v>
      </c>
      <c r="AH676">
        <f>(EW676)</f>
        <v>0</v>
      </c>
      <c r="AI676">
        <f>(EX676)</f>
        <v>0</v>
      </c>
      <c r="AJ676">
        <f t="shared" si="311"/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97</v>
      </c>
      <c r="AU676">
        <v>51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3</v>
      </c>
      <c r="BI676">
        <v>2</v>
      </c>
      <c r="BJ676" t="s">
        <v>3</v>
      </c>
      <c r="BM676">
        <v>108001</v>
      </c>
      <c r="BN676">
        <v>0</v>
      </c>
      <c r="BO676" t="s">
        <v>3</v>
      </c>
      <c r="BP676">
        <v>0</v>
      </c>
      <c r="BQ676">
        <v>3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97</v>
      </c>
      <c r="CA676">
        <v>51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>0</f>
        <v>0</v>
      </c>
      <c r="CQ676">
        <f>0</f>
        <v>0</v>
      </c>
      <c r="CR676">
        <f>0</f>
        <v>0</v>
      </c>
      <c r="CS676">
        <f>0</f>
        <v>0</v>
      </c>
      <c r="CT676">
        <f>0</f>
        <v>0</v>
      </c>
      <c r="CU676">
        <f>0</f>
        <v>0</v>
      </c>
      <c r="CV676">
        <f>0</f>
        <v>0</v>
      </c>
      <c r="CW676">
        <f>0</f>
        <v>0</v>
      </c>
      <c r="CX676">
        <f>0</f>
        <v>0</v>
      </c>
      <c r="CY676">
        <f>0</f>
        <v>0</v>
      </c>
      <c r="CZ676">
        <f>0</f>
        <v>0</v>
      </c>
      <c r="DC676" t="s">
        <v>3</v>
      </c>
      <c r="DD676" t="s">
        <v>80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1013</v>
      </c>
      <c r="DV676" t="s">
        <v>133</v>
      </c>
      <c r="DW676" t="s">
        <v>133</v>
      </c>
      <c r="DX676">
        <v>1</v>
      </c>
      <c r="DZ676" t="s">
        <v>3</v>
      </c>
      <c r="EA676" t="s">
        <v>3</v>
      </c>
      <c r="EB676" t="s">
        <v>3</v>
      </c>
      <c r="EC676" t="s">
        <v>3</v>
      </c>
      <c r="EE676">
        <v>50672987</v>
      </c>
      <c r="EF676">
        <v>3</v>
      </c>
      <c r="EG676" t="s">
        <v>124</v>
      </c>
      <c r="EH676">
        <v>0</v>
      </c>
      <c r="EI676" t="s">
        <v>3</v>
      </c>
      <c r="EJ676">
        <v>2</v>
      </c>
      <c r="EK676">
        <v>108001</v>
      </c>
      <c r="EL676" t="s">
        <v>125</v>
      </c>
      <c r="EM676" t="s">
        <v>126</v>
      </c>
      <c r="EO676" t="s">
        <v>3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FQ676">
        <v>0</v>
      </c>
      <c r="FR676">
        <f t="shared" si="312"/>
        <v>0</v>
      </c>
      <c r="FS676">
        <v>0</v>
      </c>
      <c r="FX676">
        <v>97</v>
      </c>
      <c r="FY676">
        <v>51</v>
      </c>
      <c r="GA676" t="s">
        <v>3</v>
      </c>
      <c r="GD676">
        <v>1</v>
      </c>
      <c r="GF676">
        <v>274903907</v>
      </c>
      <c r="GG676">
        <v>2</v>
      </c>
      <c r="GH676">
        <v>1</v>
      </c>
      <c r="GI676">
        <v>-2</v>
      </c>
      <c r="GJ676">
        <v>0</v>
      </c>
      <c r="GK676">
        <v>0</v>
      </c>
      <c r="GL676">
        <f t="shared" si="313"/>
        <v>0</v>
      </c>
      <c r="GM676">
        <f t="shared" si="314"/>
        <v>0</v>
      </c>
      <c r="GN676" s="9">
        <f t="shared" si="315"/>
        <v>0</v>
      </c>
      <c r="GO676">
        <f t="shared" si="316"/>
        <v>0</v>
      </c>
      <c r="GP676">
        <f t="shared" si="317"/>
        <v>0</v>
      </c>
      <c r="GR676">
        <v>0</v>
      </c>
      <c r="GS676">
        <v>3</v>
      </c>
      <c r="GT676">
        <v>0</v>
      </c>
      <c r="GU676" t="s">
        <v>3</v>
      </c>
      <c r="GV676">
        <f t="shared" si="318"/>
        <v>0</v>
      </c>
      <c r="GW676">
        <v>1</v>
      </c>
      <c r="GX676">
        <f t="shared" si="319"/>
        <v>0</v>
      </c>
      <c r="HA676">
        <v>0</v>
      </c>
      <c r="HB676">
        <v>0</v>
      </c>
      <c r="HC676">
        <f>0</f>
        <v>0</v>
      </c>
      <c r="HE676" t="s">
        <v>3</v>
      </c>
      <c r="HF676" t="s">
        <v>3</v>
      </c>
      <c r="HM676" t="s">
        <v>3</v>
      </c>
      <c r="HN676" t="s">
        <v>128</v>
      </c>
      <c r="HO676" t="s">
        <v>129</v>
      </c>
      <c r="HP676" t="s">
        <v>125</v>
      </c>
      <c r="HQ676" t="s">
        <v>125</v>
      </c>
      <c r="IK676">
        <v>0</v>
      </c>
    </row>
    <row r="677" spans="1:245" x14ac:dyDescent="0.25">
      <c r="A677">
        <v>17</v>
      </c>
      <c r="B677">
        <v>1</v>
      </c>
      <c r="C677">
        <f>ROW(SmtRes!A537)</f>
        <v>537</v>
      </c>
      <c r="D677">
        <f>ROW(EtalonRes!A537)</f>
        <v>537</v>
      </c>
      <c r="E677" t="s">
        <v>407</v>
      </c>
      <c r="F677" t="s">
        <v>408</v>
      </c>
      <c r="G677" t="s">
        <v>409</v>
      </c>
      <c r="H677" t="s">
        <v>404</v>
      </c>
      <c r="I677">
        <v>1</v>
      </c>
      <c r="J677">
        <v>0</v>
      </c>
      <c r="K677">
        <v>1</v>
      </c>
      <c r="O677">
        <f>ROUND(CP677,2)</f>
        <v>20440.62</v>
      </c>
      <c r="P677">
        <f>SUMIF(SmtRes!AQ528:'SmtRes'!AQ537,"=1",SmtRes!DF528:'SmtRes'!DF537)</f>
        <v>0</v>
      </c>
      <c r="Q677">
        <f>SUMIF(SmtRes!AQ528:'SmtRes'!AQ537,"=1",SmtRes!DG528:'SmtRes'!DG537)</f>
        <v>4426.28</v>
      </c>
      <c r="R677">
        <f>SUMIF(SmtRes!AQ528:'SmtRes'!AQ537,"=1",SmtRes!DH528:'SmtRes'!DH537)</f>
        <v>2036.6799999999998</v>
      </c>
      <c r="S677">
        <f>SUMIF(SmtRes!AQ528:'SmtRes'!AQ537,"=1",SmtRes!DI528:'SmtRes'!DI537)</f>
        <v>13977.66</v>
      </c>
      <c r="T677">
        <f t="shared" si="305"/>
        <v>0</v>
      </c>
      <c r="U677">
        <f>SUMIF(SmtRes!AQ528:'SmtRes'!AQ537,"=1",SmtRes!CV528:'SmtRes'!CV537)</f>
        <v>23.3748</v>
      </c>
      <c r="V677">
        <f>SUMIF(SmtRes!AQ528:'SmtRes'!AQ537,"=1",SmtRes!CW528:'SmtRes'!CW537)</f>
        <v>3.3178800000000002</v>
      </c>
      <c r="W677">
        <f t="shared" si="306"/>
        <v>0</v>
      </c>
      <c r="X677">
        <f t="shared" si="307"/>
        <v>15533.91</v>
      </c>
      <c r="Y677">
        <f t="shared" si="308"/>
        <v>8167.31</v>
      </c>
      <c r="AA677">
        <v>53276774</v>
      </c>
      <c r="AB677">
        <f t="shared" si="309"/>
        <v>17769.448863000001</v>
      </c>
      <c r="AC677">
        <f>ROUND((0),6)</f>
        <v>0</v>
      </c>
      <c r="AD677">
        <f>ROUND((((SUM(SmtRes!BR528:'SmtRes'!BR537))-(SUM(SmtRes!BS528:'SmtRes'!BS537)))+AE677),6)</f>
        <v>3791.7859589999998</v>
      </c>
      <c r="AE677">
        <f>ROUND((SUM(SmtRes!BS528:'SmtRes'!BS537)),6)</f>
        <v>2036.6836310000001</v>
      </c>
      <c r="AF677">
        <f>ROUND((SUM(SmtRes!BT528:'SmtRes'!BT537)),6)</f>
        <v>13977.662904000001</v>
      </c>
      <c r="AG677">
        <f t="shared" si="310"/>
        <v>0</v>
      </c>
      <c r="AH677">
        <f>(SUM(SmtRes!BU528:'SmtRes'!BU537))</f>
        <v>23.374799999999997</v>
      </c>
      <c r="AI677">
        <f>(SUM(SmtRes!BV528:'SmtRes'!BV537))</f>
        <v>3.3178799999999997</v>
      </c>
      <c r="AJ677">
        <f t="shared" si="311"/>
        <v>0</v>
      </c>
      <c r="AK677">
        <v>38404.219117000001</v>
      </c>
      <c r="AL677">
        <v>20.241416999999995</v>
      </c>
      <c r="AM677">
        <v>7348.4223999999995</v>
      </c>
      <c r="AN677">
        <v>3947.0612999999998</v>
      </c>
      <c r="AO677">
        <v>27088.493999999999</v>
      </c>
      <c r="AP677">
        <v>0</v>
      </c>
      <c r="AQ677">
        <v>45.3</v>
      </c>
      <c r="AR677">
        <v>6.43</v>
      </c>
      <c r="AS677">
        <v>0</v>
      </c>
      <c r="AT677">
        <v>97</v>
      </c>
      <c r="AU677">
        <v>51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0</v>
      </c>
      <c r="BI677">
        <v>2</v>
      </c>
      <c r="BJ677" t="s">
        <v>410</v>
      </c>
      <c r="BM677">
        <v>108001</v>
      </c>
      <c r="BN677">
        <v>0</v>
      </c>
      <c r="BO677" t="s">
        <v>3</v>
      </c>
      <c r="BP677">
        <v>0</v>
      </c>
      <c r="BQ677">
        <v>3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97</v>
      </c>
      <c r="CA677">
        <v>51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746</v>
      </c>
      <c r="CO677">
        <v>0</v>
      </c>
      <c r="CP677">
        <f>(P677+Q677+S677+R677)</f>
        <v>20440.62</v>
      </c>
      <c r="CQ677">
        <f>SUMIF(SmtRes!AQ528:'SmtRes'!AQ537,"=1",SmtRes!AA528:'SmtRes'!AA537)</f>
        <v>255909.34</v>
      </c>
      <c r="CR677">
        <f>SUMIF(SmtRes!AQ528:'SmtRes'!AQ537,"=1",SmtRes!AB528:'SmtRes'!AB537)</f>
        <v>5396.2999999999993</v>
      </c>
      <c r="CS677">
        <f>SUMIF(SmtRes!AQ528:'SmtRes'!AQ537,"=1",SmtRes!AC528:'SmtRes'!AC537)</f>
        <v>3217.48</v>
      </c>
      <c r="CT677">
        <f>SUMIF(SmtRes!AQ528:'SmtRes'!AQ537,"=1",SmtRes!AD528:'SmtRes'!AD537)</f>
        <v>597.98</v>
      </c>
      <c r="CU677">
        <f>AG677</f>
        <v>0</v>
      </c>
      <c r="CV677">
        <f>SUMIF(SmtRes!AQ528:'SmtRes'!AQ537,"=1",SmtRes!BU528:'SmtRes'!BU537)</f>
        <v>23.374799999999997</v>
      </c>
      <c r="CW677">
        <f>SUMIF(SmtRes!AQ528:'SmtRes'!AQ537,"=1",SmtRes!BV528:'SmtRes'!BV537)</f>
        <v>3.3178799999999997</v>
      </c>
      <c r="CX677">
        <f>AJ677</f>
        <v>0</v>
      </c>
      <c r="CY677">
        <f>(((S677+R677)*AT677)/100)</f>
        <v>15533.909799999999</v>
      </c>
      <c r="CZ677">
        <f>(((S677+R677)*AU677)/100)</f>
        <v>8167.3134</v>
      </c>
      <c r="DC677" t="s">
        <v>3</v>
      </c>
      <c r="DD677" t="s">
        <v>80</v>
      </c>
      <c r="DE677" t="s">
        <v>372</v>
      </c>
      <c r="DF677" t="s">
        <v>372</v>
      </c>
      <c r="DG677" t="s">
        <v>372</v>
      </c>
      <c r="DH677" t="s">
        <v>3</v>
      </c>
      <c r="DI677" t="s">
        <v>372</v>
      </c>
      <c r="DJ677" t="s">
        <v>372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1013</v>
      </c>
      <c r="DV677" t="s">
        <v>404</v>
      </c>
      <c r="DW677" t="s">
        <v>404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50672987</v>
      </c>
      <c r="EF677">
        <v>3</v>
      </c>
      <c r="EG677" t="s">
        <v>124</v>
      </c>
      <c r="EH677">
        <v>0</v>
      </c>
      <c r="EI677" t="s">
        <v>3</v>
      </c>
      <c r="EJ677">
        <v>2</v>
      </c>
      <c r="EK677">
        <v>108001</v>
      </c>
      <c r="EL677" t="s">
        <v>125</v>
      </c>
      <c r="EM677" t="s">
        <v>126</v>
      </c>
      <c r="EO677" t="s">
        <v>375</v>
      </c>
      <c r="EQ677">
        <v>1310720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45.3</v>
      </c>
      <c r="EX677">
        <v>6.43</v>
      </c>
      <c r="EY677">
        <v>0</v>
      </c>
      <c r="FQ677">
        <v>0</v>
      </c>
      <c r="FR677">
        <f t="shared" si="312"/>
        <v>0</v>
      </c>
      <c r="FS677">
        <v>0</v>
      </c>
      <c r="FX677">
        <v>97</v>
      </c>
      <c r="FY677">
        <v>51</v>
      </c>
      <c r="GA677" t="s">
        <v>3</v>
      </c>
      <c r="GD677">
        <v>1</v>
      </c>
      <c r="GF677">
        <v>-815955632</v>
      </c>
      <c r="GG677">
        <v>2</v>
      </c>
      <c r="GH677">
        <v>1</v>
      </c>
      <c r="GI677">
        <v>-2</v>
      </c>
      <c r="GJ677">
        <v>0</v>
      </c>
      <c r="GK677">
        <v>0</v>
      </c>
      <c r="GL677">
        <f t="shared" si="313"/>
        <v>0</v>
      </c>
      <c r="GM677">
        <f t="shared" si="314"/>
        <v>44141.84</v>
      </c>
      <c r="GN677" s="9">
        <f t="shared" si="315"/>
        <v>0</v>
      </c>
      <c r="GO677">
        <f t="shared" si="316"/>
        <v>44141.84</v>
      </c>
      <c r="GP677">
        <f t="shared" si="317"/>
        <v>0</v>
      </c>
      <c r="GR677">
        <v>0</v>
      </c>
      <c r="GS677">
        <v>3</v>
      </c>
      <c r="GT677">
        <v>0</v>
      </c>
      <c r="GU677" t="s">
        <v>3</v>
      </c>
      <c r="GV677">
        <f t="shared" si="318"/>
        <v>0</v>
      </c>
      <c r="GW677">
        <v>1</v>
      </c>
      <c r="GX677">
        <f t="shared" si="319"/>
        <v>0</v>
      </c>
      <c r="HA677">
        <v>0</v>
      </c>
      <c r="HB677">
        <v>0</v>
      </c>
      <c r="HC677">
        <f>GV677*GW677</f>
        <v>0</v>
      </c>
      <c r="HE677" t="s">
        <v>3</v>
      </c>
      <c r="HF677" t="s">
        <v>3</v>
      </c>
      <c r="HM677" t="s">
        <v>3</v>
      </c>
      <c r="HN677" t="s">
        <v>128</v>
      </c>
      <c r="HO677" t="s">
        <v>129</v>
      </c>
      <c r="HP677" t="s">
        <v>125</v>
      </c>
      <c r="HQ677" t="s">
        <v>125</v>
      </c>
      <c r="IK677">
        <v>0</v>
      </c>
    </row>
    <row r="678" spans="1:245" x14ac:dyDescent="0.25">
      <c r="A678">
        <v>18</v>
      </c>
      <c r="B678">
        <v>1</v>
      </c>
      <c r="C678">
        <v>537</v>
      </c>
      <c r="E678" t="s">
        <v>411</v>
      </c>
      <c r="F678" t="s">
        <v>131</v>
      </c>
      <c r="G678" t="s">
        <v>132</v>
      </c>
      <c r="H678" t="s">
        <v>133</v>
      </c>
      <c r="I678">
        <f>J678</f>
        <v>2</v>
      </c>
      <c r="J678">
        <v>2</v>
      </c>
      <c r="K678">
        <v>2</v>
      </c>
      <c r="O678">
        <f>ROUND(P678,2)</f>
        <v>0</v>
      </c>
      <c r="P678">
        <f>ROUND(ROUND((ROUND(SUMIF(SmtRes!AQ528:'SmtRes'!AQ537,"=1",SmtRes!CU528:'SmtRes'!CU537),2)*ROUND(0,7)),2)*I678/100,2)</f>
        <v>0</v>
      </c>
      <c r="Q678">
        <f>ROUND(CR678*I678,2)</f>
        <v>0</v>
      </c>
      <c r="R678">
        <f>ROUND(CS678*I678,2)</f>
        <v>0</v>
      </c>
      <c r="S678">
        <f>ROUND(CT678*I678,2)</f>
        <v>0</v>
      </c>
      <c r="T678">
        <f t="shared" si="305"/>
        <v>0</v>
      </c>
      <c r="U678">
        <f>ROUND(CV678*I678,7)</f>
        <v>0</v>
      </c>
      <c r="V678">
        <f>ROUND(CW678*I678,7)</f>
        <v>0</v>
      </c>
      <c r="W678">
        <f t="shared" si="306"/>
        <v>0</v>
      </c>
      <c r="X678">
        <f t="shared" si="307"/>
        <v>0</v>
      </c>
      <c r="Y678">
        <f t="shared" si="308"/>
        <v>0</v>
      </c>
      <c r="AA678">
        <v>53276774</v>
      </c>
      <c r="AB678">
        <f t="shared" si="309"/>
        <v>0</v>
      </c>
      <c r="AC678">
        <f>ROUND(((ES678*ROUND(0,7))),6)</f>
        <v>0</v>
      </c>
      <c r="AD678">
        <f>ROUND((((ET678)-(EU678))+AE678),6)</f>
        <v>0</v>
      </c>
      <c r="AE678">
        <f>ROUND((EU678),6)</f>
        <v>0</v>
      </c>
      <c r="AF678">
        <f>ROUND((EV678),6)</f>
        <v>0</v>
      </c>
      <c r="AG678">
        <f t="shared" si="310"/>
        <v>0</v>
      </c>
      <c r="AH678">
        <f>(EW678)</f>
        <v>0</v>
      </c>
      <c r="AI678">
        <f>(EX678)</f>
        <v>0</v>
      </c>
      <c r="AJ678">
        <f t="shared" si="311"/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97</v>
      </c>
      <c r="AU678">
        <v>51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3</v>
      </c>
      <c r="BI678">
        <v>2</v>
      </c>
      <c r="BJ678" t="s">
        <v>3</v>
      </c>
      <c r="BM678">
        <v>108001</v>
      </c>
      <c r="BN678">
        <v>0</v>
      </c>
      <c r="BO678" t="s">
        <v>3</v>
      </c>
      <c r="BP678">
        <v>0</v>
      </c>
      <c r="BQ678">
        <v>3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97</v>
      </c>
      <c r="CA678">
        <v>51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>0</f>
        <v>0</v>
      </c>
      <c r="CQ678">
        <f>0</f>
        <v>0</v>
      </c>
      <c r="CR678">
        <f>0</f>
        <v>0</v>
      </c>
      <c r="CS678">
        <f>0</f>
        <v>0</v>
      </c>
      <c r="CT678">
        <f>0</f>
        <v>0</v>
      </c>
      <c r="CU678">
        <f>0</f>
        <v>0</v>
      </c>
      <c r="CV678">
        <f>0</f>
        <v>0</v>
      </c>
      <c r="CW678">
        <f>0</f>
        <v>0</v>
      </c>
      <c r="CX678">
        <f>0</f>
        <v>0</v>
      </c>
      <c r="CY678">
        <f>0</f>
        <v>0</v>
      </c>
      <c r="CZ678">
        <f>0</f>
        <v>0</v>
      </c>
      <c r="DC678" t="s">
        <v>3</v>
      </c>
      <c r="DD678" t="s">
        <v>80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1013</v>
      </c>
      <c r="DV678" t="s">
        <v>133</v>
      </c>
      <c r="DW678" t="s">
        <v>133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50672987</v>
      </c>
      <c r="EF678">
        <v>3</v>
      </c>
      <c r="EG678" t="s">
        <v>124</v>
      </c>
      <c r="EH678">
        <v>0</v>
      </c>
      <c r="EI678" t="s">
        <v>3</v>
      </c>
      <c r="EJ678">
        <v>2</v>
      </c>
      <c r="EK678">
        <v>108001</v>
      </c>
      <c r="EL678" t="s">
        <v>125</v>
      </c>
      <c r="EM678" t="s">
        <v>126</v>
      </c>
      <c r="EO678" t="s">
        <v>3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FQ678">
        <v>0</v>
      </c>
      <c r="FR678">
        <f t="shared" si="312"/>
        <v>0</v>
      </c>
      <c r="FS678">
        <v>0</v>
      </c>
      <c r="FX678">
        <v>97</v>
      </c>
      <c r="FY678">
        <v>51</v>
      </c>
      <c r="GA678" t="s">
        <v>3</v>
      </c>
      <c r="GD678">
        <v>1</v>
      </c>
      <c r="GF678">
        <v>274903907</v>
      </c>
      <c r="GG678">
        <v>2</v>
      </c>
      <c r="GH678">
        <v>1</v>
      </c>
      <c r="GI678">
        <v>-2</v>
      </c>
      <c r="GJ678">
        <v>0</v>
      </c>
      <c r="GK678">
        <v>0</v>
      </c>
      <c r="GL678">
        <f t="shared" si="313"/>
        <v>0</v>
      </c>
      <c r="GM678">
        <f t="shared" si="314"/>
        <v>0</v>
      </c>
      <c r="GN678" s="9">
        <f t="shared" si="315"/>
        <v>0</v>
      </c>
      <c r="GO678">
        <f t="shared" si="316"/>
        <v>0</v>
      </c>
      <c r="GP678">
        <f t="shared" si="317"/>
        <v>0</v>
      </c>
      <c r="GR678">
        <v>0</v>
      </c>
      <c r="GS678">
        <v>3</v>
      </c>
      <c r="GT678">
        <v>0</v>
      </c>
      <c r="GU678" t="s">
        <v>3</v>
      </c>
      <c r="GV678">
        <f t="shared" si="318"/>
        <v>0</v>
      </c>
      <c r="GW678">
        <v>1</v>
      </c>
      <c r="GX678">
        <f t="shared" si="319"/>
        <v>0</v>
      </c>
      <c r="HA678">
        <v>0</v>
      </c>
      <c r="HB678">
        <v>0</v>
      </c>
      <c r="HC678">
        <f>0</f>
        <v>0</v>
      </c>
      <c r="HE678" t="s">
        <v>3</v>
      </c>
      <c r="HF678" t="s">
        <v>3</v>
      </c>
      <c r="HM678" t="s">
        <v>3</v>
      </c>
      <c r="HN678" t="s">
        <v>128</v>
      </c>
      <c r="HO678" t="s">
        <v>129</v>
      </c>
      <c r="HP678" t="s">
        <v>125</v>
      </c>
      <c r="HQ678" t="s">
        <v>125</v>
      </c>
      <c r="IK678">
        <v>0</v>
      </c>
    </row>
    <row r="679" spans="1:245" x14ac:dyDescent="0.25">
      <c r="A679">
        <v>17</v>
      </c>
      <c r="B679">
        <v>1</v>
      </c>
      <c r="C679">
        <f>ROW(SmtRes!A547)</f>
        <v>547</v>
      </c>
      <c r="D679">
        <f>ROW(EtalonRes!A547)</f>
        <v>547</v>
      </c>
      <c r="E679" t="s">
        <v>412</v>
      </c>
      <c r="F679" t="s">
        <v>413</v>
      </c>
      <c r="G679" t="s">
        <v>414</v>
      </c>
      <c r="H679" t="s">
        <v>404</v>
      </c>
      <c r="I679">
        <v>1</v>
      </c>
      <c r="J679">
        <v>0</v>
      </c>
      <c r="K679">
        <v>1</v>
      </c>
      <c r="O679">
        <f>ROUND(CP679,2)</f>
        <v>16777.04</v>
      </c>
      <c r="P679">
        <f>SUMIF(SmtRes!AQ538:'SmtRes'!AQ547,"=1",SmtRes!DF538:'SmtRes'!DF547)</f>
        <v>0</v>
      </c>
      <c r="Q679">
        <f>SUMIF(SmtRes!AQ538:'SmtRes'!AQ547,"=1",SmtRes!DG538:'SmtRes'!DG547)</f>
        <v>4975.68</v>
      </c>
      <c r="R679">
        <f>SUMIF(SmtRes!AQ538:'SmtRes'!AQ547,"=1",SmtRes!DH538:'SmtRes'!DH547)</f>
        <v>2266.9299999999998</v>
      </c>
      <c r="S679">
        <f>SUMIF(SmtRes!AQ538:'SmtRes'!AQ547,"=1",SmtRes!DI538:'SmtRes'!DI547)</f>
        <v>9534.43</v>
      </c>
      <c r="T679">
        <f t="shared" si="305"/>
        <v>0</v>
      </c>
      <c r="U679">
        <f>SUMIF(SmtRes!AQ538:'SmtRes'!AQ547,"=1",SmtRes!CV538:'SmtRes'!CV547)</f>
        <v>15.9444</v>
      </c>
      <c r="V679">
        <f>SUMIF(SmtRes!AQ538:'SmtRes'!AQ547,"=1",SmtRes!CW538:'SmtRes'!CW547)</f>
        <v>3.6997200000000001</v>
      </c>
      <c r="W679">
        <f t="shared" si="306"/>
        <v>0</v>
      </c>
      <c r="X679">
        <f t="shared" si="307"/>
        <v>11447.32</v>
      </c>
      <c r="Y679">
        <f t="shared" si="308"/>
        <v>6018.69</v>
      </c>
      <c r="AA679">
        <v>53276774</v>
      </c>
      <c r="AB679">
        <f t="shared" si="309"/>
        <v>13791.795215</v>
      </c>
      <c r="AC679">
        <f>ROUND((0),6)</f>
        <v>0</v>
      </c>
      <c r="AD679">
        <f>ROUND((((SUM(SmtRes!BR538:'SmtRes'!BR547))-(SUM(SmtRes!BS538:'SmtRes'!BS547)))+AE679),6)</f>
        <v>4257.3629030000002</v>
      </c>
      <c r="AE679">
        <f>ROUND((SUM(SmtRes!BS538:'SmtRes'!BS547)),6)</f>
        <v>2266.9271140000001</v>
      </c>
      <c r="AF679">
        <f>ROUND((SUM(SmtRes!BT538:'SmtRes'!BT547)),6)</f>
        <v>9534.4323120000008</v>
      </c>
      <c r="AG679">
        <f t="shared" si="310"/>
        <v>0</v>
      </c>
      <c r="AH679">
        <f>(SUM(SmtRes!BU538:'SmtRes'!BU547))</f>
        <v>15.9444</v>
      </c>
      <c r="AI679">
        <f>(SUM(SmtRes!BV538:'SmtRes'!BV547))</f>
        <v>3.6997200000000001</v>
      </c>
      <c r="AJ679">
        <f t="shared" si="311"/>
        <v>0</v>
      </c>
      <c r="AK679">
        <v>31149.0253945</v>
      </c>
      <c r="AL679">
        <v>27.470494500000001</v>
      </c>
      <c r="AM679">
        <v>8250.703300000001</v>
      </c>
      <c r="AN679">
        <v>4393.2695999999996</v>
      </c>
      <c r="AO679">
        <v>18477.581999999999</v>
      </c>
      <c r="AP679">
        <v>0</v>
      </c>
      <c r="AQ679">
        <v>30.9</v>
      </c>
      <c r="AR679">
        <v>7.1700000000000008</v>
      </c>
      <c r="AS679">
        <v>0</v>
      </c>
      <c r="AT679">
        <v>97</v>
      </c>
      <c r="AU679">
        <v>51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0</v>
      </c>
      <c r="BI679">
        <v>2</v>
      </c>
      <c r="BJ679" t="s">
        <v>415</v>
      </c>
      <c r="BM679">
        <v>108001</v>
      </c>
      <c r="BN679">
        <v>0</v>
      </c>
      <c r="BO679" t="s">
        <v>3</v>
      </c>
      <c r="BP679">
        <v>0</v>
      </c>
      <c r="BQ679">
        <v>3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97</v>
      </c>
      <c r="CA679">
        <v>51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746</v>
      </c>
      <c r="CO679">
        <v>0</v>
      </c>
      <c r="CP679">
        <f>(P679+Q679+S679+R679)</f>
        <v>16777.04</v>
      </c>
      <c r="CQ679">
        <f>SUMIF(SmtRes!AQ538:'SmtRes'!AQ547,"=1",SmtRes!AA538:'SmtRes'!AA547)</f>
        <v>255909.34</v>
      </c>
      <c r="CR679">
        <f>SUMIF(SmtRes!AQ538:'SmtRes'!AQ547,"=1",SmtRes!AB538:'SmtRes'!AB547)</f>
        <v>5396.2999999999993</v>
      </c>
      <c r="CS679">
        <f>SUMIF(SmtRes!AQ538:'SmtRes'!AQ547,"=1",SmtRes!AC538:'SmtRes'!AC547)</f>
        <v>3217.48</v>
      </c>
      <c r="CT679">
        <f>SUMIF(SmtRes!AQ538:'SmtRes'!AQ547,"=1",SmtRes!AD538:'SmtRes'!AD547)</f>
        <v>597.98</v>
      </c>
      <c r="CU679">
        <f>AG679</f>
        <v>0</v>
      </c>
      <c r="CV679">
        <f>SUMIF(SmtRes!AQ538:'SmtRes'!AQ547,"=1",SmtRes!BU538:'SmtRes'!BU547)</f>
        <v>15.9444</v>
      </c>
      <c r="CW679">
        <f>SUMIF(SmtRes!AQ538:'SmtRes'!AQ547,"=1",SmtRes!BV538:'SmtRes'!BV547)</f>
        <v>3.6997200000000001</v>
      </c>
      <c r="CX679">
        <f>AJ679</f>
        <v>0</v>
      </c>
      <c r="CY679">
        <f>(((S679+R679)*AT679)/100)</f>
        <v>11447.319200000002</v>
      </c>
      <c r="CZ679">
        <f>(((S679+R679)*AU679)/100)</f>
        <v>6018.6935999999996</v>
      </c>
      <c r="DC679" t="s">
        <v>3</v>
      </c>
      <c r="DD679" t="s">
        <v>80</v>
      </c>
      <c r="DE679" t="s">
        <v>372</v>
      </c>
      <c r="DF679" t="s">
        <v>372</v>
      </c>
      <c r="DG679" t="s">
        <v>372</v>
      </c>
      <c r="DH679" t="s">
        <v>3</v>
      </c>
      <c r="DI679" t="s">
        <v>372</v>
      </c>
      <c r="DJ679" t="s">
        <v>372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1013</v>
      </c>
      <c r="DV679" t="s">
        <v>404</v>
      </c>
      <c r="DW679" t="s">
        <v>404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50672987</v>
      </c>
      <c r="EF679">
        <v>3</v>
      </c>
      <c r="EG679" t="s">
        <v>124</v>
      </c>
      <c r="EH679">
        <v>0</v>
      </c>
      <c r="EI679" t="s">
        <v>3</v>
      </c>
      <c r="EJ679">
        <v>2</v>
      </c>
      <c r="EK679">
        <v>108001</v>
      </c>
      <c r="EL679" t="s">
        <v>125</v>
      </c>
      <c r="EM679" t="s">
        <v>126</v>
      </c>
      <c r="EO679" t="s">
        <v>375</v>
      </c>
      <c r="EQ679">
        <v>1310720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30.9</v>
      </c>
      <c r="EX679">
        <v>7.17</v>
      </c>
      <c r="EY679">
        <v>0</v>
      </c>
      <c r="FQ679">
        <v>0</v>
      </c>
      <c r="FR679">
        <f t="shared" si="312"/>
        <v>0</v>
      </c>
      <c r="FS679">
        <v>0</v>
      </c>
      <c r="FX679">
        <v>97</v>
      </c>
      <c r="FY679">
        <v>51</v>
      </c>
      <c r="GA679" t="s">
        <v>3</v>
      </c>
      <c r="GD679">
        <v>1</v>
      </c>
      <c r="GF679">
        <v>-2019800284</v>
      </c>
      <c r="GG679">
        <v>2</v>
      </c>
      <c r="GH679">
        <v>1</v>
      </c>
      <c r="GI679">
        <v>-2</v>
      </c>
      <c r="GJ679">
        <v>0</v>
      </c>
      <c r="GK679">
        <v>0</v>
      </c>
      <c r="GL679">
        <f t="shared" si="313"/>
        <v>0</v>
      </c>
      <c r="GM679">
        <f t="shared" si="314"/>
        <v>34243.050000000003</v>
      </c>
      <c r="GN679" s="9">
        <f t="shared" si="315"/>
        <v>0</v>
      </c>
      <c r="GO679">
        <f t="shared" si="316"/>
        <v>34243.050000000003</v>
      </c>
      <c r="GP679">
        <f t="shared" si="317"/>
        <v>0</v>
      </c>
      <c r="GR679">
        <v>0</v>
      </c>
      <c r="GS679">
        <v>3</v>
      </c>
      <c r="GT679">
        <v>0</v>
      </c>
      <c r="GU679" t="s">
        <v>3</v>
      </c>
      <c r="GV679">
        <f t="shared" si="318"/>
        <v>0</v>
      </c>
      <c r="GW679">
        <v>1</v>
      </c>
      <c r="GX679">
        <f t="shared" si="319"/>
        <v>0</v>
      </c>
      <c r="HA679">
        <v>0</v>
      </c>
      <c r="HB679">
        <v>0</v>
      </c>
      <c r="HC679">
        <f>GV679*GW679</f>
        <v>0</v>
      </c>
      <c r="HE679" t="s">
        <v>3</v>
      </c>
      <c r="HF679" t="s">
        <v>3</v>
      </c>
      <c r="HM679" t="s">
        <v>3</v>
      </c>
      <c r="HN679" t="s">
        <v>128</v>
      </c>
      <c r="HO679" t="s">
        <v>129</v>
      </c>
      <c r="HP679" t="s">
        <v>125</v>
      </c>
      <c r="HQ679" t="s">
        <v>125</v>
      </c>
      <c r="IK679">
        <v>0</v>
      </c>
    </row>
    <row r="680" spans="1:245" x14ac:dyDescent="0.25">
      <c r="A680">
        <v>18</v>
      </c>
      <c r="B680">
        <v>1</v>
      </c>
      <c r="C680">
        <v>547</v>
      </c>
      <c r="E680" t="s">
        <v>416</v>
      </c>
      <c r="F680" t="s">
        <v>131</v>
      </c>
      <c r="G680" t="s">
        <v>132</v>
      </c>
      <c r="H680" t="s">
        <v>133</v>
      </c>
      <c r="I680">
        <f>J680</f>
        <v>2</v>
      </c>
      <c r="J680">
        <v>2</v>
      </c>
      <c r="K680">
        <v>2</v>
      </c>
      <c r="O680">
        <f>ROUND(P680,2)</f>
        <v>0</v>
      </c>
      <c r="P680">
        <f>ROUND(ROUND((ROUND(SUMIF(SmtRes!AQ538:'SmtRes'!AQ547,"=1",SmtRes!CU538:'SmtRes'!CU547),2)*ROUND(0,7)),2)*I680/100,2)</f>
        <v>0</v>
      </c>
      <c r="Q680">
        <f>ROUND(CR680*I680,2)</f>
        <v>0</v>
      </c>
      <c r="R680">
        <f>ROUND(CS680*I680,2)</f>
        <v>0</v>
      </c>
      <c r="S680">
        <f>ROUND(CT680*I680,2)</f>
        <v>0</v>
      </c>
      <c r="T680">
        <f t="shared" si="305"/>
        <v>0</v>
      </c>
      <c r="U680">
        <f>ROUND(CV680*I680,7)</f>
        <v>0</v>
      </c>
      <c r="V680">
        <f>ROUND(CW680*I680,7)</f>
        <v>0</v>
      </c>
      <c r="W680">
        <f t="shared" si="306"/>
        <v>0</v>
      </c>
      <c r="X680">
        <f t="shared" si="307"/>
        <v>0</v>
      </c>
      <c r="Y680">
        <f t="shared" si="308"/>
        <v>0</v>
      </c>
      <c r="AA680">
        <v>53276774</v>
      </c>
      <c r="AB680">
        <f t="shared" si="309"/>
        <v>0</v>
      </c>
      <c r="AC680">
        <f>ROUND(((ES680*ROUND(0,7))),6)</f>
        <v>0</v>
      </c>
      <c r="AD680">
        <f>ROUND((((ET680)-(EU680))+AE680),6)</f>
        <v>0</v>
      </c>
      <c r="AE680">
        <f>ROUND((EU680),6)</f>
        <v>0</v>
      </c>
      <c r="AF680">
        <f>ROUND((EV680),6)</f>
        <v>0</v>
      </c>
      <c r="AG680">
        <f t="shared" si="310"/>
        <v>0</v>
      </c>
      <c r="AH680">
        <f>(EW680)</f>
        <v>0</v>
      </c>
      <c r="AI680">
        <f>(EX680)</f>
        <v>0</v>
      </c>
      <c r="AJ680">
        <f t="shared" si="311"/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97</v>
      </c>
      <c r="AU680">
        <v>51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2</v>
      </c>
      <c r="BJ680" t="s">
        <v>3</v>
      </c>
      <c r="BM680">
        <v>108001</v>
      </c>
      <c r="BN680">
        <v>0</v>
      </c>
      <c r="BO680" t="s">
        <v>3</v>
      </c>
      <c r="BP680">
        <v>0</v>
      </c>
      <c r="BQ680">
        <v>3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97</v>
      </c>
      <c r="CA680">
        <v>51</v>
      </c>
      <c r="CB680" t="s">
        <v>3</v>
      </c>
      <c r="CE680">
        <v>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>0</f>
        <v>0</v>
      </c>
      <c r="CQ680">
        <f>0</f>
        <v>0</v>
      </c>
      <c r="CR680">
        <f>0</f>
        <v>0</v>
      </c>
      <c r="CS680">
        <f>0</f>
        <v>0</v>
      </c>
      <c r="CT680">
        <f>0</f>
        <v>0</v>
      </c>
      <c r="CU680">
        <f>0</f>
        <v>0</v>
      </c>
      <c r="CV680">
        <f>0</f>
        <v>0</v>
      </c>
      <c r="CW680">
        <f>0</f>
        <v>0</v>
      </c>
      <c r="CX680">
        <f>0</f>
        <v>0</v>
      </c>
      <c r="CY680">
        <f>0</f>
        <v>0</v>
      </c>
      <c r="CZ680">
        <f>0</f>
        <v>0</v>
      </c>
      <c r="DC680" t="s">
        <v>3</v>
      </c>
      <c r="DD680" t="s">
        <v>80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1013</v>
      </c>
      <c r="DV680" t="s">
        <v>133</v>
      </c>
      <c r="DW680" t="s">
        <v>133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50672987</v>
      </c>
      <c r="EF680">
        <v>3</v>
      </c>
      <c r="EG680" t="s">
        <v>124</v>
      </c>
      <c r="EH680">
        <v>0</v>
      </c>
      <c r="EI680" t="s">
        <v>3</v>
      </c>
      <c r="EJ680">
        <v>2</v>
      </c>
      <c r="EK680">
        <v>108001</v>
      </c>
      <c r="EL680" t="s">
        <v>125</v>
      </c>
      <c r="EM680" t="s">
        <v>126</v>
      </c>
      <c r="EO680" t="s">
        <v>3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FQ680">
        <v>0</v>
      </c>
      <c r="FR680">
        <f t="shared" si="312"/>
        <v>0</v>
      </c>
      <c r="FS680">
        <v>0</v>
      </c>
      <c r="FX680">
        <v>97</v>
      </c>
      <c r="FY680">
        <v>51</v>
      </c>
      <c r="GA680" t="s">
        <v>3</v>
      </c>
      <c r="GD680">
        <v>1</v>
      </c>
      <c r="GF680">
        <v>274903907</v>
      </c>
      <c r="GG680">
        <v>2</v>
      </c>
      <c r="GH680">
        <v>1</v>
      </c>
      <c r="GI680">
        <v>-2</v>
      </c>
      <c r="GJ680">
        <v>0</v>
      </c>
      <c r="GK680">
        <v>0</v>
      </c>
      <c r="GL680">
        <f t="shared" si="313"/>
        <v>0</v>
      </c>
      <c r="GM680">
        <f t="shared" si="314"/>
        <v>0</v>
      </c>
      <c r="GN680" s="9">
        <f t="shared" si="315"/>
        <v>0</v>
      </c>
      <c r="GO680">
        <f t="shared" si="316"/>
        <v>0</v>
      </c>
      <c r="GP680">
        <f t="shared" si="317"/>
        <v>0</v>
      </c>
      <c r="GR680">
        <v>0</v>
      </c>
      <c r="GS680">
        <v>3</v>
      </c>
      <c r="GT680">
        <v>0</v>
      </c>
      <c r="GU680" t="s">
        <v>3</v>
      </c>
      <c r="GV680">
        <f t="shared" si="318"/>
        <v>0</v>
      </c>
      <c r="GW680">
        <v>1</v>
      </c>
      <c r="GX680">
        <f t="shared" si="319"/>
        <v>0</v>
      </c>
      <c r="HA680">
        <v>0</v>
      </c>
      <c r="HB680">
        <v>0</v>
      </c>
      <c r="HC680">
        <f>0</f>
        <v>0</v>
      </c>
      <c r="HE680" t="s">
        <v>3</v>
      </c>
      <c r="HF680" t="s">
        <v>3</v>
      </c>
      <c r="HM680" t="s">
        <v>3</v>
      </c>
      <c r="HN680" t="s">
        <v>128</v>
      </c>
      <c r="HO680" t="s">
        <v>129</v>
      </c>
      <c r="HP680" t="s">
        <v>125</v>
      </c>
      <c r="HQ680" t="s">
        <v>125</v>
      </c>
      <c r="IK680">
        <v>0</v>
      </c>
    </row>
    <row r="681" spans="1:245" x14ac:dyDescent="0.25">
      <c r="A681">
        <v>17</v>
      </c>
      <c r="B681">
        <v>1</v>
      </c>
      <c r="C681">
        <f>ROW(SmtRes!A557)</f>
        <v>557</v>
      </c>
      <c r="D681">
        <f>ROW(EtalonRes!A557)</f>
        <v>557</v>
      </c>
      <c r="E681" t="s">
        <v>417</v>
      </c>
      <c r="F681" t="s">
        <v>418</v>
      </c>
      <c r="G681" t="s">
        <v>419</v>
      </c>
      <c r="H681" t="s">
        <v>404</v>
      </c>
      <c r="I681">
        <v>1</v>
      </c>
      <c r="J681">
        <v>0</v>
      </c>
      <c r="K681">
        <v>1</v>
      </c>
      <c r="O681">
        <f>ROUND(CP681,2)</f>
        <v>22560.84</v>
      </c>
      <c r="P681">
        <f>SUMIF(SmtRes!AQ548:'SmtRes'!AQ557,"=1",SmtRes!DF548:'SmtRes'!DF557)</f>
        <v>0</v>
      </c>
      <c r="Q681">
        <f>SUMIF(SmtRes!AQ548:'SmtRes'!AQ557,"=1",SmtRes!DG548:'SmtRes'!DG557)</f>
        <v>4800.22</v>
      </c>
      <c r="R681">
        <f>SUMIF(SmtRes!AQ548:'SmtRes'!AQ557,"=1",SmtRes!DH548:'SmtRes'!DH557)</f>
        <v>2178.46</v>
      </c>
      <c r="S681">
        <f>SUMIF(SmtRes!AQ548:'SmtRes'!AQ557,"=1",SmtRes!DI548:'SmtRes'!DI557)</f>
        <v>15582.16</v>
      </c>
      <c r="T681">
        <f t="shared" si="305"/>
        <v>0</v>
      </c>
      <c r="U681">
        <f>SUMIF(SmtRes!AQ548:'SmtRes'!AQ557,"=1",SmtRes!CV548:'SmtRes'!CV557)</f>
        <v>26.058</v>
      </c>
      <c r="V681">
        <f>SUMIF(SmtRes!AQ548:'SmtRes'!AQ557,"=1",SmtRes!CW548:'SmtRes'!CW557)</f>
        <v>3.5604</v>
      </c>
      <c r="W681">
        <f t="shared" si="306"/>
        <v>0</v>
      </c>
      <c r="X681">
        <f t="shared" si="307"/>
        <v>17227.8</v>
      </c>
      <c r="Y681">
        <f t="shared" si="308"/>
        <v>9057.92</v>
      </c>
      <c r="AA681">
        <v>53276774</v>
      </c>
      <c r="AB681">
        <f t="shared" si="309"/>
        <v>19685.784936</v>
      </c>
      <c r="AC681">
        <f>ROUND((0),6)</f>
        <v>0</v>
      </c>
      <c r="AD681">
        <f>ROUND((((SUM(SmtRes!BR548:'SmtRes'!BR557))-(SUM(SmtRes!BS548:'SmtRes'!BS557)))+AE681),6)</f>
        <v>4103.6220960000001</v>
      </c>
      <c r="AE681">
        <f>ROUND((SUM(SmtRes!BS548:'SmtRes'!BS557)),6)</f>
        <v>2178.4588100000001</v>
      </c>
      <c r="AF681">
        <f>ROUND((SUM(SmtRes!BT548:'SmtRes'!BT557)),6)</f>
        <v>15582.162840000001</v>
      </c>
      <c r="AG681">
        <f t="shared" si="310"/>
        <v>0</v>
      </c>
      <c r="AH681">
        <f>(SUM(SmtRes!BU548:'SmtRes'!BU557))</f>
        <v>26.057999999999996</v>
      </c>
      <c r="AI681">
        <f>(SUM(SmtRes!BV548:'SmtRes'!BV557))</f>
        <v>3.5604</v>
      </c>
      <c r="AJ681">
        <f t="shared" si="311"/>
        <v>0</v>
      </c>
      <c r="AK681">
        <v>42400.035894500004</v>
      </c>
      <c r="AL681">
        <v>27.470494500000001</v>
      </c>
      <c r="AM681">
        <v>7952.7559999999994</v>
      </c>
      <c r="AN681">
        <v>4221.8193999999994</v>
      </c>
      <c r="AO681">
        <v>30197.99</v>
      </c>
      <c r="AP681">
        <v>0</v>
      </c>
      <c r="AQ681">
        <v>50.5</v>
      </c>
      <c r="AR681">
        <v>6.9</v>
      </c>
      <c r="AS681">
        <v>0</v>
      </c>
      <c r="AT681">
        <v>97</v>
      </c>
      <c r="AU681">
        <v>51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2</v>
      </c>
      <c r="BJ681" t="s">
        <v>420</v>
      </c>
      <c r="BM681">
        <v>108001</v>
      </c>
      <c r="BN681">
        <v>0</v>
      </c>
      <c r="BO681" t="s">
        <v>3</v>
      </c>
      <c r="BP681">
        <v>0</v>
      </c>
      <c r="BQ681">
        <v>3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97</v>
      </c>
      <c r="CA681">
        <v>51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746</v>
      </c>
      <c r="CO681">
        <v>0</v>
      </c>
      <c r="CP681">
        <f>(P681+Q681+S681+R681)</f>
        <v>22560.84</v>
      </c>
      <c r="CQ681">
        <f>SUMIF(SmtRes!AQ548:'SmtRes'!AQ557,"=1",SmtRes!AA548:'SmtRes'!AA557)</f>
        <v>255909.34</v>
      </c>
      <c r="CR681">
        <f>SUMIF(SmtRes!AQ548:'SmtRes'!AQ557,"=1",SmtRes!AB548:'SmtRes'!AB557)</f>
        <v>5396.2999999999993</v>
      </c>
      <c r="CS681">
        <f>SUMIF(SmtRes!AQ548:'SmtRes'!AQ557,"=1",SmtRes!AC548:'SmtRes'!AC557)</f>
        <v>3217.48</v>
      </c>
      <c r="CT681">
        <f>SUMIF(SmtRes!AQ548:'SmtRes'!AQ557,"=1",SmtRes!AD548:'SmtRes'!AD557)</f>
        <v>597.98</v>
      </c>
      <c r="CU681">
        <f>AG681</f>
        <v>0</v>
      </c>
      <c r="CV681">
        <f>SUMIF(SmtRes!AQ548:'SmtRes'!AQ557,"=1",SmtRes!BU548:'SmtRes'!BU557)</f>
        <v>26.057999999999996</v>
      </c>
      <c r="CW681">
        <f>SUMIF(SmtRes!AQ548:'SmtRes'!AQ557,"=1",SmtRes!BV548:'SmtRes'!BV557)</f>
        <v>3.5604</v>
      </c>
      <c r="CX681">
        <f>AJ681</f>
        <v>0</v>
      </c>
      <c r="CY681">
        <f>(((S681+R681)*AT681)/100)</f>
        <v>17227.8014</v>
      </c>
      <c r="CZ681">
        <f>(((S681+R681)*AU681)/100)</f>
        <v>9057.9161999999997</v>
      </c>
      <c r="DC681" t="s">
        <v>3</v>
      </c>
      <c r="DD681" t="s">
        <v>80</v>
      </c>
      <c r="DE681" t="s">
        <v>372</v>
      </c>
      <c r="DF681" t="s">
        <v>372</v>
      </c>
      <c r="DG681" t="s">
        <v>372</v>
      </c>
      <c r="DH681" t="s">
        <v>3</v>
      </c>
      <c r="DI681" t="s">
        <v>372</v>
      </c>
      <c r="DJ681" t="s">
        <v>372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1013</v>
      </c>
      <c r="DV681" t="s">
        <v>404</v>
      </c>
      <c r="DW681" t="s">
        <v>404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50672987</v>
      </c>
      <c r="EF681">
        <v>3</v>
      </c>
      <c r="EG681" t="s">
        <v>124</v>
      </c>
      <c r="EH681">
        <v>0</v>
      </c>
      <c r="EI681" t="s">
        <v>3</v>
      </c>
      <c r="EJ681">
        <v>2</v>
      </c>
      <c r="EK681">
        <v>108001</v>
      </c>
      <c r="EL681" t="s">
        <v>125</v>
      </c>
      <c r="EM681" t="s">
        <v>126</v>
      </c>
      <c r="EO681" t="s">
        <v>375</v>
      </c>
      <c r="EQ681">
        <v>1310720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50.5</v>
      </c>
      <c r="EX681">
        <v>6.9</v>
      </c>
      <c r="EY681">
        <v>0</v>
      </c>
      <c r="FQ681">
        <v>0</v>
      </c>
      <c r="FR681">
        <f t="shared" si="312"/>
        <v>0</v>
      </c>
      <c r="FS681">
        <v>0</v>
      </c>
      <c r="FX681">
        <v>97</v>
      </c>
      <c r="FY681">
        <v>51</v>
      </c>
      <c r="GA681" t="s">
        <v>3</v>
      </c>
      <c r="GD681">
        <v>1</v>
      </c>
      <c r="GF681">
        <v>-50995362</v>
      </c>
      <c r="GG681">
        <v>2</v>
      </c>
      <c r="GH681">
        <v>1</v>
      </c>
      <c r="GI681">
        <v>-2</v>
      </c>
      <c r="GJ681">
        <v>0</v>
      </c>
      <c r="GK681">
        <v>0</v>
      </c>
      <c r="GL681">
        <f t="shared" si="313"/>
        <v>0</v>
      </c>
      <c r="GM681">
        <f t="shared" si="314"/>
        <v>48846.559999999998</v>
      </c>
      <c r="GN681" s="9">
        <f t="shared" si="315"/>
        <v>0</v>
      </c>
      <c r="GO681">
        <f t="shared" si="316"/>
        <v>48846.559999999998</v>
      </c>
      <c r="GP681">
        <f t="shared" si="317"/>
        <v>0</v>
      </c>
      <c r="GR681">
        <v>0</v>
      </c>
      <c r="GS681">
        <v>3</v>
      </c>
      <c r="GT681">
        <v>0</v>
      </c>
      <c r="GU681" t="s">
        <v>3</v>
      </c>
      <c r="GV681">
        <f t="shared" si="318"/>
        <v>0</v>
      </c>
      <c r="GW681">
        <v>1</v>
      </c>
      <c r="GX681">
        <f t="shared" si="319"/>
        <v>0</v>
      </c>
      <c r="HA681">
        <v>0</v>
      </c>
      <c r="HB681">
        <v>0</v>
      </c>
      <c r="HC681">
        <f>GV681*GW681</f>
        <v>0</v>
      </c>
      <c r="HE681" t="s">
        <v>3</v>
      </c>
      <c r="HF681" t="s">
        <v>3</v>
      </c>
      <c r="HM681" t="s">
        <v>3</v>
      </c>
      <c r="HN681" t="s">
        <v>128</v>
      </c>
      <c r="HO681" t="s">
        <v>129</v>
      </c>
      <c r="HP681" t="s">
        <v>125</v>
      </c>
      <c r="HQ681" t="s">
        <v>125</v>
      </c>
      <c r="IK681">
        <v>0</v>
      </c>
    </row>
    <row r="682" spans="1:245" x14ac:dyDescent="0.25">
      <c r="A682">
        <v>18</v>
      </c>
      <c r="B682">
        <v>1</v>
      </c>
      <c r="C682">
        <v>557</v>
      </c>
      <c r="E682" t="s">
        <v>421</v>
      </c>
      <c r="F682" t="s">
        <v>131</v>
      </c>
      <c r="G682" t="s">
        <v>132</v>
      </c>
      <c r="H682" t="s">
        <v>133</v>
      </c>
      <c r="I682">
        <f>J682</f>
        <v>2</v>
      </c>
      <c r="J682">
        <v>2</v>
      </c>
      <c r="K682">
        <v>2</v>
      </c>
      <c r="O682">
        <f>ROUND(P682,2)</f>
        <v>0</v>
      </c>
      <c r="P682">
        <f>ROUND(ROUND((ROUND(SUMIF(SmtRes!AQ548:'SmtRes'!AQ557,"=1",SmtRes!CU548:'SmtRes'!CU557),2)*ROUND(0,7)),2)*I682/100,2)</f>
        <v>0</v>
      </c>
      <c r="Q682">
        <f>ROUND(CR682*I682,2)</f>
        <v>0</v>
      </c>
      <c r="R682">
        <f>ROUND(CS682*I682,2)</f>
        <v>0</v>
      </c>
      <c r="S682">
        <f>ROUND(CT682*I682,2)</f>
        <v>0</v>
      </c>
      <c r="T682">
        <f t="shared" si="305"/>
        <v>0</v>
      </c>
      <c r="U682">
        <f>ROUND(CV682*I682,7)</f>
        <v>0</v>
      </c>
      <c r="V682">
        <f>ROUND(CW682*I682,7)</f>
        <v>0</v>
      </c>
      <c r="W682">
        <f t="shared" si="306"/>
        <v>0</v>
      </c>
      <c r="X682">
        <f t="shared" si="307"/>
        <v>0</v>
      </c>
      <c r="Y682">
        <f t="shared" si="308"/>
        <v>0</v>
      </c>
      <c r="AA682">
        <v>53276774</v>
      </c>
      <c r="AB682">
        <f t="shared" si="309"/>
        <v>0</v>
      </c>
      <c r="AC682">
        <f>ROUND(((ES682*ROUND(0,7))),6)</f>
        <v>0</v>
      </c>
      <c r="AD682">
        <f>ROUND((((ET682)-(EU682))+AE682),6)</f>
        <v>0</v>
      </c>
      <c r="AE682">
        <f>ROUND((EU682),6)</f>
        <v>0</v>
      </c>
      <c r="AF682">
        <f>ROUND((EV682),6)</f>
        <v>0</v>
      </c>
      <c r="AG682">
        <f t="shared" si="310"/>
        <v>0</v>
      </c>
      <c r="AH682">
        <f>(EW682)</f>
        <v>0</v>
      </c>
      <c r="AI682">
        <f>(EX682)</f>
        <v>0</v>
      </c>
      <c r="AJ682">
        <f t="shared" si="311"/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97</v>
      </c>
      <c r="AU682">
        <v>51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</v>
      </c>
      <c r="BD682" t="s">
        <v>3</v>
      </c>
      <c r="BE682" t="s">
        <v>3</v>
      </c>
      <c r="BF682" t="s">
        <v>3</v>
      </c>
      <c r="BG682" t="s">
        <v>3</v>
      </c>
      <c r="BH682">
        <v>3</v>
      </c>
      <c r="BI682">
        <v>2</v>
      </c>
      <c r="BJ682" t="s">
        <v>3</v>
      </c>
      <c r="BM682">
        <v>108001</v>
      </c>
      <c r="BN682">
        <v>0</v>
      </c>
      <c r="BO682" t="s">
        <v>3</v>
      </c>
      <c r="BP682">
        <v>0</v>
      </c>
      <c r="BQ682">
        <v>3</v>
      </c>
      <c r="BR682">
        <v>0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97</v>
      </c>
      <c r="CA682">
        <v>51</v>
      </c>
      <c r="CB682" t="s">
        <v>3</v>
      </c>
      <c r="CE682">
        <v>0</v>
      </c>
      <c r="CF682">
        <v>0</v>
      </c>
      <c r="CG682">
        <v>0</v>
      </c>
      <c r="CM682">
        <v>0</v>
      </c>
      <c r="CN682" t="s">
        <v>3</v>
      </c>
      <c r="CO682">
        <v>0</v>
      </c>
      <c r="CP682">
        <f>0</f>
        <v>0</v>
      </c>
      <c r="CQ682">
        <f>0</f>
        <v>0</v>
      </c>
      <c r="CR682">
        <f>0</f>
        <v>0</v>
      </c>
      <c r="CS682">
        <f>0</f>
        <v>0</v>
      </c>
      <c r="CT682">
        <f>0</f>
        <v>0</v>
      </c>
      <c r="CU682">
        <f>0</f>
        <v>0</v>
      </c>
      <c r="CV682">
        <f>0</f>
        <v>0</v>
      </c>
      <c r="CW682">
        <f>0</f>
        <v>0</v>
      </c>
      <c r="CX682">
        <f>0</f>
        <v>0</v>
      </c>
      <c r="CY682">
        <f>0</f>
        <v>0</v>
      </c>
      <c r="CZ682">
        <f>0</f>
        <v>0</v>
      </c>
      <c r="DC682" t="s">
        <v>3</v>
      </c>
      <c r="DD682" t="s">
        <v>80</v>
      </c>
      <c r="DE682" t="s">
        <v>3</v>
      </c>
      <c r="DF682" t="s">
        <v>3</v>
      </c>
      <c r="DG682" t="s">
        <v>3</v>
      </c>
      <c r="DH682" t="s">
        <v>3</v>
      </c>
      <c r="DI682" t="s">
        <v>3</v>
      </c>
      <c r="DJ682" t="s">
        <v>3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1013</v>
      </c>
      <c r="DV682" t="s">
        <v>133</v>
      </c>
      <c r="DW682" t="s">
        <v>133</v>
      </c>
      <c r="DX682">
        <v>1</v>
      </c>
      <c r="DZ682" t="s">
        <v>3</v>
      </c>
      <c r="EA682" t="s">
        <v>3</v>
      </c>
      <c r="EB682" t="s">
        <v>3</v>
      </c>
      <c r="EC682" t="s">
        <v>3</v>
      </c>
      <c r="EE682">
        <v>50672987</v>
      </c>
      <c r="EF682">
        <v>3</v>
      </c>
      <c r="EG682" t="s">
        <v>124</v>
      </c>
      <c r="EH682">
        <v>0</v>
      </c>
      <c r="EI682" t="s">
        <v>3</v>
      </c>
      <c r="EJ682">
        <v>2</v>
      </c>
      <c r="EK682">
        <v>108001</v>
      </c>
      <c r="EL682" t="s">
        <v>125</v>
      </c>
      <c r="EM682" t="s">
        <v>126</v>
      </c>
      <c r="EO682" t="s">
        <v>3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FQ682">
        <v>0</v>
      </c>
      <c r="FR682">
        <f t="shared" si="312"/>
        <v>0</v>
      </c>
      <c r="FS682">
        <v>0</v>
      </c>
      <c r="FX682">
        <v>97</v>
      </c>
      <c r="FY682">
        <v>51</v>
      </c>
      <c r="GA682" t="s">
        <v>3</v>
      </c>
      <c r="GD682">
        <v>1</v>
      </c>
      <c r="GF682">
        <v>274903907</v>
      </c>
      <c r="GG682">
        <v>2</v>
      </c>
      <c r="GH682">
        <v>1</v>
      </c>
      <c r="GI682">
        <v>-2</v>
      </c>
      <c r="GJ682">
        <v>0</v>
      </c>
      <c r="GK682">
        <v>0</v>
      </c>
      <c r="GL682">
        <f t="shared" si="313"/>
        <v>0</v>
      </c>
      <c r="GM682">
        <f t="shared" si="314"/>
        <v>0</v>
      </c>
      <c r="GN682" s="9">
        <f t="shared" si="315"/>
        <v>0</v>
      </c>
      <c r="GO682">
        <f t="shared" si="316"/>
        <v>0</v>
      </c>
      <c r="GP682">
        <f t="shared" si="317"/>
        <v>0</v>
      </c>
      <c r="GR682">
        <v>0</v>
      </c>
      <c r="GS682">
        <v>3</v>
      </c>
      <c r="GT682">
        <v>0</v>
      </c>
      <c r="GU682" t="s">
        <v>3</v>
      </c>
      <c r="GV682">
        <f t="shared" si="318"/>
        <v>0</v>
      </c>
      <c r="GW682">
        <v>1</v>
      </c>
      <c r="GX682">
        <f t="shared" si="319"/>
        <v>0</v>
      </c>
      <c r="HA682">
        <v>0</v>
      </c>
      <c r="HB682">
        <v>0</v>
      </c>
      <c r="HC682">
        <f>0</f>
        <v>0</v>
      </c>
      <c r="HE682" t="s">
        <v>3</v>
      </c>
      <c r="HF682" t="s">
        <v>3</v>
      </c>
      <c r="HM682" t="s">
        <v>3</v>
      </c>
      <c r="HN682" t="s">
        <v>128</v>
      </c>
      <c r="HO682" t="s">
        <v>129</v>
      </c>
      <c r="HP682" t="s">
        <v>125</v>
      </c>
      <c r="HQ682" t="s">
        <v>125</v>
      </c>
      <c r="IK682">
        <v>0</v>
      </c>
    </row>
    <row r="683" spans="1:245" x14ac:dyDescent="0.25">
      <c r="A683">
        <v>17</v>
      </c>
      <c r="B683">
        <v>1</v>
      </c>
      <c r="C683">
        <f>ROW(SmtRes!A567)</f>
        <v>567</v>
      </c>
      <c r="D683">
        <f>ROW(EtalonRes!A567)</f>
        <v>567</v>
      </c>
      <c r="E683" t="s">
        <v>422</v>
      </c>
      <c r="F683" t="s">
        <v>423</v>
      </c>
      <c r="G683" t="s">
        <v>424</v>
      </c>
      <c r="H683" t="s">
        <v>404</v>
      </c>
      <c r="I683">
        <v>1</v>
      </c>
      <c r="J683">
        <v>0</v>
      </c>
      <c r="K683">
        <v>1</v>
      </c>
      <c r="O683">
        <f>ROUND(CP683,2)</f>
        <v>19565.96</v>
      </c>
      <c r="P683">
        <f>SUMIF(SmtRes!AQ558:'SmtRes'!AQ567,"=1",SmtRes!DF558:'SmtRes'!DF567)</f>
        <v>0</v>
      </c>
      <c r="Q683">
        <f>SUMIF(SmtRes!AQ558:'SmtRes'!AQ567,"=1",SmtRes!DG558:'SmtRes'!DG567)</f>
        <v>5774.55</v>
      </c>
      <c r="R683">
        <f>SUMIF(SmtRes!AQ558:'SmtRes'!AQ567,"=1",SmtRes!DH558:'SmtRes'!DH567)</f>
        <v>2652.48</v>
      </c>
      <c r="S683">
        <f>SUMIF(SmtRes!AQ558:'SmtRes'!AQ567,"=1",SmtRes!DI558:'SmtRes'!DI567)</f>
        <v>11138.93</v>
      </c>
      <c r="T683">
        <f t="shared" si="305"/>
        <v>0</v>
      </c>
      <c r="U683">
        <f>SUMIF(SmtRes!AQ558:'SmtRes'!AQ567,"=1",SmtRes!CV558:'SmtRes'!CV567)</f>
        <v>18.627600000000001</v>
      </c>
      <c r="V683">
        <f>SUMIF(SmtRes!AQ558:'SmtRes'!AQ567,"=1",SmtRes!CW558:'SmtRes'!CW567)</f>
        <v>4.3137600000000003</v>
      </c>
      <c r="W683">
        <f t="shared" si="306"/>
        <v>0</v>
      </c>
      <c r="X683">
        <f t="shared" si="307"/>
        <v>13377.67</v>
      </c>
      <c r="Y683">
        <f t="shared" si="308"/>
        <v>7033.62</v>
      </c>
      <c r="AA683">
        <v>53276774</v>
      </c>
      <c r="AB683">
        <f t="shared" si="309"/>
        <v>16090.590643</v>
      </c>
      <c r="AC683">
        <f>ROUND((0),6)</f>
        <v>0</v>
      </c>
      <c r="AD683">
        <f>ROUND((((SUM(SmtRes!BR558:'SmtRes'!BR567))-(SUM(SmtRes!BS558:'SmtRes'!BS567)))+AE683),6)</f>
        <v>4951.6583950000004</v>
      </c>
      <c r="AE683">
        <f>ROUND((SUM(SmtRes!BS558:'SmtRes'!BS567)),6)</f>
        <v>2652.485048</v>
      </c>
      <c r="AF683">
        <f>ROUND((SUM(SmtRes!BT558:'SmtRes'!BT567)),6)</f>
        <v>11138.932247999999</v>
      </c>
      <c r="AG683">
        <f t="shared" si="310"/>
        <v>0</v>
      </c>
      <c r="AH683">
        <f>(SUM(SmtRes!BU558:'SmtRes'!BU567))</f>
        <v>18.627600000000001</v>
      </c>
      <c r="AI683">
        <f>(SUM(SmtRes!BV558:'SmtRes'!BV567))</f>
        <v>4.3137600000000003</v>
      </c>
      <c r="AJ683">
        <f t="shared" si="311"/>
        <v>0</v>
      </c>
      <c r="AK683">
        <v>36344.031516999996</v>
      </c>
      <c r="AL683">
        <v>20.241416999999995</v>
      </c>
      <c r="AM683">
        <v>9596.2371999999978</v>
      </c>
      <c r="AN683">
        <v>5140.4749000000002</v>
      </c>
      <c r="AO683">
        <v>21587.078000000001</v>
      </c>
      <c r="AP683">
        <v>0</v>
      </c>
      <c r="AQ683">
        <v>36.1</v>
      </c>
      <c r="AR683">
        <v>8.3600000000000012</v>
      </c>
      <c r="AS683">
        <v>0</v>
      </c>
      <c r="AT683">
        <v>97</v>
      </c>
      <c r="AU683">
        <v>51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0</v>
      </c>
      <c r="BI683">
        <v>2</v>
      </c>
      <c r="BJ683" t="s">
        <v>425</v>
      </c>
      <c r="BM683">
        <v>108001</v>
      </c>
      <c r="BN683">
        <v>0</v>
      </c>
      <c r="BO683" t="s">
        <v>3</v>
      </c>
      <c r="BP683">
        <v>0</v>
      </c>
      <c r="BQ683">
        <v>3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97</v>
      </c>
      <c r="CA683">
        <v>51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746</v>
      </c>
      <c r="CO683">
        <v>0</v>
      </c>
      <c r="CP683">
        <f>(P683+Q683+S683+R683)</f>
        <v>19565.96</v>
      </c>
      <c r="CQ683">
        <f>SUMIF(SmtRes!AQ558:'SmtRes'!AQ567,"=1",SmtRes!AA558:'SmtRes'!AA567)</f>
        <v>255909.34</v>
      </c>
      <c r="CR683">
        <f>SUMIF(SmtRes!AQ558:'SmtRes'!AQ567,"=1",SmtRes!AB558:'SmtRes'!AB567)</f>
        <v>5396.2999999999993</v>
      </c>
      <c r="CS683">
        <f>SUMIF(SmtRes!AQ558:'SmtRes'!AQ567,"=1",SmtRes!AC558:'SmtRes'!AC567)</f>
        <v>3217.48</v>
      </c>
      <c r="CT683">
        <f>SUMIF(SmtRes!AQ558:'SmtRes'!AQ567,"=1",SmtRes!AD558:'SmtRes'!AD567)</f>
        <v>597.98</v>
      </c>
      <c r="CU683">
        <f>AG683</f>
        <v>0</v>
      </c>
      <c r="CV683">
        <f>SUMIF(SmtRes!AQ558:'SmtRes'!AQ567,"=1",SmtRes!BU558:'SmtRes'!BU567)</f>
        <v>18.627600000000001</v>
      </c>
      <c r="CW683">
        <f>SUMIF(SmtRes!AQ558:'SmtRes'!AQ567,"=1",SmtRes!BV558:'SmtRes'!BV567)</f>
        <v>4.3137600000000003</v>
      </c>
      <c r="CX683">
        <f>AJ683</f>
        <v>0</v>
      </c>
      <c r="CY683">
        <f>(((S683+R683)*AT683)/100)</f>
        <v>13377.6677</v>
      </c>
      <c r="CZ683">
        <f>(((S683+R683)*AU683)/100)</f>
        <v>7033.6190999999999</v>
      </c>
      <c r="DC683" t="s">
        <v>3</v>
      </c>
      <c r="DD683" t="s">
        <v>80</v>
      </c>
      <c r="DE683" t="s">
        <v>372</v>
      </c>
      <c r="DF683" t="s">
        <v>372</v>
      </c>
      <c r="DG683" t="s">
        <v>372</v>
      </c>
      <c r="DH683" t="s">
        <v>3</v>
      </c>
      <c r="DI683" t="s">
        <v>372</v>
      </c>
      <c r="DJ683" t="s">
        <v>372</v>
      </c>
      <c r="DK683" t="s">
        <v>3</v>
      </c>
      <c r="DL683" t="s">
        <v>3</v>
      </c>
      <c r="DM683" t="s">
        <v>3</v>
      </c>
      <c r="DN683">
        <v>0</v>
      </c>
      <c r="DO683">
        <v>0</v>
      </c>
      <c r="DP683">
        <v>1</v>
      </c>
      <c r="DQ683">
        <v>1</v>
      </c>
      <c r="DU683">
        <v>1013</v>
      </c>
      <c r="DV683" t="s">
        <v>404</v>
      </c>
      <c r="DW683" t="s">
        <v>404</v>
      </c>
      <c r="DX683">
        <v>1</v>
      </c>
      <c r="DZ683" t="s">
        <v>3</v>
      </c>
      <c r="EA683" t="s">
        <v>3</v>
      </c>
      <c r="EB683" t="s">
        <v>3</v>
      </c>
      <c r="EC683" t="s">
        <v>3</v>
      </c>
      <c r="EE683">
        <v>50672987</v>
      </c>
      <c r="EF683">
        <v>3</v>
      </c>
      <c r="EG683" t="s">
        <v>124</v>
      </c>
      <c r="EH683">
        <v>0</v>
      </c>
      <c r="EI683" t="s">
        <v>3</v>
      </c>
      <c r="EJ683">
        <v>2</v>
      </c>
      <c r="EK683">
        <v>108001</v>
      </c>
      <c r="EL683" t="s">
        <v>125</v>
      </c>
      <c r="EM683" t="s">
        <v>126</v>
      </c>
      <c r="EO683" t="s">
        <v>375</v>
      </c>
      <c r="EQ683">
        <v>1310720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36.1</v>
      </c>
      <c r="EX683">
        <v>8.36</v>
      </c>
      <c r="EY683">
        <v>0</v>
      </c>
      <c r="FQ683">
        <v>0</v>
      </c>
      <c r="FR683">
        <f t="shared" si="312"/>
        <v>0</v>
      </c>
      <c r="FS683">
        <v>0</v>
      </c>
      <c r="FX683">
        <v>97</v>
      </c>
      <c r="FY683">
        <v>51</v>
      </c>
      <c r="GA683" t="s">
        <v>3</v>
      </c>
      <c r="GD683">
        <v>1</v>
      </c>
      <c r="GF683">
        <v>1284378612</v>
      </c>
      <c r="GG683">
        <v>2</v>
      </c>
      <c r="GH683">
        <v>1</v>
      </c>
      <c r="GI683">
        <v>-2</v>
      </c>
      <c r="GJ683">
        <v>0</v>
      </c>
      <c r="GK683">
        <v>0</v>
      </c>
      <c r="GL683">
        <f t="shared" si="313"/>
        <v>0</v>
      </c>
      <c r="GM683">
        <f t="shared" si="314"/>
        <v>39977.25</v>
      </c>
      <c r="GN683" s="9">
        <f t="shared" si="315"/>
        <v>0</v>
      </c>
      <c r="GO683">
        <f t="shared" si="316"/>
        <v>39977.25</v>
      </c>
      <c r="GP683">
        <f t="shared" si="317"/>
        <v>0</v>
      </c>
      <c r="GR683">
        <v>0</v>
      </c>
      <c r="GS683">
        <v>3</v>
      </c>
      <c r="GT683">
        <v>0</v>
      </c>
      <c r="GU683" t="s">
        <v>3</v>
      </c>
      <c r="GV683">
        <f t="shared" si="318"/>
        <v>0</v>
      </c>
      <c r="GW683">
        <v>1</v>
      </c>
      <c r="GX683">
        <f t="shared" si="319"/>
        <v>0</v>
      </c>
      <c r="HA683">
        <v>0</v>
      </c>
      <c r="HB683">
        <v>0</v>
      </c>
      <c r="HC683">
        <f>GV683*GW683</f>
        <v>0</v>
      </c>
      <c r="HE683" t="s">
        <v>3</v>
      </c>
      <c r="HF683" t="s">
        <v>3</v>
      </c>
      <c r="HM683" t="s">
        <v>3</v>
      </c>
      <c r="HN683" t="s">
        <v>128</v>
      </c>
      <c r="HO683" t="s">
        <v>129</v>
      </c>
      <c r="HP683" t="s">
        <v>125</v>
      </c>
      <c r="HQ683" t="s">
        <v>125</v>
      </c>
      <c r="IK683">
        <v>0</v>
      </c>
    </row>
    <row r="684" spans="1:245" x14ac:dyDescent="0.25">
      <c r="A684">
        <v>18</v>
      </c>
      <c r="B684">
        <v>1</v>
      </c>
      <c r="C684">
        <v>567</v>
      </c>
      <c r="E684" t="s">
        <v>426</v>
      </c>
      <c r="F684" t="s">
        <v>131</v>
      </c>
      <c r="G684" t="s">
        <v>132</v>
      </c>
      <c r="H684" t="s">
        <v>133</v>
      </c>
      <c r="I684">
        <f>J684</f>
        <v>2</v>
      </c>
      <c r="J684">
        <v>2</v>
      </c>
      <c r="K684">
        <v>2</v>
      </c>
      <c r="O684">
        <f>ROUND(P684,2)</f>
        <v>0</v>
      </c>
      <c r="P684">
        <f>ROUND(ROUND((ROUND(SUMIF(SmtRes!AQ558:'SmtRes'!AQ567,"=1",SmtRes!CU558:'SmtRes'!CU567),2)*ROUND(0,7)),2)*I684/100,2)</f>
        <v>0</v>
      </c>
      <c r="Q684">
        <f>ROUND(CR684*I684,2)</f>
        <v>0</v>
      </c>
      <c r="R684">
        <f>ROUND(CS684*I684,2)</f>
        <v>0</v>
      </c>
      <c r="S684">
        <f>ROUND(CT684*I684,2)</f>
        <v>0</v>
      </c>
      <c r="T684">
        <f t="shared" si="305"/>
        <v>0</v>
      </c>
      <c r="U684">
        <f>ROUND(CV684*I684,7)</f>
        <v>0</v>
      </c>
      <c r="V684">
        <f>ROUND(CW684*I684,7)</f>
        <v>0</v>
      </c>
      <c r="W684">
        <f t="shared" si="306"/>
        <v>0</v>
      </c>
      <c r="X684">
        <f t="shared" si="307"/>
        <v>0</v>
      </c>
      <c r="Y684">
        <f t="shared" si="308"/>
        <v>0</v>
      </c>
      <c r="AA684">
        <v>53276774</v>
      </c>
      <c r="AB684">
        <f t="shared" si="309"/>
        <v>0</v>
      </c>
      <c r="AC684">
        <f>ROUND(((ES684*ROUND(0,7))),6)</f>
        <v>0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310"/>
        <v>0</v>
      </c>
      <c r="AH684">
        <f>(EW684)</f>
        <v>0</v>
      </c>
      <c r="AI684">
        <f>(EX684)</f>
        <v>0</v>
      </c>
      <c r="AJ684">
        <f t="shared" si="311"/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97</v>
      </c>
      <c r="AU684">
        <v>51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2</v>
      </c>
      <c r="BJ684" t="s">
        <v>3</v>
      </c>
      <c r="BM684">
        <v>108001</v>
      </c>
      <c r="BN684">
        <v>0</v>
      </c>
      <c r="BO684" t="s">
        <v>3</v>
      </c>
      <c r="BP684">
        <v>0</v>
      </c>
      <c r="BQ684">
        <v>3</v>
      </c>
      <c r="BR684">
        <v>0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97</v>
      </c>
      <c r="CA684">
        <v>51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3</v>
      </c>
      <c r="CO684">
        <v>0</v>
      </c>
      <c r="CP684">
        <f>0</f>
        <v>0</v>
      </c>
      <c r="CQ684">
        <f>0</f>
        <v>0</v>
      </c>
      <c r="CR684">
        <f>0</f>
        <v>0</v>
      </c>
      <c r="CS684">
        <f>0</f>
        <v>0</v>
      </c>
      <c r="CT684">
        <f>0</f>
        <v>0</v>
      </c>
      <c r="CU684">
        <f>0</f>
        <v>0</v>
      </c>
      <c r="CV684">
        <f>0</f>
        <v>0</v>
      </c>
      <c r="CW684">
        <f>0</f>
        <v>0</v>
      </c>
      <c r="CX684">
        <f>0</f>
        <v>0</v>
      </c>
      <c r="CY684">
        <f>0</f>
        <v>0</v>
      </c>
      <c r="CZ684">
        <f>0</f>
        <v>0</v>
      </c>
      <c r="DC684" t="s">
        <v>3</v>
      </c>
      <c r="DD684" t="s">
        <v>80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1013</v>
      </c>
      <c r="DV684" t="s">
        <v>133</v>
      </c>
      <c r="DW684" t="s">
        <v>133</v>
      </c>
      <c r="DX684">
        <v>1</v>
      </c>
      <c r="DZ684" t="s">
        <v>3</v>
      </c>
      <c r="EA684" t="s">
        <v>3</v>
      </c>
      <c r="EB684" t="s">
        <v>3</v>
      </c>
      <c r="EC684" t="s">
        <v>3</v>
      </c>
      <c r="EE684">
        <v>50672987</v>
      </c>
      <c r="EF684">
        <v>3</v>
      </c>
      <c r="EG684" t="s">
        <v>124</v>
      </c>
      <c r="EH684">
        <v>0</v>
      </c>
      <c r="EI684" t="s">
        <v>3</v>
      </c>
      <c r="EJ684">
        <v>2</v>
      </c>
      <c r="EK684">
        <v>108001</v>
      </c>
      <c r="EL684" t="s">
        <v>125</v>
      </c>
      <c r="EM684" t="s">
        <v>126</v>
      </c>
      <c r="EO684" t="s">
        <v>3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FQ684">
        <v>0</v>
      </c>
      <c r="FR684">
        <f t="shared" si="312"/>
        <v>0</v>
      </c>
      <c r="FS684">
        <v>0</v>
      </c>
      <c r="FX684">
        <v>97</v>
      </c>
      <c r="FY684">
        <v>51</v>
      </c>
      <c r="GA684" t="s">
        <v>3</v>
      </c>
      <c r="GD684">
        <v>1</v>
      </c>
      <c r="GF684">
        <v>274903907</v>
      </c>
      <c r="GG684">
        <v>2</v>
      </c>
      <c r="GH684">
        <v>1</v>
      </c>
      <c r="GI684">
        <v>-2</v>
      </c>
      <c r="GJ684">
        <v>0</v>
      </c>
      <c r="GK684">
        <v>0</v>
      </c>
      <c r="GL684">
        <f t="shared" si="313"/>
        <v>0</v>
      </c>
      <c r="GM684">
        <f t="shared" si="314"/>
        <v>0</v>
      </c>
      <c r="GN684" s="9">
        <f t="shared" si="315"/>
        <v>0</v>
      </c>
      <c r="GO684">
        <f t="shared" si="316"/>
        <v>0</v>
      </c>
      <c r="GP684">
        <f t="shared" si="317"/>
        <v>0</v>
      </c>
      <c r="GR684">
        <v>0</v>
      </c>
      <c r="GS684">
        <v>3</v>
      </c>
      <c r="GT684">
        <v>0</v>
      </c>
      <c r="GU684" t="s">
        <v>3</v>
      </c>
      <c r="GV684">
        <f t="shared" si="318"/>
        <v>0</v>
      </c>
      <c r="GW684">
        <v>1</v>
      </c>
      <c r="GX684">
        <f t="shared" si="319"/>
        <v>0</v>
      </c>
      <c r="HA684">
        <v>0</v>
      </c>
      <c r="HB684">
        <v>0</v>
      </c>
      <c r="HC684">
        <f>0</f>
        <v>0</v>
      </c>
      <c r="HE684" t="s">
        <v>3</v>
      </c>
      <c r="HF684" t="s">
        <v>3</v>
      </c>
      <c r="HM684" t="s">
        <v>3</v>
      </c>
      <c r="HN684" t="s">
        <v>128</v>
      </c>
      <c r="HO684" t="s">
        <v>129</v>
      </c>
      <c r="HP684" t="s">
        <v>125</v>
      </c>
      <c r="HQ684" t="s">
        <v>125</v>
      </c>
      <c r="IK684">
        <v>0</v>
      </c>
    </row>
    <row r="685" spans="1:245" x14ac:dyDescent="0.25">
      <c r="A685">
        <v>17</v>
      </c>
      <c r="B685">
        <v>1</v>
      </c>
      <c r="C685">
        <f>ROW(SmtRes!A577)</f>
        <v>577</v>
      </c>
      <c r="D685">
        <f>ROW(EtalonRes!A577)</f>
        <v>577</v>
      </c>
      <c r="E685" t="s">
        <v>427</v>
      </c>
      <c r="F685" t="s">
        <v>428</v>
      </c>
      <c r="G685" t="s">
        <v>429</v>
      </c>
      <c r="H685" t="s">
        <v>404</v>
      </c>
      <c r="I685">
        <v>1</v>
      </c>
      <c r="J685">
        <v>0</v>
      </c>
      <c r="K685">
        <v>1</v>
      </c>
      <c r="O685">
        <f>ROUND(CP685,2)</f>
        <v>23413.13</v>
      </c>
      <c r="P685">
        <f>SUMIF(SmtRes!AQ568:'SmtRes'!AQ577,"=1",SmtRes!DF568:'SmtRes'!DF577)</f>
        <v>0</v>
      </c>
      <c r="Q685">
        <f>SUMIF(SmtRes!AQ568:'SmtRes'!AQ577,"=1",SmtRes!DG568:'SmtRes'!DG577)</f>
        <v>5140.99</v>
      </c>
      <c r="R685">
        <f>SUMIF(SmtRes!AQ568:'SmtRes'!AQ577,"=1",SmtRes!DH568:'SmtRes'!DH577)</f>
        <v>2381.42</v>
      </c>
      <c r="S685">
        <f>SUMIF(SmtRes!AQ568:'SmtRes'!AQ577,"=1",SmtRes!DI568:'SmtRes'!DI577)</f>
        <v>15890.72</v>
      </c>
      <c r="T685">
        <f t="shared" si="305"/>
        <v>0</v>
      </c>
      <c r="U685">
        <f>SUMIF(SmtRes!AQ568:'SmtRes'!AQ577,"=1",SmtRes!CV568:'SmtRes'!CV577)</f>
        <v>26.574000000000002</v>
      </c>
      <c r="V685">
        <f>SUMIF(SmtRes!AQ568:'SmtRes'!AQ577,"=1",SmtRes!CW568:'SmtRes'!CW577)</f>
        <v>3.8596800000000004</v>
      </c>
      <c r="W685">
        <f t="shared" si="306"/>
        <v>0</v>
      </c>
      <c r="X685">
        <f t="shared" si="307"/>
        <v>17723.98</v>
      </c>
      <c r="Y685">
        <f t="shared" si="308"/>
        <v>9318.7900000000009</v>
      </c>
      <c r="AA685">
        <v>53276774</v>
      </c>
      <c r="AB685">
        <f t="shared" si="309"/>
        <v>20308.537906000001</v>
      </c>
      <c r="AC685">
        <f>ROUND((0),6)</f>
        <v>0</v>
      </c>
      <c r="AD685">
        <f>ROUND((((SUM(SmtRes!BR568:'SmtRes'!BR577))-(SUM(SmtRes!BS568:'SmtRes'!BS577)))+AE685),6)</f>
        <v>4417.8173859999997</v>
      </c>
      <c r="AE685">
        <f>ROUND((SUM(SmtRes!BS568:'SmtRes'!BS577)),6)</f>
        <v>2381.4152330000002</v>
      </c>
      <c r="AF685">
        <f>ROUND((SUM(SmtRes!BT568:'SmtRes'!BT577)),6)</f>
        <v>15890.720520000001</v>
      </c>
      <c r="AG685">
        <f t="shared" si="310"/>
        <v>0</v>
      </c>
      <c r="AH685">
        <f>(SUM(SmtRes!BU568:'SmtRes'!BU577))</f>
        <v>26.573999999999998</v>
      </c>
      <c r="AI685">
        <f>(SUM(SmtRes!BV568:'SmtRes'!BV577))</f>
        <v>3.8596799999999996</v>
      </c>
      <c r="AJ685">
        <f t="shared" si="311"/>
        <v>0</v>
      </c>
      <c r="AK685">
        <v>43993.018816999996</v>
      </c>
      <c r="AL685">
        <v>20.241416999999995</v>
      </c>
      <c r="AM685">
        <v>8561.6615999999995</v>
      </c>
      <c r="AN685">
        <v>4615.1457999999993</v>
      </c>
      <c r="AO685">
        <v>30795.97</v>
      </c>
      <c r="AP685">
        <v>0</v>
      </c>
      <c r="AQ685">
        <v>51.5</v>
      </c>
      <c r="AR685">
        <v>7.4799999999999995</v>
      </c>
      <c r="AS685">
        <v>0</v>
      </c>
      <c r="AT685">
        <v>97</v>
      </c>
      <c r="AU685">
        <v>51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0</v>
      </c>
      <c r="BI685">
        <v>2</v>
      </c>
      <c r="BJ685" t="s">
        <v>430</v>
      </c>
      <c r="BM685">
        <v>108001</v>
      </c>
      <c r="BN685">
        <v>0</v>
      </c>
      <c r="BO685" t="s">
        <v>3</v>
      </c>
      <c r="BP685">
        <v>0</v>
      </c>
      <c r="BQ685">
        <v>3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97</v>
      </c>
      <c r="CA685">
        <v>51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746</v>
      </c>
      <c r="CO685">
        <v>0</v>
      </c>
      <c r="CP685">
        <f>(P685+Q685+S685+R685)</f>
        <v>23413.129999999997</v>
      </c>
      <c r="CQ685">
        <f>SUMIF(SmtRes!AQ568:'SmtRes'!AQ577,"=1",SmtRes!AA568:'SmtRes'!AA577)</f>
        <v>255909.34</v>
      </c>
      <c r="CR685">
        <f>SUMIF(SmtRes!AQ568:'SmtRes'!AQ577,"=1",SmtRes!AB568:'SmtRes'!AB577)</f>
        <v>5396.2999999999993</v>
      </c>
      <c r="CS685">
        <f>SUMIF(SmtRes!AQ568:'SmtRes'!AQ577,"=1",SmtRes!AC568:'SmtRes'!AC577)</f>
        <v>3217.48</v>
      </c>
      <c r="CT685">
        <f>SUMIF(SmtRes!AQ568:'SmtRes'!AQ577,"=1",SmtRes!AD568:'SmtRes'!AD577)</f>
        <v>597.98</v>
      </c>
      <c r="CU685">
        <f>AG685</f>
        <v>0</v>
      </c>
      <c r="CV685">
        <f>SUMIF(SmtRes!AQ568:'SmtRes'!AQ577,"=1",SmtRes!BU568:'SmtRes'!BU577)</f>
        <v>26.573999999999998</v>
      </c>
      <c r="CW685">
        <f>SUMIF(SmtRes!AQ568:'SmtRes'!AQ577,"=1",SmtRes!BV568:'SmtRes'!BV577)</f>
        <v>3.8596799999999996</v>
      </c>
      <c r="CX685">
        <f>AJ685</f>
        <v>0</v>
      </c>
      <c r="CY685">
        <f>(((S685+R685)*AT685)/100)</f>
        <v>17723.9758</v>
      </c>
      <c r="CZ685">
        <f>(((S685+R685)*AU685)/100)</f>
        <v>9318.7914000000001</v>
      </c>
      <c r="DC685" t="s">
        <v>3</v>
      </c>
      <c r="DD685" t="s">
        <v>80</v>
      </c>
      <c r="DE685" t="s">
        <v>372</v>
      </c>
      <c r="DF685" t="s">
        <v>372</v>
      </c>
      <c r="DG685" t="s">
        <v>372</v>
      </c>
      <c r="DH685" t="s">
        <v>3</v>
      </c>
      <c r="DI685" t="s">
        <v>372</v>
      </c>
      <c r="DJ685" t="s">
        <v>372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1013</v>
      </c>
      <c r="DV685" t="s">
        <v>404</v>
      </c>
      <c r="DW685" t="s">
        <v>404</v>
      </c>
      <c r="DX685">
        <v>1</v>
      </c>
      <c r="DZ685" t="s">
        <v>3</v>
      </c>
      <c r="EA685" t="s">
        <v>3</v>
      </c>
      <c r="EB685" t="s">
        <v>3</v>
      </c>
      <c r="EC685" t="s">
        <v>3</v>
      </c>
      <c r="EE685">
        <v>50672987</v>
      </c>
      <c r="EF685">
        <v>3</v>
      </c>
      <c r="EG685" t="s">
        <v>124</v>
      </c>
      <c r="EH685">
        <v>0</v>
      </c>
      <c r="EI685" t="s">
        <v>3</v>
      </c>
      <c r="EJ685">
        <v>2</v>
      </c>
      <c r="EK685">
        <v>108001</v>
      </c>
      <c r="EL685" t="s">
        <v>125</v>
      </c>
      <c r="EM685" t="s">
        <v>126</v>
      </c>
      <c r="EO685" t="s">
        <v>375</v>
      </c>
      <c r="EQ685">
        <v>1310720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51.5</v>
      </c>
      <c r="EX685">
        <v>7.48</v>
      </c>
      <c r="EY685">
        <v>0</v>
      </c>
      <c r="FQ685">
        <v>0</v>
      </c>
      <c r="FR685">
        <f t="shared" si="312"/>
        <v>0</v>
      </c>
      <c r="FS685">
        <v>0</v>
      </c>
      <c r="FX685">
        <v>97</v>
      </c>
      <c r="FY685">
        <v>51</v>
      </c>
      <c r="GA685" t="s">
        <v>3</v>
      </c>
      <c r="GD685">
        <v>1</v>
      </c>
      <c r="GF685">
        <v>17660145</v>
      </c>
      <c r="GG685">
        <v>2</v>
      </c>
      <c r="GH685">
        <v>1</v>
      </c>
      <c r="GI685">
        <v>-2</v>
      </c>
      <c r="GJ685">
        <v>0</v>
      </c>
      <c r="GK685">
        <v>0</v>
      </c>
      <c r="GL685">
        <f t="shared" si="313"/>
        <v>0</v>
      </c>
      <c r="GM685">
        <f t="shared" si="314"/>
        <v>50455.9</v>
      </c>
      <c r="GN685" s="9">
        <f t="shared" si="315"/>
        <v>0</v>
      </c>
      <c r="GO685">
        <f t="shared" si="316"/>
        <v>50455.9</v>
      </c>
      <c r="GP685">
        <f t="shared" si="317"/>
        <v>0</v>
      </c>
      <c r="GR685">
        <v>0</v>
      </c>
      <c r="GS685">
        <v>3</v>
      </c>
      <c r="GT685">
        <v>0</v>
      </c>
      <c r="GU685" t="s">
        <v>3</v>
      </c>
      <c r="GV685">
        <f t="shared" si="318"/>
        <v>0</v>
      </c>
      <c r="GW685">
        <v>1</v>
      </c>
      <c r="GX685">
        <f t="shared" si="319"/>
        <v>0</v>
      </c>
      <c r="HA685">
        <v>0</v>
      </c>
      <c r="HB685">
        <v>0</v>
      </c>
      <c r="HC685">
        <f>GV685*GW685</f>
        <v>0</v>
      </c>
      <c r="HE685" t="s">
        <v>3</v>
      </c>
      <c r="HF685" t="s">
        <v>3</v>
      </c>
      <c r="HM685" t="s">
        <v>3</v>
      </c>
      <c r="HN685" t="s">
        <v>128</v>
      </c>
      <c r="HO685" t="s">
        <v>129</v>
      </c>
      <c r="HP685" t="s">
        <v>125</v>
      </c>
      <c r="HQ685" t="s">
        <v>125</v>
      </c>
      <c r="IK685">
        <v>0</v>
      </c>
    </row>
    <row r="686" spans="1:245" x14ac:dyDescent="0.25">
      <c r="A686">
        <v>18</v>
      </c>
      <c r="B686">
        <v>1</v>
      </c>
      <c r="C686">
        <v>577</v>
      </c>
      <c r="E686" t="s">
        <v>431</v>
      </c>
      <c r="F686" t="s">
        <v>131</v>
      </c>
      <c r="G686" t="s">
        <v>132</v>
      </c>
      <c r="H686" t="s">
        <v>133</v>
      </c>
      <c r="I686">
        <f>J686</f>
        <v>2</v>
      </c>
      <c r="J686">
        <v>2</v>
      </c>
      <c r="K686">
        <v>2</v>
      </c>
      <c r="O686">
        <f>ROUND(P686,2)</f>
        <v>0</v>
      </c>
      <c r="P686">
        <f>ROUND(ROUND((ROUND(SUMIF(SmtRes!AQ568:'SmtRes'!AQ577,"=1",SmtRes!CU568:'SmtRes'!CU577),2)*ROUND(0,7)),2)*I686/100,2)</f>
        <v>0</v>
      </c>
      <c r="Q686">
        <f>ROUND(CR686*I686,2)</f>
        <v>0</v>
      </c>
      <c r="R686">
        <f>ROUND(CS686*I686,2)</f>
        <v>0</v>
      </c>
      <c r="S686">
        <f>ROUND(CT686*I686,2)</f>
        <v>0</v>
      </c>
      <c r="T686">
        <f t="shared" si="305"/>
        <v>0</v>
      </c>
      <c r="U686">
        <f>ROUND(CV686*I686,7)</f>
        <v>0</v>
      </c>
      <c r="V686">
        <f>ROUND(CW686*I686,7)</f>
        <v>0</v>
      </c>
      <c r="W686">
        <f t="shared" si="306"/>
        <v>0</v>
      </c>
      <c r="X686">
        <f t="shared" si="307"/>
        <v>0</v>
      </c>
      <c r="Y686">
        <f t="shared" si="308"/>
        <v>0</v>
      </c>
      <c r="AA686">
        <v>53276774</v>
      </c>
      <c r="AB686">
        <f t="shared" si="309"/>
        <v>0</v>
      </c>
      <c r="AC686">
        <f>ROUND(((ES686*ROUND(0,7))),6)</f>
        <v>0</v>
      </c>
      <c r="AD686">
        <f>ROUND((((ET686)-(EU686))+AE686),6)</f>
        <v>0</v>
      </c>
      <c r="AE686">
        <f>ROUND((EU686),6)</f>
        <v>0</v>
      </c>
      <c r="AF686">
        <f>ROUND((EV686),6)</f>
        <v>0</v>
      </c>
      <c r="AG686">
        <f t="shared" si="310"/>
        <v>0</v>
      </c>
      <c r="AH686">
        <f>(EW686)</f>
        <v>0</v>
      </c>
      <c r="AI686">
        <f>(EX686)</f>
        <v>0</v>
      </c>
      <c r="AJ686">
        <f t="shared" si="311"/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97</v>
      </c>
      <c r="AU686">
        <v>51</v>
      </c>
      <c r="AV686">
        <v>1</v>
      </c>
      <c r="AW686">
        <v>1</v>
      </c>
      <c r="AZ686">
        <v>1</v>
      </c>
      <c r="BA686">
        <v>1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3</v>
      </c>
      <c r="BI686">
        <v>2</v>
      </c>
      <c r="BJ686" t="s">
        <v>3</v>
      </c>
      <c r="BM686">
        <v>108001</v>
      </c>
      <c r="BN686">
        <v>0</v>
      </c>
      <c r="BO686" t="s">
        <v>3</v>
      </c>
      <c r="BP686">
        <v>0</v>
      </c>
      <c r="BQ686">
        <v>3</v>
      </c>
      <c r="BR686">
        <v>0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97</v>
      </c>
      <c r="CA686">
        <v>51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3</v>
      </c>
      <c r="CO686">
        <v>0</v>
      </c>
      <c r="CP686">
        <f>0</f>
        <v>0</v>
      </c>
      <c r="CQ686">
        <f>0</f>
        <v>0</v>
      </c>
      <c r="CR686">
        <f>0</f>
        <v>0</v>
      </c>
      <c r="CS686">
        <f>0</f>
        <v>0</v>
      </c>
      <c r="CT686">
        <f>0</f>
        <v>0</v>
      </c>
      <c r="CU686">
        <f>0</f>
        <v>0</v>
      </c>
      <c r="CV686">
        <f>0</f>
        <v>0</v>
      </c>
      <c r="CW686">
        <f>0</f>
        <v>0</v>
      </c>
      <c r="CX686">
        <f>0</f>
        <v>0</v>
      </c>
      <c r="CY686">
        <f>0</f>
        <v>0</v>
      </c>
      <c r="CZ686">
        <f>0</f>
        <v>0</v>
      </c>
      <c r="DC686" t="s">
        <v>3</v>
      </c>
      <c r="DD686" t="s">
        <v>80</v>
      </c>
      <c r="DE686" t="s">
        <v>3</v>
      </c>
      <c r="DF686" t="s">
        <v>3</v>
      </c>
      <c r="DG686" t="s">
        <v>3</v>
      </c>
      <c r="DH686" t="s">
        <v>3</v>
      </c>
      <c r="DI686" t="s">
        <v>3</v>
      </c>
      <c r="DJ686" t="s">
        <v>3</v>
      </c>
      <c r="DK686" t="s">
        <v>3</v>
      </c>
      <c r="DL686" t="s">
        <v>3</v>
      </c>
      <c r="DM686" t="s">
        <v>3</v>
      </c>
      <c r="DN686">
        <v>0</v>
      </c>
      <c r="DO686">
        <v>0</v>
      </c>
      <c r="DP686">
        <v>1</v>
      </c>
      <c r="DQ686">
        <v>1</v>
      </c>
      <c r="DU686">
        <v>1013</v>
      </c>
      <c r="DV686" t="s">
        <v>133</v>
      </c>
      <c r="DW686" t="s">
        <v>133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50672987</v>
      </c>
      <c r="EF686">
        <v>3</v>
      </c>
      <c r="EG686" t="s">
        <v>124</v>
      </c>
      <c r="EH686">
        <v>0</v>
      </c>
      <c r="EI686" t="s">
        <v>3</v>
      </c>
      <c r="EJ686">
        <v>2</v>
      </c>
      <c r="EK686">
        <v>108001</v>
      </c>
      <c r="EL686" t="s">
        <v>125</v>
      </c>
      <c r="EM686" t="s">
        <v>126</v>
      </c>
      <c r="EO686" t="s">
        <v>3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FQ686">
        <v>0</v>
      </c>
      <c r="FR686">
        <f t="shared" si="312"/>
        <v>0</v>
      </c>
      <c r="FS686">
        <v>0</v>
      </c>
      <c r="FX686">
        <v>97</v>
      </c>
      <c r="FY686">
        <v>51</v>
      </c>
      <c r="GA686" t="s">
        <v>3</v>
      </c>
      <c r="GD686">
        <v>1</v>
      </c>
      <c r="GF686">
        <v>274903907</v>
      </c>
      <c r="GG686">
        <v>2</v>
      </c>
      <c r="GH686">
        <v>1</v>
      </c>
      <c r="GI686">
        <v>-2</v>
      </c>
      <c r="GJ686">
        <v>0</v>
      </c>
      <c r="GK686">
        <v>0</v>
      </c>
      <c r="GL686">
        <f t="shared" si="313"/>
        <v>0</v>
      </c>
      <c r="GM686">
        <f t="shared" si="314"/>
        <v>0</v>
      </c>
      <c r="GN686" s="9">
        <f t="shared" si="315"/>
        <v>0</v>
      </c>
      <c r="GO686">
        <f t="shared" si="316"/>
        <v>0</v>
      </c>
      <c r="GP686">
        <f t="shared" si="317"/>
        <v>0</v>
      </c>
      <c r="GR686">
        <v>0</v>
      </c>
      <c r="GS686">
        <v>3</v>
      </c>
      <c r="GT686">
        <v>0</v>
      </c>
      <c r="GU686" t="s">
        <v>3</v>
      </c>
      <c r="GV686">
        <f t="shared" si="318"/>
        <v>0</v>
      </c>
      <c r="GW686">
        <v>1</v>
      </c>
      <c r="GX686">
        <f t="shared" si="319"/>
        <v>0</v>
      </c>
      <c r="HA686">
        <v>0</v>
      </c>
      <c r="HB686">
        <v>0</v>
      </c>
      <c r="HC686">
        <f>0</f>
        <v>0</v>
      </c>
      <c r="HE686" t="s">
        <v>3</v>
      </c>
      <c r="HF686" t="s">
        <v>3</v>
      </c>
      <c r="HM686" t="s">
        <v>3</v>
      </c>
      <c r="HN686" t="s">
        <v>128</v>
      </c>
      <c r="HO686" t="s">
        <v>129</v>
      </c>
      <c r="HP686" t="s">
        <v>125</v>
      </c>
      <c r="HQ686" t="s">
        <v>125</v>
      </c>
      <c r="IK686">
        <v>0</v>
      </c>
    </row>
    <row r="687" spans="1:245" x14ac:dyDescent="0.25">
      <c r="A687">
        <v>17</v>
      </c>
      <c r="B687">
        <v>1</v>
      </c>
      <c r="C687">
        <f>ROW(SmtRes!A587)</f>
        <v>587</v>
      </c>
      <c r="D687">
        <f>ROW(EtalonRes!A587)</f>
        <v>587</v>
      </c>
      <c r="E687" t="s">
        <v>432</v>
      </c>
      <c r="F687" t="s">
        <v>433</v>
      </c>
      <c r="G687" t="s">
        <v>434</v>
      </c>
      <c r="H687" t="s">
        <v>404</v>
      </c>
      <c r="I687">
        <v>1</v>
      </c>
      <c r="J687">
        <v>0</v>
      </c>
      <c r="K687">
        <v>1</v>
      </c>
      <c r="O687">
        <f>ROUND(CP687,2)</f>
        <v>21119.7</v>
      </c>
      <c r="P687">
        <f>SUMIF(SmtRes!AQ578:'SmtRes'!AQ587,"=1",SmtRes!DF578:'SmtRes'!DF587)</f>
        <v>0</v>
      </c>
      <c r="Q687">
        <f>SUMIF(SmtRes!AQ578:'SmtRes'!AQ587,"=1",SmtRes!DG578:'SmtRes'!DG587)</f>
        <v>6206.29</v>
      </c>
      <c r="R687">
        <f>SUMIF(SmtRes!AQ578:'SmtRes'!AQ587,"=1",SmtRes!DH578:'SmtRes'!DH587)</f>
        <v>2848.7999999999997</v>
      </c>
      <c r="S687">
        <f>SUMIF(SmtRes!AQ578:'SmtRes'!AQ587,"=1",SmtRes!DI578:'SmtRes'!DI587)</f>
        <v>12064.61</v>
      </c>
      <c r="T687">
        <f t="shared" si="305"/>
        <v>0</v>
      </c>
      <c r="U687">
        <f>SUMIF(SmtRes!AQ578:'SmtRes'!AQ587,"=1",SmtRes!CV578:'SmtRes'!CV587)</f>
        <v>20.175599999999999</v>
      </c>
      <c r="V687">
        <f>SUMIF(SmtRes!AQ578:'SmtRes'!AQ587,"=1",SmtRes!CW578:'SmtRes'!CW587)</f>
        <v>4.63368</v>
      </c>
      <c r="W687">
        <f t="shared" si="306"/>
        <v>0</v>
      </c>
      <c r="X687">
        <f t="shared" si="307"/>
        <v>14466.01</v>
      </c>
      <c r="Y687">
        <f t="shared" si="308"/>
        <v>7605.84</v>
      </c>
      <c r="AA687">
        <v>53276774</v>
      </c>
      <c r="AB687">
        <f t="shared" si="309"/>
        <v>17385.971233</v>
      </c>
      <c r="AC687">
        <f>ROUND((0),6)</f>
        <v>0</v>
      </c>
      <c r="AD687">
        <f>ROUND((((SUM(SmtRes!BR578:'SmtRes'!BR587))-(SUM(SmtRes!BS578:'SmtRes'!BS587)))+AE687),6)</f>
        <v>5321.3659449999996</v>
      </c>
      <c r="AE687">
        <f>ROUND((SUM(SmtRes!BS578:'SmtRes'!BS587)),6)</f>
        <v>2848.787186</v>
      </c>
      <c r="AF687">
        <f>ROUND((SUM(SmtRes!BT578:'SmtRes'!BT587)),6)</f>
        <v>12064.605288000001</v>
      </c>
      <c r="AG687">
        <f t="shared" si="310"/>
        <v>0</v>
      </c>
      <c r="AH687">
        <f>(SUM(SmtRes!BU578:'SmtRes'!BU587))</f>
        <v>20.175599999999999</v>
      </c>
      <c r="AI687">
        <f>(SUM(SmtRes!BV578:'SmtRes'!BV587))</f>
        <v>4.63368</v>
      </c>
      <c r="AJ687">
        <f t="shared" si="311"/>
        <v>0</v>
      </c>
      <c r="AK687">
        <v>39249.347672000004</v>
      </c>
      <c r="AL687">
        <v>34.699571999999996</v>
      </c>
      <c r="AM687">
        <v>10312.724700000001</v>
      </c>
      <c r="AN687">
        <v>5520.9053999999996</v>
      </c>
      <c r="AO687">
        <v>23381.018</v>
      </c>
      <c r="AP687">
        <v>0</v>
      </c>
      <c r="AQ687">
        <v>39.1</v>
      </c>
      <c r="AR687">
        <v>8.9799999999999986</v>
      </c>
      <c r="AS687">
        <v>0</v>
      </c>
      <c r="AT687">
        <v>97</v>
      </c>
      <c r="AU687">
        <v>51</v>
      </c>
      <c r="AV687">
        <v>1</v>
      </c>
      <c r="AW687">
        <v>1</v>
      </c>
      <c r="AZ687">
        <v>1</v>
      </c>
      <c r="BA687">
        <v>1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2</v>
      </c>
      <c r="BJ687" t="s">
        <v>435</v>
      </c>
      <c r="BM687">
        <v>108001</v>
      </c>
      <c r="BN687">
        <v>0</v>
      </c>
      <c r="BO687" t="s">
        <v>3</v>
      </c>
      <c r="BP687">
        <v>0</v>
      </c>
      <c r="BQ687">
        <v>3</v>
      </c>
      <c r="BR687">
        <v>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97</v>
      </c>
      <c r="CA687">
        <v>51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746</v>
      </c>
      <c r="CO687">
        <v>0</v>
      </c>
      <c r="CP687">
        <f>(P687+Q687+S687+R687)</f>
        <v>21119.7</v>
      </c>
      <c r="CQ687">
        <f>SUMIF(SmtRes!AQ578:'SmtRes'!AQ587,"=1",SmtRes!AA578:'SmtRes'!AA587)</f>
        <v>255909.34</v>
      </c>
      <c r="CR687">
        <f>SUMIF(SmtRes!AQ578:'SmtRes'!AQ587,"=1",SmtRes!AB578:'SmtRes'!AB587)</f>
        <v>5396.2999999999993</v>
      </c>
      <c r="CS687">
        <f>SUMIF(SmtRes!AQ578:'SmtRes'!AQ587,"=1",SmtRes!AC578:'SmtRes'!AC587)</f>
        <v>3217.48</v>
      </c>
      <c r="CT687">
        <f>SUMIF(SmtRes!AQ578:'SmtRes'!AQ587,"=1",SmtRes!AD578:'SmtRes'!AD587)</f>
        <v>597.98</v>
      </c>
      <c r="CU687">
        <f>AG687</f>
        <v>0</v>
      </c>
      <c r="CV687">
        <f>SUMIF(SmtRes!AQ578:'SmtRes'!AQ587,"=1",SmtRes!BU578:'SmtRes'!BU587)</f>
        <v>20.175599999999999</v>
      </c>
      <c r="CW687">
        <f>SUMIF(SmtRes!AQ578:'SmtRes'!AQ587,"=1",SmtRes!BV578:'SmtRes'!BV587)</f>
        <v>4.63368</v>
      </c>
      <c r="CX687">
        <f>AJ687</f>
        <v>0</v>
      </c>
      <c r="CY687">
        <f>(((S687+R687)*AT687)/100)</f>
        <v>14466.0077</v>
      </c>
      <c r="CZ687">
        <f>(((S687+R687)*AU687)/100)</f>
        <v>7605.8391000000001</v>
      </c>
      <c r="DC687" t="s">
        <v>3</v>
      </c>
      <c r="DD687" t="s">
        <v>80</v>
      </c>
      <c r="DE687" t="s">
        <v>372</v>
      </c>
      <c r="DF687" t="s">
        <v>372</v>
      </c>
      <c r="DG687" t="s">
        <v>372</v>
      </c>
      <c r="DH687" t="s">
        <v>3</v>
      </c>
      <c r="DI687" t="s">
        <v>372</v>
      </c>
      <c r="DJ687" t="s">
        <v>372</v>
      </c>
      <c r="DK687" t="s">
        <v>3</v>
      </c>
      <c r="DL687" t="s">
        <v>3</v>
      </c>
      <c r="DM687" t="s">
        <v>3</v>
      </c>
      <c r="DN687">
        <v>0</v>
      </c>
      <c r="DO687">
        <v>0</v>
      </c>
      <c r="DP687">
        <v>1</v>
      </c>
      <c r="DQ687">
        <v>1</v>
      </c>
      <c r="DU687">
        <v>1013</v>
      </c>
      <c r="DV687" t="s">
        <v>404</v>
      </c>
      <c r="DW687" t="s">
        <v>404</v>
      </c>
      <c r="DX687">
        <v>1</v>
      </c>
      <c r="DZ687" t="s">
        <v>3</v>
      </c>
      <c r="EA687" t="s">
        <v>3</v>
      </c>
      <c r="EB687" t="s">
        <v>3</v>
      </c>
      <c r="EC687" t="s">
        <v>3</v>
      </c>
      <c r="EE687">
        <v>50672987</v>
      </c>
      <c r="EF687">
        <v>3</v>
      </c>
      <c r="EG687" t="s">
        <v>124</v>
      </c>
      <c r="EH687">
        <v>0</v>
      </c>
      <c r="EI687" t="s">
        <v>3</v>
      </c>
      <c r="EJ687">
        <v>2</v>
      </c>
      <c r="EK687">
        <v>108001</v>
      </c>
      <c r="EL687" t="s">
        <v>125</v>
      </c>
      <c r="EM687" t="s">
        <v>126</v>
      </c>
      <c r="EO687" t="s">
        <v>375</v>
      </c>
      <c r="EQ687">
        <v>1310720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39.1</v>
      </c>
      <c r="EX687">
        <v>8.98</v>
      </c>
      <c r="EY687">
        <v>0</v>
      </c>
      <c r="FQ687">
        <v>0</v>
      </c>
      <c r="FR687">
        <f t="shared" si="312"/>
        <v>0</v>
      </c>
      <c r="FS687">
        <v>0</v>
      </c>
      <c r="FX687">
        <v>97</v>
      </c>
      <c r="FY687">
        <v>51</v>
      </c>
      <c r="GA687" t="s">
        <v>3</v>
      </c>
      <c r="GD687">
        <v>1</v>
      </c>
      <c r="GF687">
        <v>-75387949</v>
      </c>
      <c r="GG687">
        <v>2</v>
      </c>
      <c r="GH687">
        <v>1</v>
      </c>
      <c r="GI687">
        <v>-2</v>
      </c>
      <c r="GJ687">
        <v>0</v>
      </c>
      <c r="GK687">
        <v>0</v>
      </c>
      <c r="GL687">
        <f t="shared" si="313"/>
        <v>0</v>
      </c>
      <c r="GM687">
        <f t="shared" si="314"/>
        <v>43191.55</v>
      </c>
      <c r="GN687" s="9">
        <f t="shared" si="315"/>
        <v>0</v>
      </c>
      <c r="GO687">
        <f t="shared" si="316"/>
        <v>43191.55</v>
      </c>
      <c r="GP687">
        <f t="shared" si="317"/>
        <v>0</v>
      </c>
      <c r="GR687">
        <v>0</v>
      </c>
      <c r="GS687">
        <v>3</v>
      </c>
      <c r="GT687">
        <v>0</v>
      </c>
      <c r="GU687" t="s">
        <v>3</v>
      </c>
      <c r="GV687">
        <f t="shared" si="318"/>
        <v>0</v>
      </c>
      <c r="GW687">
        <v>1</v>
      </c>
      <c r="GX687">
        <f t="shared" si="319"/>
        <v>0</v>
      </c>
      <c r="HA687">
        <v>0</v>
      </c>
      <c r="HB687">
        <v>0</v>
      </c>
      <c r="HC687">
        <f>GV687*GW687</f>
        <v>0</v>
      </c>
      <c r="HE687" t="s">
        <v>3</v>
      </c>
      <c r="HF687" t="s">
        <v>3</v>
      </c>
      <c r="HM687" t="s">
        <v>3</v>
      </c>
      <c r="HN687" t="s">
        <v>128</v>
      </c>
      <c r="HO687" t="s">
        <v>129</v>
      </c>
      <c r="HP687" t="s">
        <v>125</v>
      </c>
      <c r="HQ687" t="s">
        <v>125</v>
      </c>
      <c r="IK687">
        <v>0</v>
      </c>
    </row>
    <row r="688" spans="1:245" x14ac:dyDescent="0.25">
      <c r="A688">
        <v>18</v>
      </c>
      <c r="B688">
        <v>1</v>
      </c>
      <c r="C688">
        <v>587</v>
      </c>
      <c r="E688" t="s">
        <v>436</v>
      </c>
      <c r="F688" t="s">
        <v>131</v>
      </c>
      <c r="G688" t="s">
        <v>132</v>
      </c>
      <c r="H688" t="s">
        <v>133</v>
      </c>
      <c r="I688">
        <f>J688</f>
        <v>2</v>
      </c>
      <c r="J688">
        <v>2</v>
      </c>
      <c r="K688">
        <v>2</v>
      </c>
      <c r="O688">
        <f>ROUND(P688,2)</f>
        <v>0</v>
      </c>
      <c r="P688">
        <f>ROUND(ROUND((ROUND(SUMIF(SmtRes!AQ578:'SmtRes'!AQ587,"=1",SmtRes!CU578:'SmtRes'!CU587),2)*ROUND(0,7)),2)*I688/100,2)</f>
        <v>0</v>
      </c>
      <c r="Q688">
        <f>ROUND(CR688*I688,2)</f>
        <v>0</v>
      </c>
      <c r="R688">
        <f>ROUND(CS688*I688,2)</f>
        <v>0</v>
      </c>
      <c r="S688">
        <f>ROUND(CT688*I688,2)</f>
        <v>0</v>
      </c>
      <c r="T688">
        <f t="shared" si="305"/>
        <v>0</v>
      </c>
      <c r="U688">
        <f>ROUND(CV688*I688,7)</f>
        <v>0</v>
      </c>
      <c r="V688">
        <f>ROUND(CW688*I688,7)</f>
        <v>0</v>
      </c>
      <c r="W688">
        <f t="shared" si="306"/>
        <v>0</v>
      </c>
      <c r="X688">
        <f t="shared" si="307"/>
        <v>0</v>
      </c>
      <c r="Y688">
        <f t="shared" si="308"/>
        <v>0</v>
      </c>
      <c r="AA688">
        <v>53276774</v>
      </c>
      <c r="AB688">
        <f t="shared" si="309"/>
        <v>0</v>
      </c>
      <c r="AC688">
        <f>ROUND(((ES688*ROUND(0,7))),6)</f>
        <v>0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310"/>
        <v>0</v>
      </c>
      <c r="AH688">
        <f>(EW688)</f>
        <v>0</v>
      </c>
      <c r="AI688">
        <f>(EX688)</f>
        <v>0</v>
      </c>
      <c r="AJ688">
        <f t="shared" si="311"/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97</v>
      </c>
      <c r="AU688">
        <v>51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2</v>
      </c>
      <c r="BJ688" t="s">
        <v>3</v>
      </c>
      <c r="BM688">
        <v>108001</v>
      </c>
      <c r="BN688">
        <v>0</v>
      </c>
      <c r="BO688" t="s">
        <v>3</v>
      </c>
      <c r="BP688">
        <v>0</v>
      </c>
      <c r="BQ688">
        <v>3</v>
      </c>
      <c r="BR688">
        <v>0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97</v>
      </c>
      <c r="CA688">
        <v>51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>0</f>
        <v>0</v>
      </c>
      <c r="CQ688">
        <f>0</f>
        <v>0</v>
      </c>
      <c r="CR688">
        <f>0</f>
        <v>0</v>
      </c>
      <c r="CS688">
        <f>0</f>
        <v>0</v>
      </c>
      <c r="CT688">
        <f>0</f>
        <v>0</v>
      </c>
      <c r="CU688">
        <f>0</f>
        <v>0</v>
      </c>
      <c r="CV688">
        <f>0</f>
        <v>0</v>
      </c>
      <c r="CW688">
        <f>0</f>
        <v>0</v>
      </c>
      <c r="CX688">
        <f>0</f>
        <v>0</v>
      </c>
      <c r="CY688">
        <f>0</f>
        <v>0</v>
      </c>
      <c r="CZ688">
        <f>0</f>
        <v>0</v>
      </c>
      <c r="DC688" t="s">
        <v>3</v>
      </c>
      <c r="DD688" t="s">
        <v>80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1013</v>
      </c>
      <c r="DV688" t="s">
        <v>133</v>
      </c>
      <c r="DW688" t="s">
        <v>133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50672987</v>
      </c>
      <c r="EF688">
        <v>3</v>
      </c>
      <c r="EG688" t="s">
        <v>124</v>
      </c>
      <c r="EH688">
        <v>0</v>
      </c>
      <c r="EI688" t="s">
        <v>3</v>
      </c>
      <c r="EJ688">
        <v>2</v>
      </c>
      <c r="EK688">
        <v>108001</v>
      </c>
      <c r="EL688" t="s">
        <v>125</v>
      </c>
      <c r="EM688" t="s">
        <v>126</v>
      </c>
      <c r="EO688" t="s">
        <v>3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FQ688">
        <v>0</v>
      </c>
      <c r="FR688">
        <f t="shared" si="312"/>
        <v>0</v>
      </c>
      <c r="FS688">
        <v>0</v>
      </c>
      <c r="FX688">
        <v>97</v>
      </c>
      <c r="FY688">
        <v>51</v>
      </c>
      <c r="GA688" t="s">
        <v>3</v>
      </c>
      <c r="GD688">
        <v>1</v>
      </c>
      <c r="GF688">
        <v>274903907</v>
      </c>
      <c r="GG688">
        <v>2</v>
      </c>
      <c r="GH688">
        <v>1</v>
      </c>
      <c r="GI688">
        <v>-2</v>
      </c>
      <c r="GJ688">
        <v>0</v>
      </c>
      <c r="GK688">
        <v>0</v>
      </c>
      <c r="GL688">
        <f t="shared" si="313"/>
        <v>0</v>
      </c>
      <c r="GM688">
        <f t="shared" si="314"/>
        <v>0</v>
      </c>
      <c r="GN688" s="9">
        <f t="shared" si="315"/>
        <v>0</v>
      </c>
      <c r="GO688">
        <f t="shared" si="316"/>
        <v>0</v>
      </c>
      <c r="GP688">
        <f t="shared" si="317"/>
        <v>0</v>
      </c>
      <c r="GR688">
        <v>0</v>
      </c>
      <c r="GS688">
        <v>3</v>
      </c>
      <c r="GT688">
        <v>0</v>
      </c>
      <c r="GU688" t="s">
        <v>3</v>
      </c>
      <c r="GV688">
        <f t="shared" si="318"/>
        <v>0</v>
      </c>
      <c r="GW688">
        <v>1</v>
      </c>
      <c r="GX688">
        <f t="shared" si="319"/>
        <v>0</v>
      </c>
      <c r="HA688">
        <v>0</v>
      </c>
      <c r="HB688">
        <v>0</v>
      </c>
      <c r="HC688">
        <f>0</f>
        <v>0</v>
      </c>
      <c r="HE688" t="s">
        <v>3</v>
      </c>
      <c r="HF688" t="s">
        <v>3</v>
      </c>
      <c r="HM688" t="s">
        <v>3</v>
      </c>
      <c r="HN688" t="s">
        <v>128</v>
      </c>
      <c r="HO688" t="s">
        <v>129</v>
      </c>
      <c r="HP688" t="s">
        <v>125</v>
      </c>
      <c r="HQ688" t="s">
        <v>125</v>
      </c>
      <c r="IK688">
        <v>0</v>
      </c>
    </row>
    <row r="689" spans="1:245" x14ac:dyDescent="0.25">
      <c r="A689">
        <v>17</v>
      </c>
      <c r="B689">
        <v>1</v>
      </c>
      <c r="C689">
        <f>ROW(SmtRes!A597)</f>
        <v>597</v>
      </c>
      <c r="D689">
        <f>ROW(EtalonRes!A597)</f>
        <v>597</v>
      </c>
      <c r="E689" t="s">
        <v>437</v>
      </c>
      <c r="F689" t="s">
        <v>438</v>
      </c>
      <c r="G689" t="s">
        <v>439</v>
      </c>
      <c r="H689" t="s">
        <v>404</v>
      </c>
      <c r="I689">
        <v>1</v>
      </c>
      <c r="J689">
        <v>0</v>
      </c>
      <c r="K689">
        <v>1</v>
      </c>
      <c r="O689">
        <f>ROUND(CP689,2)</f>
        <v>25604.82</v>
      </c>
      <c r="P689">
        <f>SUMIF(SmtRes!AQ588:'SmtRes'!AQ597,"=1",SmtRes!DF588:'SmtRes'!DF597)</f>
        <v>0</v>
      </c>
      <c r="Q689">
        <f>SUMIF(SmtRes!AQ588:'SmtRes'!AQ597,"=1",SmtRes!DG588:'SmtRes'!DG597)</f>
        <v>5775.3499999999995</v>
      </c>
      <c r="R689">
        <f>SUMIF(SmtRes!AQ588:'SmtRes'!AQ597,"=1",SmtRes!DH588:'SmtRes'!DH597)</f>
        <v>2673.66</v>
      </c>
      <c r="S689">
        <f>SUMIF(SmtRes!AQ588:'SmtRes'!AQ597,"=1",SmtRes!DI588:'SmtRes'!DI597)</f>
        <v>17155.810000000001</v>
      </c>
      <c r="T689">
        <f t="shared" si="305"/>
        <v>0</v>
      </c>
      <c r="U689">
        <f>SUMIF(SmtRes!AQ588:'SmtRes'!AQ597,"=1",SmtRes!CV588:'SmtRes'!CV597)</f>
        <v>28.689599999999999</v>
      </c>
      <c r="V689">
        <f>SUMIF(SmtRes!AQ588:'SmtRes'!AQ597,"=1",SmtRes!CW588:'SmtRes'!CW597)</f>
        <v>4.3343999999999996</v>
      </c>
      <c r="W689">
        <f t="shared" si="306"/>
        <v>0</v>
      </c>
      <c r="X689">
        <f t="shared" si="307"/>
        <v>19234.59</v>
      </c>
      <c r="Y689">
        <f t="shared" si="308"/>
        <v>10113.030000000001</v>
      </c>
      <c r="AA689">
        <v>53276774</v>
      </c>
      <c r="AB689">
        <f t="shared" si="309"/>
        <v>22117.995311999999</v>
      </c>
      <c r="AC689">
        <f>ROUND((0),6)</f>
        <v>0</v>
      </c>
      <c r="AD689">
        <f>ROUND((((SUM(SmtRes!BR588:'SmtRes'!BR597))-(SUM(SmtRes!BS588:'SmtRes'!BS597)))+AE689),6)</f>
        <v>4962.1883040000002</v>
      </c>
      <c r="AE689">
        <f>ROUND((SUM(SmtRes!BS588:'SmtRes'!BS597)),6)</f>
        <v>2673.6693770000002</v>
      </c>
      <c r="AF689">
        <f>ROUND((SUM(SmtRes!BT588:'SmtRes'!BT597)),6)</f>
        <v>17155.807008</v>
      </c>
      <c r="AG689">
        <f t="shared" si="310"/>
        <v>0</v>
      </c>
      <c r="AH689">
        <f>(SUM(SmtRes!BU588:'SmtRes'!BU597))</f>
        <v>28.689599999999999</v>
      </c>
      <c r="AI689">
        <f>(SUM(SmtRes!BV588:'SmtRes'!BV597))</f>
        <v>4.3343999999999996</v>
      </c>
      <c r="AJ689">
        <f t="shared" si="311"/>
        <v>0</v>
      </c>
      <c r="AK689">
        <v>48080.561372000004</v>
      </c>
      <c r="AL689">
        <v>34.699571999999996</v>
      </c>
      <c r="AM689">
        <v>9616.6440000000002</v>
      </c>
      <c r="AN689">
        <v>5181.5298000000012</v>
      </c>
      <c r="AO689">
        <v>33247.688000000002</v>
      </c>
      <c r="AP689">
        <v>0</v>
      </c>
      <c r="AQ689">
        <v>55.6</v>
      </c>
      <c r="AR689">
        <v>8.4</v>
      </c>
      <c r="AS689">
        <v>0</v>
      </c>
      <c r="AT689">
        <v>97</v>
      </c>
      <c r="AU689">
        <v>51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0</v>
      </c>
      <c r="BI689">
        <v>2</v>
      </c>
      <c r="BJ689" t="s">
        <v>440</v>
      </c>
      <c r="BM689">
        <v>108001</v>
      </c>
      <c r="BN689">
        <v>0</v>
      </c>
      <c r="BO689" t="s">
        <v>3</v>
      </c>
      <c r="BP689">
        <v>0</v>
      </c>
      <c r="BQ689">
        <v>3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97</v>
      </c>
      <c r="CA689">
        <v>51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746</v>
      </c>
      <c r="CO689">
        <v>0</v>
      </c>
      <c r="CP689">
        <f>(P689+Q689+S689+R689)</f>
        <v>25604.82</v>
      </c>
      <c r="CQ689">
        <f>SUMIF(SmtRes!AQ588:'SmtRes'!AQ597,"=1",SmtRes!AA588:'SmtRes'!AA597)</f>
        <v>255909.34</v>
      </c>
      <c r="CR689">
        <f>SUMIF(SmtRes!AQ588:'SmtRes'!AQ597,"=1",SmtRes!AB588:'SmtRes'!AB597)</f>
        <v>5396.2999999999993</v>
      </c>
      <c r="CS689">
        <f>SUMIF(SmtRes!AQ588:'SmtRes'!AQ597,"=1",SmtRes!AC588:'SmtRes'!AC597)</f>
        <v>3217.48</v>
      </c>
      <c r="CT689">
        <f>SUMIF(SmtRes!AQ588:'SmtRes'!AQ597,"=1",SmtRes!AD588:'SmtRes'!AD597)</f>
        <v>597.98</v>
      </c>
      <c r="CU689">
        <f>AG689</f>
        <v>0</v>
      </c>
      <c r="CV689">
        <f>SUMIF(SmtRes!AQ588:'SmtRes'!AQ597,"=1",SmtRes!BU588:'SmtRes'!BU597)</f>
        <v>28.689599999999999</v>
      </c>
      <c r="CW689">
        <f>SUMIF(SmtRes!AQ588:'SmtRes'!AQ597,"=1",SmtRes!BV588:'SmtRes'!BV597)</f>
        <v>4.3343999999999996</v>
      </c>
      <c r="CX689">
        <f>AJ689</f>
        <v>0</v>
      </c>
      <c r="CY689">
        <f>(((S689+R689)*AT689)/100)</f>
        <v>19234.585900000002</v>
      </c>
      <c r="CZ689">
        <f>(((S689+R689)*AU689)/100)</f>
        <v>10113.029700000001</v>
      </c>
      <c r="DC689" t="s">
        <v>3</v>
      </c>
      <c r="DD689" t="s">
        <v>80</v>
      </c>
      <c r="DE689" t="s">
        <v>372</v>
      </c>
      <c r="DF689" t="s">
        <v>372</v>
      </c>
      <c r="DG689" t="s">
        <v>372</v>
      </c>
      <c r="DH689" t="s">
        <v>3</v>
      </c>
      <c r="DI689" t="s">
        <v>372</v>
      </c>
      <c r="DJ689" t="s">
        <v>372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1013</v>
      </c>
      <c r="DV689" t="s">
        <v>404</v>
      </c>
      <c r="DW689" t="s">
        <v>404</v>
      </c>
      <c r="DX689">
        <v>1</v>
      </c>
      <c r="DZ689" t="s">
        <v>3</v>
      </c>
      <c r="EA689" t="s">
        <v>3</v>
      </c>
      <c r="EB689" t="s">
        <v>3</v>
      </c>
      <c r="EC689" t="s">
        <v>3</v>
      </c>
      <c r="EE689">
        <v>50672987</v>
      </c>
      <c r="EF689">
        <v>3</v>
      </c>
      <c r="EG689" t="s">
        <v>124</v>
      </c>
      <c r="EH689">
        <v>0</v>
      </c>
      <c r="EI689" t="s">
        <v>3</v>
      </c>
      <c r="EJ689">
        <v>2</v>
      </c>
      <c r="EK689">
        <v>108001</v>
      </c>
      <c r="EL689" t="s">
        <v>125</v>
      </c>
      <c r="EM689" t="s">
        <v>126</v>
      </c>
      <c r="EO689" t="s">
        <v>375</v>
      </c>
      <c r="EQ689">
        <v>1310720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55.6</v>
      </c>
      <c r="EX689">
        <v>8.4</v>
      </c>
      <c r="EY689">
        <v>0</v>
      </c>
      <c r="FQ689">
        <v>0</v>
      </c>
      <c r="FR689">
        <f t="shared" si="312"/>
        <v>0</v>
      </c>
      <c r="FS689">
        <v>0</v>
      </c>
      <c r="FX689">
        <v>97</v>
      </c>
      <c r="FY689">
        <v>51</v>
      </c>
      <c r="GA689" t="s">
        <v>3</v>
      </c>
      <c r="GD689">
        <v>1</v>
      </c>
      <c r="GF689">
        <v>-1894516202</v>
      </c>
      <c r="GG689">
        <v>2</v>
      </c>
      <c r="GH689">
        <v>1</v>
      </c>
      <c r="GI689">
        <v>-2</v>
      </c>
      <c r="GJ689">
        <v>0</v>
      </c>
      <c r="GK689">
        <v>0</v>
      </c>
      <c r="GL689">
        <f t="shared" si="313"/>
        <v>0</v>
      </c>
      <c r="GM689">
        <f t="shared" si="314"/>
        <v>54952.44</v>
      </c>
      <c r="GN689" s="9">
        <f t="shared" si="315"/>
        <v>0</v>
      </c>
      <c r="GO689">
        <f t="shared" si="316"/>
        <v>54952.44</v>
      </c>
      <c r="GP689">
        <f t="shared" si="317"/>
        <v>0</v>
      </c>
      <c r="GR689">
        <v>0</v>
      </c>
      <c r="GS689">
        <v>3</v>
      </c>
      <c r="GT689">
        <v>0</v>
      </c>
      <c r="GU689" t="s">
        <v>3</v>
      </c>
      <c r="GV689">
        <f t="shared" si="318"/>
        <v>0</v>
      </c>
      <c r="GW689">
        <v>1</v>
      </c>
      <c r="GX689">
        <f t="shared" si="319"/>
        <v>0</v>
      </c>
      <c r="HA689">
        <v>0</v>
      </c>
      <c r="HB689">
        <v>0</v>
      </c>
      <c r="HC689">
        <f>GV689*GW689</f>
        <v>0</v>
      </c>
      <c r="HE689" t="s">
        <v>3</v>
      </c>
      <c r="HF689" t="s">
        <v>3</v>
      </c>
      <c r="HM689" t="s">
        <v>3</v>
      </c>
      <c r="HN689" t="s">
        <v>128</v>
      </c>
      <c r="HO689" t="s">
        <v>129</v>
      </c>
      <c r="HP689" t="s">
        <v>125</v>
      </c>
      <c r="HQ689" t="s">
        <v>125</v>
      </c>
      <c r="IK689">
        <v>0</v>
      </c>
    </row>
    <row r="690" spans="1:245" x14ac:dyDescent="0.25">
      <c r="A690">
        <v>18</v>
      </c>
      <c r="B690">
        <v>1</v>
      </c>
      <c r="C690">
        <v>597</v>
      </c>
      <c r="E690" t="s">
        <v>441</v>
      </c>
      <c r="F690" t="s">
        <v>131</v>
      </c>
      <c r="G690" t="s">
        <v>132</v>
      </c>
      <c r="H690" t="s">
        <v>133</v>
      </c>
      <c r="I690">
        <f>J690</f>
        <v>2</v>
      </c>
      <c r="J690">
        <v>2</v>
      </c>
      <c r="K690">
        <v>2</v>
      </c>
      <c r="O690">
        <f>ROUND(P690,2)</f>
        <v>0</v>
      </c>
      <c r="P690">
        <f>ROUND(ROUND((ROUND(SUMIF(SmtRes!AQ588:'SmtRes'!AQ597,"=1",SmtRes!CU588:'SmtRes'!CU597),2)*ROUND(0,7)),2)*I690/100,2)</f>
        <v>0</v>
      </c>
      <c r="Q690">
        <f>ROUND(CR690*I690,2)</f>
        <v>0</v>
      </c>
      <c r="R690">
        <f>ROUND(CS690*I690,2)</f>
        <v>0</v>
      </c>
      <c r="S690">
        <f>ROUND(CT690*I690,2)</f>
        <v>0</v>
      </c>
      <c r="T690">
        <f t="shared" si="305"/>
        <v>0</v>
      </c>
      <c r="U690">
        <f>ROUND(CV690*I690,7)</f>
        <v>0</v>
      </c>
      <c r="V690">
        <f>ROUND(CW690*I690,7)</f>
        <v>0</v>
      </c>
      <c r="W690">
        <f t="shared" si="306"/>
        <v>0</v>
      </c>
      <c r="X690">
        <f t="shared" si="307"/>
        <v>0</v>
      </c>
      <c r="Y690">
        <f t="shared" si="308"/>
        <v>0</v>
      </c>
      <c r="AA690">
        <v>53276774</v>
      </c>
      <c r="AB690">
        <f t="shared" si="309"/>
        <v>0</v>
      </c>
      <c r="AC690">
        <f>ROUND(((ES690*ROUND(0,7))),6)</f>
        <v>0</v>
      </c>
      <c r="AD690">
        <f>ROUND((((ET690)-(EU690))+AE690),6)</f>
        <v>0</v>
      </c>
      <c r="AE690">
        <f>ROUND((EU690),6)</f>
        <v>0</v>
      </c>
      <c r="AF690">
        <f>ROUND((EV690),6)</f>
        <v>0</v>
      </c>
      <c r="AG690">
        <f t="shared" si="310"/>
        <v>0</v>
      </c>
      <c r="AH690">
        <f>(EW690)</f>
        <v>0</v>
      </c>
      <c r="AI690">
        <f>(EX690)</f>
        <v>0</v>
      </c>
      <c r="AJ690">
        <f t="shared" si="311"/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97</v>
      </c>
      <c r="AU690">
        <v>51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3</v>
      </c>
      <c r="BI690">
        <v>2</v>
      </c>
      <c r="BJ690" t="s">
        <v>3</v>
      </c>
      <c r="BM690">
        <v>108001</v>
      </c>
      <c r="BN690">
        <v>0</v>
      </c>
      <c r="BO690" t="s">
        <v>3</v>
      </c>
      <c r="BP690">
        <v>0</v>
      </c>
      <c r="BQ690">
        <v>3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97</v>
      </c>
      <c r="CA690">
        <v>51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>0</f>
        <v>0</v>
      </c>
      <c r="CQ690">
        <f>0</f>
        <v>0</v>
      </c>
      <c r="CR690">
        <f>0</f>
        <v>0</v>
      </c>
      <c r="CS690">
        <f>0</f>
        <v>0</v>
      </c>
      <c r="CT690">
        <f>0</f>
        <v>0</v>
      </c>
      <c r="CU690">
        <f>0</f>
        <v>0</v>
      </c>
      <c r="CV690">
        <f>0</f>
        <v>0</v>
      </c>
      <c r="CW690">
        <f>0</f>
        <v>0</v>
      </c>
      <c r="CX690">
        <f>0</f>
        <v>0</v>
      </c>
      <c r="CY690">
        <f>0</f>
        <v>0</v>
      </c>
      <c r="CZ690">
        <f>0</f>
        <v>0</v>
      </c>
      <c r="DC690" t="s">
        <v>3</v>
      </c>
      <c r="DD690" t="s">
        <v>80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1013</v>
      </c>
      <c r="DV690" t="s">
        <v>133</v>
      </c>
      <c r="DW690" t="s">
        <v>133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50672987</v>
      </c>
      <c r="EF690">
        <v>3</v>
      </c>
      <c r="EG690" t="s">
        <v>124</v>
      </c>
      <c r="EH690">
        <v>0</v>
      </c>
      <c r="EI690" t="s">
        <v>3</v>
      </c>
      <c r="EJ690">
        <v>2</v>
      </c>
      <c r="EK690">
        <v>108001</v>
      </c>
      <c r="EL690" t="s">
        <v>125</v>
      </c>
      <c r="EM690" t="s">
        <v>126</v>
      </c>
      <c r="EO690" t="s">
        <v>3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FQ690">
        <v>0</v>
      </c>
      <c r="FR690">
        <f t="shared" si="312"/>
        <v>0</v>
      </c>
      <c r="FS690">
        <v>0</v>
      </c>
      <c r="FX690">
        <v>97</v>
      </c>
      <c r="FY690">
        <v>51</v>
      </c>
      <c r="GA690" t="s">
        <v>3</v>
      </c>
      <c r="GD690">
        <v>1</v>
      </c>
      <c r="GF690">
        <v>274903907</v>
      </c>
      <c r="GG690">
        <v>2</v>
      </c>
      <c r="GH690">
        <v>1</v>
      </c>
      <c r="GI690">
        <v>-2</v>
      </c>
      <c r="GJ690">
        <v>0</v>
      </c>
      <c r="GK690">
        <v>0</v>
      </c>
      <c r="GL690">
        <f t="shared" si="313"/>
        <v>0</v>
      </c>
      <c r="GM690">
        <f t="shared" si="314"/>
        <v>0</v>
      </c>
      <c r="GN690" s="9">
        <f t="shared" si="315"/>
        <v>0</v>
      </c>
      <c r="GO690">
        <f t="shared" si="316"/>
        <v>0</v>
      </c>
      <c r="GP690">
        <f t="shared" si="317"/>
        <v>0</v>
      </c>
      <c r="GR690">
        <v>0</v>
      </c>
      <c r="GS690">
        <v>3</v>
      </c>
      <c r="GT690">
        <v>0</v>
      </c>
      <c r="GU690" t="s">
        <v>3</v>
      </c>
      <c r="GV690">
        <f t="shared" si="318"/>
        <v>0</v>
      </c>
      <c r="GW690">
        <v>1</v>
      </c>
      <c r="GX690">
        <f t="shared" si="319"/>
        <v>0</v>
      </c>
      <c r="HA690">
        <v>0</v>
      </c>
      <c r="HB690">
        <v>0</v>
      </c>
      <c r="HC690">
        <f>0</f>
        <v>0</v>
      </c>
      <c r="HE690" t="s">
        <v>3</v>
      </c>
      <c r="HF690" t="s">
        <v>3</v>
      </c>
      <c r="HM690" t="s">
        <v>3</v>
      </c>
      <c r="HN690" t="s">
        <v>128</v>
      </c>
      <c r="HO690" t="s">
        <v>129</v>
      </c>
      <c r="HP690" t="s">
        <v>125</v>
      </c>
      <c r="HQ690" t="s">
        <v>125</v>
      </c>
      <c r="IK690">
        <v>0</v>
      </c>
    </row>
    <row r="691" spans="1:245" x14ac:dyDescent="0.25">
      <c r="A691">
        <v>17</v>
      </c>
      <c r="B691">
        <v>1</v>
      </c>
      <c r="C691">
        <f>ROW(SmtRes!A607)</f>
        <v>607</v>
      </c>
      <c r="D691">
        <f>ROW(EtalonRes!A607)</f>
        <v>607</v>
      </c>
      <c r="E691" t="s">
        <v>442</v>
      </c>
      <c r="F691" t="s">
        <v>443</v>
      </c>
      <c r="G691" t="s">
        <v>444</v>
      </c>
      <c r="H691" t="s">
        <v>404</v>
      </c>
      <c r="I691">
        <v>1</v>
      </c>
      <c r="J691">
        <v>0</v>
      </c>
      <c r="K691">
        <v>1</v>
      </c>
      <c r="O691">
        <f>ROUND(CP691,2)</f>
        <v>25362.95</v>
      </c>
      <c r="P691">
        <f>SUMIF(SmtRes!AQ598:'SmtRes'!AQ607,"=1",SmtRes!DF598:'SmtRes'!DF607)</f>
        <v>0</v>
      </c>
      <c r="Q691">
        <f>SUMIF(SmtRes!AQ598:'SmtRes'!AQ607,"=1",SmtRes!DG598:'SmtRes'!DG607)</f>
        <v>7552.84</v>
      </c>
      <c r="R691">
        <f>SUMIF(SmtRes!AQ598:'SmtRes'!AQ607,"=1",SmtRes!DH598:'SmtRes'!DH607)</f>
        <v>3493.0299999999997</v>
      </c>
      <c r="S691">
        <f>SUMIF(SmtRes!AQ598:'SmtRes'!AQ607,"=1",SmtRes!DI598:'SmtRes'!DI607)</f>
        <v>14317.08</v>
      </c>
      <c r="T691">
        <f t="shared" si="305"/>
        <v>0</v>
      </c>
      <c r="U691">
        <f>SUMIF(SmtRes!AQ598:'SmtRes'!AQ607,"=1",SmtRes!CV598:'SmtRes'!CV607)</f>
        <v>23.942399999999999</v>
      </c>
      <c r="V691">
        <f>SUMIF(SmtRes!AQ598:'SmtRes'!AQ607,"=1",SmtRes!CW598:'SmtRes'!CW607)</f>
        <v>5.6656800000000009</v>
      </c>
      <c r="W691">
        <f t="shared" si="306"/>
        <v>0</v>
      </c>
      <c r="X691">
        <f t="shared" si="307"/>
        <v>17275.810000000001</v>
      </c>
      <c r="Y691">
        <f t="shared" si="308"/>
        <v>9083.16</v>
      </c>
      <c r="AA691">
        <v>53276774</v>
      </c>
      <c r="AB691">
        <f t="shared" si="309"/>
        <v>20804.380314000002</v>
      </c>
      <c r="AC691">
        <f>ROUND((0),6)</f>
        <v>0</v>
      </c>
      <c r="AD691">
        <f>ROUND((((SUM(SmtRes!BR598:'SmtRes'!BR607))-(SUM(SmtRes!BS598:'SmtRes'!BS607)))+AE691),6)</f>
        <v>6487.303962</v>
      </c>
      <c r="AE691">
        <f>ROUND((SUM(SmtRes!BS598:'SmtRes'!BS607)),6)</f>
        <v>3493.0263960000002</v>
      </c>
      <c r="AF691">
        <f>ROUND((SUM(SmtRes!BT598:'SmtRes'!BT607)),6)</f>
        <v>14317.076352</v>
      </c>
      <c r="AG691">
        <f t="shared" si="310"/>
        <v>0</v>
      </c>
      <c r="AH691">
        <f>(SUM(SmtRes!BU598:'SmtRes'!BU607))</f>
        <v>23.942399999999999</v>
      </c>
      <c r="AI691">
        <f>(SUM(SmtRes!BV598:'SmtRes'!BV607))</f>
        <v>5.6656799999999992</v>
      </c>
      <c r="AJ691">
        <f t="shared" si="311"/>
        <v>0</v>
      </c>
      <c r="AK691">
        <v>47122.697071999995</v>
      </c>
      <c r="AL691">
        <v>34.699571999999996</v>
      </c>
      <c r="AM691">
        <v>12572.2945</v>
      </c>
      <c r="AN691">
        <v>6769.4309999999996</v>
      </c>
      <c r="AO691">
        <v>27746.272000000001</v>
      </c>
      <c r="AP691">
        <v>0</v>
      </c>
      <c r="AQ691">
        <v>46.4</v>
      </c>
      <c r="AR691">
        <v>10.979999999999999</v>
      </c>
      <c r="AS691">
        <v>0</v>
      </c>
      <c r="AT691">
        <v>97</v>
      </c>
      <c r="AU691">
        <v>51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3</v>
      </c>
      <c r="BE691" t="s">
        <v>3</v>
      </c>
      <c r="BF691" t="s">
        <v>3</v>
      </c>
      <c r="BG691" t="s">
        <v>3</v>
      </c>
      <c r="BH691">
        <v>0</v>
      </c>
      <c r="BI691">
        <v>2</v>
      </c>
      <c r="BJ691" t="s">
        <v>445</v>
      </c>
      <c r="BM691">
        <v>108001</v>
      </c>
      <c r="BN691">
        <v>0</v>
      </c>
      <c r="BO691" t="s">
        <v>3</v>
      </c>
      <c r="BP691">
        <v>0</v>
      </c>
      <c r="BQ691">
        <v>3</v>
      </c>
      <c r="BR691">
        <v>0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97</v>
      </c>
      <c r="CA691">
        <v>51</v>
      </c>
      <c r="CB691" t="s">
        <v>3</v>
      </c>
      <c r="CE691">
        <v>0</v>
      </c>
      <c r="CF691">
        <v>0</v>
      </c>
      <c r="CG691">
        <v>0</v>
      </c>
      <c r="CM691">
        <v>0</v>
      </c>
      <c r="CN691" t="s">
        <v>746</v>
      </c>
      <c r="CO691">
        <v>0</v>
      </c>
      <c r="CP691">
        <f>(P691+Q691+S691+R691)</f>
        <v>25362.949999999997</v>
      </c>
      <c r="CQ691">
        <f>SUMIF(SmtRes!AQ598:'SmtRes'!AQ607,"=1",SmtRes!AA598:'SmtRes'!AA607)</f>
        <v>255909.34</v>
      </c>
      <c r="CR691">
        <f>SUMIF(SmtRes!AQ598:'SmtRes'!AQ607,"=1",SmtRes!AB598:'SmtRes'!AB607)</f>
        <v>5396.2999999999993</v>
      </c>
      <c r="CS691">
        <f>SUMIF(SmtRes!AQ598:'SmtRes'!AQ607,"=1",SmtRes!AC598:'SmtRes'!AC607)</f>
        <v>3217.48</v>
      </c>
      <c r="CT691">
        <f>SUMIF(SmtRes!AQ598:'SmtRes'!AQ607,"=1",SmtRes!AD598:'SmtRes'!AD607)</f>
        <v>597.98</v>
      </c>
      <c r="CU691">
        <f>AG691</f>
        <v>0</v>
      </c>
      <c r="CV691">
        <f>SUMIF(SmtRes!AQ598:'SmtRes'!AQ607,"=1",SmtRes!BU598:'SmtRes'!BU607)</f>
        <v>23.942399999999999</v>
      </c>
      <c r="CW691">
        <f>SUMIF(SmtRes!AQ598:'SmtRes'!AQ607,"=1",SmtRes!BV598:'SmtRes'!BV607)</f>
        <v>5.6656799999999992</v>
      </c>
      <c r="CX691">
        <f>AJ691</f>
        <v>0</v>
      </c>
      <c r="CY691">
        <f>(((S691+R691)*AT691)/100)</f>
        <v>17275.806700000001</v>
      </c>
      <c r="CZ691">
        <f>(((S691+R691)*AU691)/100)</f>
        <v>9083.1561000000002</v>
      </c>
      <c r="DC691" t="s">
        <v>3</v>
      </c>
      <c r="DD691" t="s">
        <v>80</v>
      </c>
      <c r="DE691" t="s">
        <v>372</v>
      </c>
      <c r="DF691" t="s">
        <v>372</v>
      </c>
      <c r="DG691" t="s">
        <v>372</v>
      </c>
      <c r="DH691" t="s">
        <v>3</v>
      </c>
      <c r="DI691" t="s">
        <v>372</v>
      </c>
      <c r="DJ691" t="s">
        <v>372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1013</v>
      </c>
      <c r="DV691" t="s">
        <v>404</v>
      </c>
      <c r="DW691" t="s">
        <v>404</v>
      </c>
      <c r="DX691">
        <v>1</v>
      </c>
      <c r="DZ691" t="s">
        <v>3</v>
      </c>
      <c r="EA691" t="s">
        <v>3</v>
      </c>
      <c r="EB691" t="s">
        <v>3</v>
      </c>
      <c r="EC691" t="s">
        <v>3</v>
      </c>
      <c r="EE691">
        <v>50672987</v>
      </c>
      <c r="EF691">
        <v>3</v>
      </c>
      <c r="EG691" t="s">
        <v>124</v>
      </c>
      <c r="EH691">
        <v>0</v>
      </c>
      <c r="EI691" t="s">
        <v>3</v>
      </c>
      <c r="EJ691">
        <v>2</v>
      </c>
      <c r="EK691">
        <v>108001</v>
      </c>
      <c r="EL691" t="s">
        <v>125</v>
      </c>
      <c r="EM691" t="s">
        <v>126</v>
      </c>
      <c r="EO691" t="s">
        <v>375</v>
      </c>
      <c r="EQ691">
        <v>1310720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46.4</v>
      </c>
      <c r="EX691">
        <v>10.98</v>
      </c>
      <c r="EY691">
        <v>0</v>
      </c>
      <c r="FQ691">
        <v>0</v>
      </c>
      <c r="FR691">
        <f t="shared" si="312"/>
        <v>0</v>
      </c>
      <c r="FS691">
        <v>0</v>
      </c>
      <c r="FX691">
        <v>97</v>
      </c>
      <c r="FY691">
        <v>51</v>
      </c>
      <c r="GA691" t="s">
        <v>3</v>
      </c>
      <c r="GD691">
        <v>1</v>
      </c>
      <c r="GF691">
        <v>-336969401</v>
      </c>
      <c r="GG691">
        <v>2</v>
      </c>
      <c r="GH691">
        <v>1</v>
      </c>
      <c r="GI691">
        <v>-2</v>
      </c>
      <c r="GJ691">
        <v>0</v>
      </c>
      <c r="GK691">
        <v>0</v>
      </c>
      <c r="GL691">
        <f t="shared" si="313"/>
        <v>0</v>
      </c>
      <c r="GM691">
        <f t="shared" si="314"/>
        <v>51721.919999999998</v>
      </c>
      <c r="GN691" s="9">
        <f t="shared" si="315"/>
        <v>0</v>
      </c>
      <c r="GO691">
        <f t="shared" si="316"/>
        <v>51721.919999999998</v>
      </c>
      <c r="GP691">
        <f t="shared" si="317"/>
        <v>0</v>
      </c>
      <c r="GR691">
        <v>0</v>
      </c>
      <c r="GS691">
        <v>3</v>
      </c>
      <c r="GT691">
        <v>0</v>
      </c>
      <c r="GU691" t="s">
        <v>3</v>
      </c>
      <c r="GV691">
        <f t="shared" si="318"/>
        <v>0</v>
      </c>
      <c r="GW691">
        <v>1</v>
      </c>
      <c r="GX691">
        <f t="shared" si="319"/>
        <v>0</v>
      </c>
      <c r="HA691">
        <v>0</v>
      </c>
      <c r="HB691">
        <v>0</v>
      </c>
      <c r="HC691">
        <f>GV691*GW691</f>
        <v>0</v>
      </c>
      <c r="HE691" t="s">
        <v>3</v>
      </c>
      <c r="HF691" t="s">
        <v>3</v>
      </c>
      <c r="HM691" t="s">
        <v>3</v>
      </c>
      <c r="HN691" t="s">
        <v>128</v>
      </c>
      <c r="HO691" t="s">
        <v>129</v>
      </c>
      <c r="HP691" t="s">
        <v>125</v>
      </c>
      <c r="HQ691" t="s">
        <v>125</v>
      </c>
      <c r="IK691">
        <v>0</v>
      </c>
    </row>
    <row r="692" spans="1:245" x14ac:dyDescent="0.25">
      <c r="A692">
        <v>18</v>
      </c>
      <c r="B692">
        <v>1</v>
      </c>
      <c r="C692">
        <v>607</v>
      </c>
      <c r="E692" t="s">
        <v>446</v>
      </c>
      <c r="F692" t="s">
        <v>131</v>
      </c>
      <c r="G692" t="s">
        <v>132</v>
      </c>
      <c r="H692" t="s">
        <v>133</v>
      </c>
      <c r="I692">
        <f>J692</f>
        <v>2</v>
      </c>
      <c r="J692">
        <v>2</v>
      </c>
      <c r="K692">
        <v>2</v>
      </c>
      <c r="O692">
        <f>ROUND(P692,2)</f>
        <v>0</v>
      </c>
      <c r="P692">
        <f>ROUND(ROUND((ROUND(SUMIF(SmtRes!AQ598:'SmtRes'!AQ607,"=1",SmtRes!CU598:'SmtRes'!CU607),2)*ROUND(0,7)),2)*I692/100,2)</f>
        <v>0</v>
      </c>
      <c r="Q692">
        <f>ROUND(CR692*I692,2)</f>
        <v>0</v>
      </c>
      <c r="R692">
        <f>ROUND(CS692*I692,2)</f>
        <v>0</v>
      </c>
      <c r="S692">
        <f>ROUND(CT692*I692,2)</f>
        <v>0</v>
      </c>
      <c r="T692">
        <f t="shared" si="305"/>
        <v>0</v>
      </c>
      <c r="U692">
        <f>ROUND(CV692*I692,7)</f>
        <v>0</v>
      </c>
      <c r="V692">
        <f>ROUND(CW692*I692,7)</f>
        <v>0</v>
      </c>
      <c r="W692">
        <f t="shared" si="306"/>
        <v>0</v>
      </c>
      <c r="X692">
        <f t="shared" si="307"/>
        <v>0</v>
      </c>
      <c r="Y692">
        <f t="shared" si="308"/>
        <v>0</v>
      </c>
      <c r="AA692">
        <v>53276774</v>
      </c>
      <c r="AB692">
        <f t="shared" si="309"/>
        <v>0</v>
      </c>
      <c r="AC692">
        <f>ROUND(((ES692*ROUND(0,7))),6)</f>
        <v>0</v>
      </c>
      <c r="AD692">
        <f>ROUND((((ET692)-(EU692))+AE692),6)</f>
        <v>0</v>
      </c>
      <c r="AE692">
        <f>ROUND((EU692),6)</f>
        <v>0</v>
      </c>
      <c r="AF692">
        <f>ROUND((EV692),6)</f>
        <v>0</v>
      </c>
      <c r="AG692">
        <f t="shared" si="310"/>
        <v>0</v>
      </c>
      <c r="AH692">
        <f>(EW692)</f>
        <v>0</v>
      </c>
      <c r="AI692">
        <f>(EX692)</f>
        <v>0</v>
      </c>
      <c r="AJ692">
        <f t="shared" si="311"/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97</v>
      </c>
      <c r="AU692">
        <v>51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3</v>
      </c>
      <c r="BI692">
        <v>2</v>
      </c>
      <c r="BJ692" t="s">
        <v>3</v>
      </c>
      <c r="BM692">
        <v>108001</v>
      </c>
      <c r="BN692">
        <v>0</v>
      </c>
      <c r="BO692" t="s">
        <v>3</v>
      </c>
      <c r="BP692">
        <v>0</v>
      </c>
      <c r="BQ692">
        <v>3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97</v>
      </c>
      <c r="CA692">
        <v>51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>0</f>
        <v>0</v>
      </c>
      <c r="CQ692">
        <f>0</f>
        <v>0</v>
      </c>
      <c r="CR692">
        <f>0</f>
        <v>0</v>
      </c>
      <c r="CS692">
        <f>0</f>
        <v>0</v>
      </c>
      <c r="CT692">
        <f>0</f>
        <v>0</v>
      </c>
      <c r="CU692">
        <f>0</f>
        <v>0</v>
      </c>
      <c r="CV692">
        <f>0</f>
        <v>0</v>
      </c>
      <c r="CW692">
        <f>0</f>
        <v>0</v>
      </c>
      <c r="CX692">
        <f>0</f>
        <v>0</v>
      </c>
      <c r="CY692">
        <f>0</f>
        <v>0</v>
      </c>
      <c r="CZ692">
        <f>0</f>
        <v>0</v>
      </c>
      <c r="DC692" t="s">
        <v>3</v>
      </c>
      <c r="DD692" t="s">
        <v>80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1013</v>
      </c>
      <c r="DV692" t="s">
        <v>133</v>
      </c>
      <c r="DW692" t="s">
        <v>133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50672987</v>
      </c>
      <c r="EF692">
        <v>3</v>
      </c>
      <c r="EG692" t="s">
        <v>124</v>
      </c>
      <c r="EH692">
        <v>0</v>
      </c>
      <c r="EI692" t="s">
        <v>3</v>
      </c>
      <c r="EJ692">
        <v>2</v>
      </c>
      <c r="EK692">
        <v>108001</v>
      </c>
      <c r="EL692" t="s">
        <v>125</v>
      </c>
      <c r="EM692" t="s">
        <v>126</v>
      </c>
      <c r="EO692" t="s">
        <v>3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FQ692">
        <v>0</v>
      </c>
      <c r="FR692">
        <f t="shared" si="312"/>
        <v>0</v>
      </c>
      <c r="FS692">
        <v>0</v>
      </c>
      <c r="FX692">
        <v>97</v>
      </c>
      <c r="FY692">
        <v>51</v>
      </c>
      <c r="GA692" t="s">
        <v>3</v>
      </c>
      <c r="GD692">
        <v>1</v>
      </c>
      <c r="GF692">
        <v>274903907</v>
      </c>
      <c r="GG692">
        <v>2</v>
      </c>
      <c r="GH692">
        <v>1</v>
      </c>
      <c r="GI692">
        <v>-2</v>
      </c>
      <c r="GJ692">
        <v>0</v>
      </c>
      <c r="GK692">
        <v>0</v>
      </c>
      <c r="GL692">
        <f t="shared" si="313"/>
        <v>0</v>
      </c>
      <c r="GM692">
        <f t="shared" si="314"/>
        <v>0</v>
      </c>
      <c r="GN692" s="9">
        <f t="shared" si="315"/>
        <v>0</v>
      </c>
      <c r="GO692">
        <f t="shared" si="316"/>
        <v>0</v>
      </c>
      <c r="GP692">
        <f t="shared" si="317"/>
        <v>0</v>
      </c>
      <c r="GR692">
        <v>0</v>
      </c>
      <c r="GS692">
        <v>3</v>
      </c>
      <c r="GT692">
        <v>0</v>
      </c>
      <c r="GU692" t="s">
        <v>3</v>
      </c>
      <c r="GV692">
        <f t="shared" si="318"/>
        <v>0</v>
      </c>
      <c r="GW692">
        <v>1</v>
      </c>
      <c r="GX692">
        <f t="shared" si="319"/>
        <v>0</v>
      </c>
      <c r="HA692">
        <v>0</v>
      </c>
      <c r="HB692">
        <v>0</v>
      </c>
      <c r="HC692">
        <f>0</f>
        <v>0</v>
      </c>
      <c r="HE692" t="s">
        <v>3</v>
      </c>
      <c r="HF692" t="s">
        <v>3</v>
      </c>
      <c r="HM692" t="s">
        <v>3</v>
      </c>
      <c r="HN692" t="s">
        <v>128</v>
      </c>
      <c r="HO692" t="s">
        <v>129</v>
      </c>
      <c r="HP692" t="s">
        <v>125</v>
      </c>
      <c r="HQ692" t="s">
        <v>125</v>
      </c>
      <c r="IK692">
        <v>0</v>
      </c>
    </row>
    <row r="693" spans="1:245" x14ac:dyDescent="0.25">
      <c r="A693">
        <v>17</v>
      </c>
      <c r="B693">
        <v>1</v>
      </c>
      <c r="C693">
        <f>ROW(SmtRes!A617)</f>
        <v>617</v>
      </c>
      <c r="D693">
        <f>ROW(EtalonRes!A617)</f>
        <v>617</v>
      </c>
      <c r="E693" t="s">
        <v>447</v>
      </c>
      <c r="F693" t="s">
        <v>448</v>
      </c>
      <c r="G693" t="s">
        <v>449</v>
      </c>
      <c r="H693" t="s">
        <v>404</v>
      </c>
      <c r="I693">
        <v>1</v>
      </c>
      <c r="J693">
        <v>0</v>
      </c>
      <c r="K693">
        <v>1</v>
      </c>
      <c r="O693">
        <f>ROUND(CP693,2)</f>
        <v>34297.550000000003</v>
      </c>
      <c r="P693">
        <f>SUMIF(SmtRes!AQ608:'SmtRes'!AQ617,"=1",SmtRes!DF608:'SmtRes'!DF617)</f>
        <v>0</v>
      </c>
      <c r="Q693">
        <f>SUMIF(SmtRes!AQ608:'SmtRes'!AQ617,"=1",SmtRes!DG608:'SmtRes'!DG617)</f>
        <v>7559.56</v>
      </c>
      <c r="R693">
        <f>SUMIF(SmtRes!AQ608:'SmtRes'!AQ617,"=1",SmtRes!DH608:'SmtRes'!DH617)</f>
        <v>3534.45</v>
      </c>
      <c r="S693">
        <f>SUMIF(SmtRes!AQ608:'SmtRes'!AQ617,"=1",SmtRes!DI608:'SmtRes'!DI617)</f>
        <v>23203.54</v>
      </c>
      <c r="T693">
        <f t="shared" si="305"/>
        <v>0</v>
      </c>
      <c r="U693">
        <f>SUMIF(SmtRes!AQ608:'SmtRes'!AQ617,"=1",SmtRes!CV608:'SmtRes'!CV617)</f>
        <v>38.803199999999997</v>
      </c>
      <c r="V693">
        <f>SUMIF(SmtRes!AQ608:'SmtRes'!AQ617,"=1",SmtRes!CW608:'SmtRes'!CW617)</f>
        <v>5.7069600000000005</v>
      </c>
      <c r="W693">
        <f t="shared" si="306"/>
        <v>0</v>
      </c>
      <c r="X693">
        <f t="shared" si="307"/>
        <v>25935.85</v>
      </c>
      <c r="Y693">
        <f t="shared" si="308"/>
        <v>13636.37</v>
      </c>
      <c r="AA693">
        <v>53276774</v>
      </c>
      <c r="AB693">
        <f t="shared" si="309"/>
        <v>29715.203250999999</v>
      </c>
      <c r="AC693">
        <f>ROUND((0),6)</f>
        <v>0</v>
      </c>
      <c r="AD693">
        <f>ROUND((((SUM(SmtRes!BR608:'SmtRes'!BR617))-(SUM(SmtRes!BS608:'SmtRes'!BS617)))+AE693),6)</f>
        <v>6511.6657150000001</v>
      </c>
      <c r="AE693">
        <f>ROUND((SUM(SmtRes!BS608:'SmtRes'!BS617)),6)</f>
        <v>3534.4509790000002</v>
      </c>
      <c r="AF693">
        <f>ROUND((SUM(SmtRes!BT608:'SmtRes'!BT617)),6)</f>
        <v>23203.537536</v>
      </c>
      <c r="AG693">
        <f t="shared" si="310"/>
        <v>0</v>
      </c>
      <c r="AH693">
        <f>(SUM(SmtRes!BU608:'SmtRes'!BU617))</f>
        <v>38.803199999999997</v>
      </c>
      <c r="AI693">
        <f>(SUM(SmtRes!BV608:'SmtRes'!BV617))</f>
        <v>5.7069599999999987</v>
      </c>
      <c r="AJ693">
        <f t="shared" si="311"/>
        <v>0</v>
      </c>
      <c r="AK693">
        <v>64472.013972000001</v>
      </c>
      <c r="AL693">
        <v>34.699571999999996</v>
      </c>
      <c r="AM693">
        <v>12619.507199999998</v>
      </c>
      <c r="AN693">
        <v>6849.7111999999997</v>
      </c>
      <c r="AO693">
        <v>44968.096000000005</v>
      </c>
      <c r="AP693">
        <v>0</v>
      </c>
      <c r="AQ693">
        <v>75.2</v>
      </c>
      <c r="AR693">
        <v>11.059999999999999</v>
      </c>
      <c r="AS693">
        <v>0</v>
      </c>
      <c r="AT693">
        <v>97</v>
      </c>
      <c r="AU693">
        <v>51</v>
      </c>
      <c r="AV693">
        <v>1</v>
      </c>
      <c r="AW693">
        <v>1</v>
      </c>
      <c r="AZ693">
        <v>1</v>
      </c>
      <c r="BA693">
        <v>1</v>
      </c>
      <c r="BB693">
        <v>1</v>
      </c>
      <c r="BC693">
        <v>1</v>
      </c>
      <c r="BD693" t="s">
        <v>3</v>
      </c>
      <c r="BE693" t="s">
        <v>3</v>
      </c>
      <c r="BF693" t="s">
        <v>3</v>
      </c>
      <c r="BG693" t="s">
        <v>3</v>
      </c>
      <c r="BH693">
        <v>0</v>
      </c>
      <c r="BI693">
        <v>2</v>
      </c>
      <c r="BJ693" t="s">
        <v>450</v>
      </c>
      <c r="BM693">
        <v>108001</v>
      </c>
      <c r="BN693">
        <v>0</v>
      </c>
      <c r="BO693" t="s">
        <v>3</v>
      </c>
      <c r="BP693">
        <v>0</v>
      </c>
      <c r="BQ693">
        <v>3</v>
      </c>
      <c r="BR693">
        <v>0</v>
      </c>
      <c r="BS693">
        <v>1</v>
      </c>
      <c r="BT693">
        <v>1</v>
      </c>
      <c r="BU693">
        <v>1</v>
      </c>
      <c r="BV693">
        <v>1</v>
      </c>
      <c r="BW693">
        <v>1</v>
      </c>
      <c r="BX693">
        <v>1</v>
      </c>
      <c r="BY693" t="s">
        <v>3</v>
      </c>
      <c r="BZ693">
        <v>97</v>
      </c>
      <c r="CA693">
        <v>51</v>
      </c>
      <c r="CB693" t="s">
        <v>3</v>
      </c>
      <c r="CE693">
        <v>0</v>
      </c>
      <c r="CF693">
        <v>0</v>
      </c>
      <c r="CG693">
        <v>0</v>
      </c>
      <c r="CM693">
        <v>0</v>
      </c>
      <c r="CN693" t="s">
        <v>746</v>
      </c>
      <c r="CO693">
        <v>0</v>
      </c>
      <c r="CP693">
        <f>(P693+Q693+S693+R693)</f>
        <v>34297.550000000003</v>
      </c>
      <c r="CQ693">
        <f>SUMIF(SmtRes!AQ608:'SmtRes'!AQ617,"=1",SmtRes!AA608:'SmtRes'!AA617)</f>
        <v>255909.34</v>
      </c>
      <c r="CR693">
        <f>SUMIF(SmtRes!AQ608:'SmtRes'!AQ617,"=1",SmtRes!AB608:'SmtRes'!AB617)</f>
        <v>5396.2999999999993</v>
      </c>
      <c r="CS693">
        <f>SUMIF(SmtRes!AQ608:'SmtRes'!AQ617,"=1",SmtRes!AC608:'SmtRes'!AC617)</f>
        <v>3217.48</v>
      </c>
      <c r="CT693">
        <f>SUMIF(SmtRes!AQ608:'SmtRes'!AQ617,"=1",SmtRes!AD608:'SmtRes'!AD617)</f>
        <v>597.98</v>
      </c>
      <c r="CU693">
        <f>AG693</f>
        <v>0</v>
      </c>
      <c r="CV693">
        <f>SUMIF(SmtRes!AQ608:'SmtRes'!AQ617,"=1",SmtRes!BU608:'SmtRes'!BU617)</f>
        <v>38.803199999999997</v>
      </c>
      <c r="CW693">
        <f>SUMIF(SmtRes!AQ608:'SmtRes'!AQ617,"=1",SmtRes!BV608:'SmtRes'!BV617)</f>
        <v>5.7069599999999987</v>
      </c>
      <c r="CX693">
        <f>AJ693</f>
        <v>0</v>
      </c>
      <c r="CY693">
        <f>(((S693+R693)*AT693)/100)</f>
        <v>25935.850300000002</v>
      </c>
      <c r="CZ693">
        <f>(((S693+R693)*AU693)/100)</f>
        <v>13636.374900000001</v>
      </c>
      <c r="DC693" t="s">
        <v>3</v>
      </c>
      <c r="DD693" t="s">
        <v>80</v>
      </c>
      <c r="DE693" t="s">
        <v>372</v>
      </c>
      <c r="DF693" t="s">
        <v>372</v>
      </c>
      <c r="DG693" t="s">
        <v>372</v>
      </c>
      <c r="DH693" t="s">
        <v>3</v>
      </c>
      <c r="DI693" t="s">
        <v>372</v>
      </c>
      <c r="DJ693" t="s">
        <v>372</v>
      </c>
      <c r="DK693" t="s">
        <v>3</v>
      </c>
      <c r="DL693" t="s">
        <v>3</v>
      </c>
      <c r="DM693" t="s">
        <v>3</v>
      </c>
      <c r="DN693">
        <v>0</v>
      </c>
      <c r="DO693">
        <v>0</v>
      </c>
      <c r="DP693">
        <v>1</v>
      </c>
      <c r="DQ693">
        <v>1</v>
      </c>
      <c r="DU693">
        <v>1013</v>
      </c>
      <c r="DV693" t="s">
        <v>404</v>
      </c>
      <c r="DW693" t="s">
        <v>404</v>
      </c>
      <c r="DX693">
        <v>1</v>
      </c>
      <c r="DZ693" t="s">
        <v>3</v>
      </c>
      <c r="EA693" t="s">
        <v>3</v>
      </c>
      <c r="EB693" t="s">
        <v>3</v>
      </c>
      <c r="EC693" t="s">
        <v>3</v>
      </c>
      <c r="EE693">
        <v>50672987</v>
      </c>
      <c r="EF693">
        <v>3</v>
      </c>
      <c r="EG693" t="s">
        <v>124</v>
      </c>
      <c r="EH693">
        <v>0</v>
      </c>
      <c r="EI693" t="s">
        <v>3</v>
      </c>
      <c r="EJ693">
        <v>2</v>
      </c>
      <c r="EK693">
        <v>108001</v>
      </c>
      <c r="EL693" t="s">
        <v>125</v>
      </c>
      <c r="EM693" t="s">
        <v>126</v>
      </c>
      <c r="EO693" t="s">
        <v>375</v>
      </c>
      <c r="EQ693">
        <v>1310720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75.2</v>
      </c>
      <c r="EX693">
        <v>11.06</v>
      </c>
      <c r="EY693">
        <v>0</v>
      </c>
      <c r="FQ693">
        <v>0</v>
      </c>
      <c r="FR693">
        <f t="shared" si="312"/>
        <v>0</v>
      </c>
      <c r="FS693">
        <v>0</v>
      </c>
      <c r="FX693">
        <v>97</v>
      </c>
      <c r="FY693">
        <v>51</v>
      </c>
      <c r="GA693" t="s">
        <v>3</v>
      </c>
      <c r="GD693">
        <v>1</v>
      </c>
      <c r="GF693">
        <v>1385045632</v>
      </c>
      <c r="GG693">
        <v>2</v>
      </c>
      <c r="GH693">
        <v>1</v>
      </c>
      <c r="GI693">
        <v>-2</v>
      </c>
      <c r="GJ693">
        <v>0</v>
      </c>
      <c r="GK693">
        <v>0</v>
      </c>
      <c r="GL693">
        <f t="shared" si="313"/>
        <v>0</v>
      </c>
      <c r="GM693">
        <f t="shared" si="314"/>
        <v>73869.77</v>
      </c>
      <c r="GN693" s="9">
        <f t="shared" si="315"/>
        <v>0</v>
      </c>
      <c r="GO693">
        <f t="shared" si="316"/>
        <v>73869.77</v>
      </c>
      <c r="GP693">
        <f t="shared" si="317"/>
        <v>0</v>
      </c>
      <c r="GR693">
        <v>0</v>
      </c>
      <c r="GS693">
        <v>3</v>
      </c>
      <c r="GT693">
        <v>0</v>
      </c>
      <c r="GU693" t="s">
        <v>3</v>
      </c>
      <c r="GV693">
        <f t="shared" si="318"/>
        <v>0</v>
      </c>
      <c r="GW693">
        <v>1</v>
      </c>
      <c r="GX693">
        <f t="shared" si="319"/>
        <v>0</v>
      </c>
      <c r="HA693">
        <v>0</v>
      </c>
      <c r="HB693">
        <v>0</v>
      </c>
      <c r="HC693">
        <f>GV693*GW693</f>
        <v>0</v>
      </c>
      <c r="HE693" t="s">
        <v>3</v>
      </c>
      <c r="HF693" t="s">
        <v>3</v>
      </c>
      <c r="HM693" t="s">
        <v>3</v>
      </c>
      <c r="HN693" t="s">
        <v>128</v>
      </c>
      <c r="HO693" t="s">
        <v>129</v>
      </c>
      <c r="HP693" t="s">
        <v>125</v>
      </c>
      <c r="HQ693" t="s">
        <v>125</v>
      </c>
      <c r="IK693">
        <v>0</v>
      </c>
    </row>
    <row r="694" spans="1:245" x14ac:dyDescent="0.25">
      <c r="A694">
        <v>18</v>
      </c>
      <c r="B694">
        <v>1</v>
      </c>
      <c r="C694">
        <v>617</v>
      </c>
      <c r="E694" t="s">
        <v>451</v>
      </c>
      <c r="F694" t="s">
        <v>131</v>
      </c>
      <c r="G694" t="s">
        <v>132</v>
      </c>
      <c r="H694" t="s">
        <v>133</v>
      </c>
      <c r="I694">
        <f>J694</f>
        <v>2</v>
      </c>
      <c r="J694">
        <v>2</v>
      </c>
      <c r="K694">
        <v>2</v>
      </c>
      <c r="O694">
        <f>ROUND(P694,2)</f>
        <v>0</v>
      </c>
      <c r="P694">
        <f>ROUND(ROUND((ROUND(SUMIF(SmtRes!AQ608:'SmtRes'!AQ617,"=1",SmtRes!CU608:'SmtRes'!CU617),2)*ROUND(0,7)),2)*I694/100,2)</f>
        <v>0</v>
      </c>
      <c r="Q694">
        <f>ROUND(CR694*I694,2)</f>
        <v>0</v>
      </c>
      <c r="R694">
        <f>ROUND(CS694*I694,2)</f>
        <v>0</v>
      </c>
      <c r="S694">
        <f>ROUND(CT694*I694,2)</f>
        <v>0</v>
      </c>
      <c r="T694">
        <f t="shared" si="305"/>
        <v>0</v>
      </c>
      <c r="U694">
        <f>ROUND(CV694*I694,7)</f>
        <v>0</v>
      </c>
      <c r="V694">
        <f>ROUND(CW694*I694,7)</f>
        <v>0</v>
      </c>
      <c r="W694">
        <f t="shared" si="306"/>
        <v>0</v>
      </c>
      <c r="X694">
        <f t="shared" si="307"/>
        <v>0</v>
      </c>
      <c r="Y694">
        <f t="shared" si="308"/>
        <v>0</v>
      </c>
      <c r="AA694">
        <v>53276774</v>
      </c>
      <c r="AB694">
        <f t="shared" si="309"/>
        <v>0</v>
      </c>
      <c r="AC694">
        <f>ROUND(((ES694*ROUND(0,7))),6)</f>
        <v>0</v>
      </c>
      <c r="AD694">
        <f>ROUND((((ET694)-(EU694))+AE694),6)</f>
        <v>0</v>
      </c>
      <c r="AE694">
        <f>ROUND((EU694),6)</f>
        <v>0</v>
      </c>
      <c r="AF694">
        <f>ROUND((EV694),6)</f>
        <v>0</v>
      </c>
      <c r="AG694">
        <f t="shared" si="310"/>
        <v>0</v>
      </c>
      <c r="AH694">
        <f>(EW694)</f>
        <v>0</v>
      </c>
      <c r="AI694">
        <f>(EX694)</f>
        <v>0</v>
      </c>
      <c r="AJ694">
        <f t="shared" si="311"/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97</v>
      </c>
      <c r="AU694">
        <v>51</v>
      </c>
      <c r="AV694">
        <v>1</v>
      </c>
      <c r="AW694">
        <v>1</v>
      </c>
      <c r="AZ694">
        <v>1</v>
      </c>
      <c r="BA694">
        <v>1</v>
      </c>
      <c r="BB694">
        <v>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3</v>
      </c>
      <c r="BI694">
        <v>2</v>
      </c>
      <c r="BJ694" t="s">
        <v>3</v>
      </c>
      <c r="BM694">
        <v>108001</v>
      </c>
      <c r="BN694">
        <v>0</v>
      </c>
      <c r="BO694" t="s">
        <v>3</v>
      </c>
      <c r="BP694">
        <v>0</v>
      </c>
      <c r="BQ694">
        <v>3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97</v>
      </c>
      <c r="CA694">
        <v>51</v>
      </c>
      <c r="CB694" t="s">
        <v>3</v>
      </c>
      <c r="CE694">
        <v>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>0</f>
        <v>0</v>
      </c>
      <c r="CQ694">
        <f>0</f>
        <v>0</v>
      </c>
      <c r="CR694">
        <f>0</f>
        <v>0</v>
      </c>
      <c r="CS694">
        <f>0</f>
        <v>0</v>
      </c>
      <c r="CT694">
        <f>0</f>
        <v>0</v>
      </c>
      <c r="CU694">
        <f>0</f>
        <v>0</v>
      </c>
      <c r="CV694">
        <f>0</f>
        <v>0</v>
      </c>
      <c r="CW694">
        <f>0</f>
        <v>0</v>
      </c>
      <c r="CX694">
        <f>0</f>
        <v>0</v>
      </c>
      <c r="CY694">
        <f>0</f>
        <v>0</v>
      </c>
      <c r="CZ694">
        <f>0</f>
        <v>0</v>
      </c>
      <c r="DC694" t="s">
        <v>3</v>
      </c>
      <c r="DD694" t="s">
        <v>80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1013</v>
      </c>
      <c r="DV694" t="s">
        <v>133</v>
      </c>
      <c r="DW694" t="s">
        <v>133</v>
      </c>
      <c r="DX694">
        <v>1</v>
      </c>
      <c r="DZ694" t="s">
        <v>3</v>
      </c>
      <c r="EA694" t="s">
        <v>3</v>
      </c>
      <c r="EB694" t="s">
        <v>3</v>
      </c>
      <c r="EC694" t="s">
        <v>3</v>
      </c>
      <c r="EE694">
        <v>50672987</v>
      </c>
      <c r="EF694">
        <v>3</v>
      </c>
      <c r="EG694" t="s">
        <v>124</v>
      </c>
      <c r="EH694">
        <v>0</v>
      </c>
      <c r="EI694" t="s">
        <v>3</v>
      </c>
      <c r="EJ694">
        <v>2</v>
      </c>
      <c r="EK694">
        <v>108001</v>
      </c>
      <c r="EL694" t="s">
        <v>125</v>
      </c>
      <c r="EM694" t="s">
        <v>126</v>
      </c>
      <c r="EO694" t="s">
        <v>3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FQ694">
        <v>0</v>
      </c>
      <c r="FR694">
        <f t="shared" si="312"/>
        <v>0</v>
      </c>
      <c r="FS694">
        <v>0</v>
      </c>
      <c r="FX694">
        <v>97</v>
      </c>
      <c r="FY694">
        <v>51</v>
      </c>
      <c r="GA694" t="s">
        <v>3</v>
      </c>
      <c r="GD694">
        <v>1</v>
      </c>
      <c r="GF694">
        <v>274903907</v>
      </c>
      <c r="GG694">
        <v>2</v>
      </c>
      <c r="GH694">
        <v>1</v>
      </c>
      <c r="GI694">
        <v>-2</v>
      </c>
      <c r="GJ694">
        <v>0</v>
      </c>
      <c r="GK694">
        <v>0</v>
      </c>
      <c r="GL694">
        <f t="shared" si="313"/>
        <v>0</v>
      </c>
      <c r="GM694">
        <f t="shared" si="314"/>
        <v>0</v>
      </c>
      <c r="GN694" s="9">
        <f t="shared" si="315"/>
        <v>0</v>
      </c>
      <c r="GO694">
        <f t="shared" si="316"/>
        <v>0</v>
      </c>
      <c r="GP694">
        <f t="shared" si="317"/>
        <v>0</v>
      </c>
      <c r="GR694">
        <v>0</v>
      </c>
      <c r="GS694">
        <v>3</v>
      </c>
      <c r="GT694">
        <v>0</v>
      </c>
      <c r="GU694" t="s">
        <v>3</v>
      </c>
      <c r="GV694">
        <f t="shared" si="318"/>
        <v>0</v>
      </c>
      <c r="GW694">
        <v>1</v>
      </c>
      <c r="GX694">
        <f t="shared" si="319"/>
        <v>0</v>
      </c>
      <c r="HA694">
        <v>0</v>
      </c>
      <c r="HB694">
        <v>0</v>
      </c>
      <c r="HC694">
        <f>0</f>
        <v>0</v>
      </c>
      <c r="HE694" t="s">
        <v>3</v>
      </c>
      <c r="HF694" t="s">
        <v>3</v>
      </c>
      <c r="HM694" t="s">
        <v>3</v>
      </c>
      <c r="HN694" t="s">
        <v>128</v>
      </c>
      <c r="HO694" t="s">
        <v>129</v>
      </c>
      <c r="HP694" t="s">
        <v>125</v>
      </c>
      <c r="HQ694" t="s">
        <v>125</v>
      </c>
      <c r="IK694">
        <v>0</v>
      </c>
    </row>
    <row r="695" spans="1:245" x14ac:dyDescent="0.25">
      <c r="A695">
        <v>17</v>
      </c>
      <c r="B695">
        <v>1</v>
      </c>
      <c r="C695">
        <f>ROW(SmtRes!A627)</f>
        <v>627</v>
      </c>
      <c r="D695">
        <f>ROW(EtalonRes!A627)</f>
        <v>627</v>
      </c>
      <c r="E695" t="s">
        <v>452</v>
      </c>
      <c r="F695" t="s">
        <v>453</v>
      </c>
      <c r="G695" t="s">
        <v>454</v>
      </c>
      <c r="H695" t="s">
        <v>404</v>
      </c>
      <c r="I695">
        <v>1</v>
      </c>
      <c r="J695">
        <v>0</v>
      </c>
      <c r="K695">
        <v>1</v>
      </c>
      <c r="O695">
        <f>ROUND(CP695,2)</f>
        <v>44136.27</v>
      </c>
      <c r="P695">
        <f>SUMIF(SmtRes!AQ618:'SmtRes'!AQ627,"=1",SmtRes!DF618:'SmtRes'!DF627)</f>
        <v>0</v>
      </c>
      <c r="Q695">
        <f>SUMIF(SmtRes!AQ618:'SmtRes'!AQ627,"=1",SmtRes!DG618:'SmtRes'!DG627)</f>
        <v>9725.52</v>
      </c>
      <c r="R695">
        <f>SUMIF(SmtRes!AQ618:'SmtRes'!AQ627,"=1",SmtRes!DH618:'SmtRes'!DH627)</f>
        <v>4542.37</v>
      </c>
      <c r="S695">
        <f>SUMIF(SmtRes!AQ618:'SmtRes'!AQ627,"=1",SmtRes!DI618:'SmtRes'!DI627)</f>
        <v>29868.38</v>
      </c>
      <c r="T695">
        <f t="shared" si="305"/>
        <v>0</v>
      </c>
      <c r="U695">
        <f>SUMIF(SmtRes!AQ618:'SmtRes'!AQ627,"=1",SmtRes!CV618:'SmtRes'!CV627)</f>
        <v>49.948799999999999</v>
      </c>
      <c r="V695">
        <f>SUMIF(SmtRes!AQ618:'SmtRes'!AQ627,"=1",SmtRes!CW618:'SmtRes'!CW627)</f>
        <v>7.3375200000000005</v>
      </c>
      <c r="W695">
        <f t="shared" si="306"/>
        <v>0</v>
      </c>
      <c r="X695">
        <f t="shared" si="307"/>
        <v>33378.43</v>
      </c>
      <c r="Y695">
        <f t="shared" si="308"/>
        <v>17549.48</v>
      </c>
      <c r="AA695">
        <v>53276774</v>
      </c>
      <c r="AB695">
        <f t="shared" si="309"/>
        <v>38243.529784999999</v>
      </c>
      <c r="AC695">
        <f>ROUND((0),6)</f>
        <v>0</v>
      </c>
      <c r="AD695">
        <f>ROUND((((SUM(SmtRes!BR618:'SmtRes'!BR627))-(SUM(SmtRes!BS618:'SmtRes'!BS627)))+AE695),6)</f>
        <v>8375.1463609999992</v>
      </c>
      <c r="AE695">
        <f>ROUND((SUM(SmtRes!BS618:'SmtRes'!BS627)),6)</f>
        <v>4542.3730779999996</v>
      </c>
      <c r="AF695">
        <f>ROUND((SUM(SmtRes!BT618:'SmtRes'!BT627)),6)</f>
        <v>29868.383424</v>
      </c>
      <c r="AG695">
        <f t="shared" si="310"/>
        <v>0</v>
      </c>
      <c r="AH695">
        <f>(SUM(SmtRes!BU618:'SmtRes'!BU627))</f>
        <v>49.948799999999999</v>
      </c>
      <c r="AI695">
        <f>(SUM(SmtRes!BV618:'SmtRes'!BV627))</f>
        <v>7.3375199999999987</v>
      </c>
      <c r="AJ695">
        <f t="shared" si="311"/>
        <v>0</v>
      </c>
      <c r="AK695">
        <v>82953.115971999985</v>
      </c>
      <c r="AL695">
        <v>34.699571999999996</v>
      </c>
      <c r="AM695">
        <v>16230.903799999998</v>
      </c>
      <c r="AN695">
        <v>8803.0486000000001</v>
      </c>
      <c r="AO695">
        <v>57884.464</v>
      </c>
      <c r="AP695">
        <v>0</v>
      </c>
      <c r="AQ695">
        <v>96.8</v>
      </c>
      <c r="AR695">
        <v>14.22</v>
      </c>
      <c r="AS695">
        <v>0</v>
      </c>
      <c r="AT695">
        <v>97</v>
      </c>
      <c r="AU695">
        <v>51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0</v>
      </c>
      <c r="BI695">
        <v>2</v>
      </c>
      <c r="BJ695" t="s">
        <v>455</v>
      </c>
      <c r="BM695">
        <v>108001</v>
      </c>
      <c r="BN695">
        <v>0</v>
      </c>
      <c r="BO695" t="s">
        <v>3</v>
      </c>
      <c r="BP695">
        <v>0</v>
      </c>
      <c r="BQ695">
        <v>3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97</v>
      </c>
      <c r="CA695">
        <v>51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746</v>
      </c>
      <c r="CO695">
        <v>0</v>
      </c>
      <c r="CP695">
        <f>(P695+Q695+S695+R695)</f>
        <v>44136.270000000004</v>
      </c>
      <c r="CQ695">
        <f>SUMIF(SmtRes!AQ618:'SmtRes'!AQ627,"=1",SmtRes!AA618:'SmtRes'!AA627)</f>
        <v>255909.34</v>
      </c>
      <c r="CR695">
        <f>SUMIF(SmtRes!AQ618:'SmtRes'!AQ627,"=1",SmtRes!AB618:'SmtRes'!AB627)</f>
        <v>5396.2999999999993</v>
      </c>
      <c r="CS695">
        <f>SUMIF(SmtRes!AQ618:'SmtRes'!AQ627,"=1",SmtRes!AC618:'SmtRes'!AC627)</f>
        <v>3217.48</v>
      </c>
      <c r="CT695">
        <f>SUMIF(SmtRes!AQ618:'SmtRes'!AQ627,"=1",SmtRes!AD618:'SmtRes'!AD627)</f>
        <v>597.98</v>
      </c>
      <c r="CU695">
        <f>AG695</f>
        <v>0</v>
      </c>
      <c r="CV695">
        <f>SUMIF(SmtRes!AQ618:'SmtRes'!AQ627,"=1",SmtRes!BU618:'SmtRes'!BU627)</f>
        <v>49.948799999999999</v>
      </c>
      <c r="CW695">
        <f>SUMIF(SmtRes!AQ618:'SmtRes'!AQ627,"=1",SmtRes!BV618:'SmtRes'!BV627)</f>
        <v>7.3375199999999987</v>
      </c>
      <c r="CX695">
        <f>AJ695</f>
        <v>0</v>
      </c>
      <c r="CY695">
        <f>(((S695+R695)*AT695)/100)</f>
        <v>33378.427499999998</v>
      </c>
      <c r="CZ695">
        <f>(((S695+R695)*AU695)/100)</f>
        <v>17549.482499999998</v>
      </c>
      <c r="DC695" t="s">
        <v>3</v>
      </c>
      <c r="DD695" t="s">
        <v>80</v>
      </c>
      <c r="DE695" t="s">
        <v>372</v>
      </c>
      <c r="DF695" t="s">
        <v>372</v>
      </c>
      <c r="DG695" t="s">
        <v>372</v>
      </c>
      <c r="DH695" t="s">
        <v>3</v>
      </c>
      <c r="DI695" t="s">
        <v>372</v>
      </c>
      <c r="DJ695" t="s">
        <v>372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404</v>
      </c>
      <c r="DW695" t="s">
        <v>404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50672987</v>
      </c>
      <c r="EF695">
        <v>3</v>
      </c>
      <c r="EG695" t="s">
        <v>124</v>
      </c>
      <c r="EH695">
        <v>0</v>
      </c>
      <c r="EI695" t="s">
        <v>3</v>
      </c>
      <c r="EJ695">
        <v>2</v>
      </c>
      <c r="EK695">
        <v>108001</v>
      </c>
      <c r="EL695" t="s">
        <v>125</v>
      </c>
      <c r="EM695" t="s">
        <v>126</v>
      </c>
      <c r="EO695" t="s">
        <v>375</v>
      </c>
      <c r="EQ695">
        <v>1310720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96.8</v>
      </c>
      <c r="EX695">
        <v>14.22</v>
      </c>
      <c r="EY695">
        <v>0</v>
      </c>
      <c r="FQ695">
        <v>0</v>
      </c>
      <c r="FR695">
        <f t="shared" si="312"/>
        <v>0</v>
      </c>
      <c r="FS695">
        <v>0</v>
      </c>
      <c r="FX695">
        <v>97</v>
      </c>
      <c r="FY695">
        <v>51</v>
      </c>
      <c r="GA695" t="s">
        <v>3</v>
      </c>
      <c r="GD695">
        <v>1</v>
      </c>
      <c r="GF695">
        <v>487160951</v>
      </c>
      <c r="GG695">
        <v>2</v>
      </c>
      <c r="GH695">
        <v>1</v>
      </c>
      <c r="GI695">
        <v>-2</v>
      </c>
      <c r="GJ695">
        <v>0</v>
      </c>
      <c r="GK695">
        <v>0</v>
      </c>
      <c r="GL695">
        <f t="shared" si="313"/>
        <v>0</v>
      </c>
      <c r="GM695">
        <f t="shared" si="314"/>
        <v>95064.18</v>
      </c>
      <c r="GN695" s="9">
        <f t="shared" si="315"/>
        <v>0</v>
      </c>
      <c r="GO695">
        <f t="shared" si="316"/>
        <v>95064.18</v>
      </c>
      <c r="GP695">
        <f t="shared" si="317"/>
        <v>0</v>
      </c>
      <c r="GR695">
        <v>0</v>
      </c>
      <c r="GS695">
        <v>3</v>
      </c>
      <c r="GT695">
        <v>0</v>
      </c>
      <c r="GU695" t="s">
        <v>3</v>
      </c>
      <c r="GV695">
        <f t="shared" si="318"/>
        <v>0</v>
      </c>
      <c r="GW695">
        <v>1</v>
      </c>
      <c r="GX695">
        <f t="shared" si="319"/>
        <v>0</v>
      </c>
      <c r="HA695">
        <v>0</v>
      </c>
      <c r="HB695">
        <v>0</v>
      </c>
      <c r="HC695">
        <f>GV695*GW695</f>
        <v>0</v>
      </c>
      <c r="HE695" t="s">
        <v>3</v>
      </c>
      <c r="HF695" t="s">
        <v>3</v>
      </c>
      <c r="HM695" t="s">
        <v>3</v>
      </c>
      <c r="HN695" t="s">
        <v>128</v>
      </c>
      <c r="HO695" t="s">
        <v>129</v>
      </c>
      <c r="HP695" t="s">
        <v>125</v>
      </c>
      <c r="HQ695" t="s">
        <v>125</v>
      </c>
      <c r="IK695">
        <v>0</v>
      </c>
    </row>
    <row r="696" spans="1:245" x14ac:dyDescent="0.25">
      <c r="A696">
        <v>18</v>
      </c>
      <c r="B696">
        <v>1</v>
      </c>
      <c r="C696">
        <v>627</v>
      </c>
      <c r="E696" t="s">
        <v>456</v>
      </c>
      <c r="F696" t="s">
        <v>131</v>
      </c>
      <c r="G696" t="s">
        <v>132</v>
      </c>
      <c r="H696" t="s">
        <v>133</v>
      </c>
      <c r="I696">
        <f>J696</f>
        <v>2</v>
      </c>
      <c r="J696">
        <v>2</v>
      </c>
      <c r="K696">
        <v>2</v>
      </c>
      <c r="O696">
        <f>ROUND(P696,2)</f>
        <v>0</v>
      </c>
      <c r="P696">
        <f>ROUND(ROUND((ROUND(SUMIF(SmtRes!AQ618:'SmtRes'!AQ627,"=1",SmtRes!CU618:'SmtRes'!CU627),2)*ROUND(0,7)),2)*I696/100,2)</f>
        <v>0</v>
      </c>
      <c r="Q696">
        <f>ROUND(CR696*I696,2)</f>
        <v>0</v>
      </c>
      <c r="R696">
        <f>ROUND(CS696*I696,2)</f>
        <v>0</v>
      </c>
      <c r="S696">
        <f>ROUND(CT696*I696,2)</f>
        <v>0</v>
      </c>
      <c r="T696">
        <f t="shared" si="305"/>
        <v>0</v>
      </c>
      <c r="U696">
        <f>ROUND(CV696*I696,7)</f>
        <v>0</v>
      </c>
      <c r="V696">
        <f>ROUND(CW696*I696,7)</f>
        <v>0</v>
      </c>
      <c r="W696">
        <f t="shared" si="306"/>
        <v>0</v>
      </c>
      <c r="X696">
        <f t="shared" si="307"/>
        <v>0</v>
      </c>
      <c r="Y696">
        <f t="shared" si="308"/>
        <v>0</v>
      </c>
      <c r="AA696">
        <v>53276774</v>
      </c>
      <c r="AB696">
        <f t="shared" si="309"/>
        <v>0</v>
      </c>
      <c r="AC696">
        <f>ROUND(((ES696*ROUND(0,7))),6)</f>
        <v>0</v>
      </c>
      <c r="AD696">
        <f>ROUND((((ET696)-(EU696))+AE696),6)</f>
        <v>0</v>
      </c>
      <c r="AE696">
        <f>ROUND((EU696),6)</f>
        <v>0</v>
      </c>
      <c r="AF696">
        <f>ROUND((EV696),6)</f>
        <v>0</v>
      </c>
      <c r="AG696">
        <f t="shared" si="310"/>
        <v>0</v>
      </c>
      <c r="AH696">
        <f>(EW696)</f>
        <v>0</v>
      </c>
      <c r="AI696">
        <f>(EX696)</f>
        <v>0</v>
      </c>
      <c r="AJ696">
        <f t="shared" si="311"/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97</v>
      </c>
      <c r="AU696">
        <v>51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</v>
      </c>
      <c r="BD696" t="s">
        <v>3</v>
      </c>
      <c r="BE696" t="s">
        <v>3</v>
      </c>
      <c r="BF696" t="s">
        <v>3</v>
      </c>
      <c r="BG696" t="s">
        <v>3</v>
      </c>
      <c r="BH696">
        <v>3</v>
      </c>
      <c r="BI696">
        <v>2</v>
      </c>
      <c r="BJ696" t="s">
        <v>3</v>
      </c>
      <c r="BM696">
        <v>108001</v>
      </c>
      <c r="BN696">
        <v>0</v>
      </c>
      <c r="BO696" t="s">
        <v>3</v>
      </c>
      <c r="BP696">
        <v>0</v>
      </c>
      <c r="BQ696">
        <v>3</v>
      </c>
      <c r="BR696">
        <v>0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97</v>
      </c>
      <c r="CA696">
        <v>51</v>
      </c>
      <c r="CB696" t="s">
        <v>3</v>
      </c>
      <c r="CE696">
        <v>0</v>
      </c>
      <c r="CF696">
        <v>0</v>
      </c>
      <c r="CG696">
        <v>0</v>
      </c>
      <c r="CM696">
        <v>0</v>
      </c>
      <c r="CN696" t="s">
        <v>3</v>
      </c>
      <c r="CO696">
        <v>0</v>
      </c>
      <c r="CP696">
        <f>0</f>
        <v>0</v>
      </c>
      <c r="CQ696">
        <f>0</f>
        <v>0</v>
      </c>
      <c r="CR696">
        <f>0</f>
        <v>0</v>
      </c>
      <c r="CS696">
        <f>0</f>
        <v>0</v>
      </c>
      <c r="CT696">
        <f>0</f>
        <v>0</v>
      </c>
      <c r="CU696">
        <f>0</f>
        <v>0</v>
      </c>
      <c r="CV696">
        <f>0</f>
        <v>0</v>
      </c>
      <c r="CW696">
        <f>0</f>
        <v>0</v>
      </c>
      <c r="CX696">
        <f>0</f>
        <v>0</v>
      </c>
      <c r="CY696">
        <f>0</f>
        <v>0</v>
      </c>
      <c r="CZ696">
        <f>0</f>
        <v>0</v>
      </c>
      <c r="DC696" t="s">
        <v>3</v>
      </c>
      <c r="DD696" t="s">
        <v>80</v>
      </c>
      <c r="DE696" t="s">
        <v>3</v>
      </c>
      <c r="DF696" t="s">
        <v>3</v>
      </c>
      <c r="DG696" t="s">
        <v>3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1013</v>
      </c>
      <c r="DV696" t="s">
        <v>133</v>
      </c>
      <c r="DW696" t="s">
        <v>133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50672987</v>
      </c>
      <c r="EF696">
        <v>3</v>
      </c>
      <c r="EG696" t="s">
        <v>124</v>
      </c>
      <c r="EH696">
        <v>0</v>
      </c>
      <c r="EI696" t="s">
        <v>3</v>
      </c>
      <c r="EJ696">
        <v>2</v>
      </c>
      <c r="EK696">
        <v>108001</v>
      </c>
      <c r="EL696" t="s">
        <v>125</v>
      </c>
      <c r="EM696" t="s">
        <v>126</v>
      </c>
      <c r="EO696" t="s">
        <v>3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FQ696">
        <v>0</v>
      </c>
      <c r="FR696">
        <f t="shared" si="312"/>
        <v>0</v>
      </c>
      <c r="FS696">
        <v>0</v>
      </c>
      <c r="FX696">
        <v>97</v>
      </c>
      <c r="FY696">
        <v>51</v>
      </c>
      <c r="GA696" t="s">
        <v>3</v>
      </c>
      <c r="GD696">
        <v>1</v>
      </c>
      <c r="GF696">
        <v>274903907</v>
      </c>
      <c r="GG696">
        <v>2</v>
      </c>
      <c r="GH696">
        <v>1</v>
      </c>
      <c r="GI696">
        <v>-2</v>
      </c>
      <c r="GJ696">
        <v>0</v>
      </c>
      <c r="GK696">
        <v>0</v>
      </c>
      <c r="GL696">
        <f t="shared" si="313"/>
        <v>0</v>
      </c>
      <c r="GM696">
        <f t="shared" si="314"/>
        <v>0</v>
      </c>
      <c r="GN696" s="9">
        <f t="shared" si="315"/>
        <v>0</v>
      </c>
      <c r="GO696">
        <f t="shared" si="316"/>
        <v>0</v>
      </c>
      <c r="GP696">
        <f t="shared" si="317"/>
        <v>0</v>
      </c>
      <c r="GR696">
        <v>0</v>
      </c>
      <c r="GS696">
        <v>3</v>
      </c>
      <c r="GT696">
        <v>0</v>
      </c>
      <c r="GU696" t="s">
        <v>3</v>
      </c>
      <c r="GV696">
        <f t="shared" si="318"/>
        <v>0</v>
      </c>
      <c r="GW696">
        <v>1</v>
      </c>
      <c r="GX696">
        <f t="shared" si="319"/>
        <v>0</v>
      </c>
      <c r="HA696">
        <v>0</v>
      </c>
      <c r="HB696">
        <v>0</v>
      </c>
      <c r="HC696">
        <f>0</f>
        <v>0</v>
      </c>
      <c r="HE696" t="s">
        <v>3</v>
      </c>
      <c r="HF696" t="s">
        <v>3</v>
      </c>
      <c r="HM696" t="s">
        <v>3</v>
      </c>
      <c r="HN696" t="s">
        <v>128</v>
      </c>
      <c r="HO696" t="s">
        <v>129</v>
      </c>
      <c r="HP696" t="s">
        <v>125</v>
      </c>
      <c r="HQ696" t="s">
        <v>125</v>
      </c>
      <c r="IK696">
        <v>0</v>
      </c>
    </row>
    <row r="698" spans="1:245" x14ac:dyDescent="0.25">
      <c r="A698" s="2">
        <v>51</v>
      </c>
      <c r="B698" s="2">
        <f>B667</f>
        <v>1</v>
      </c>
      <c r="C698" s="2">
        <f>A667</f>
        <v>5</v>
      </c>
      <c r="D698" s="2">
        <f>ROW(A667)</f>
        <v>667</v>
      </c>
      <c r="E698" s="2"/>
      <c r="F698" s="2" t="str">
        <f>IF(F667&lt;&gt;"",F667,"")</f>
        <v>Новый подраздел</v>
      </c>
      <c r="G698" s="2" t="str">
        <f>IF(G667&lt;&gt;"",G667,"")</f>
        <v>181.1 Демонтажные работы (токопровод подлежит дальнейшему   использованию  )</v>
      </c>
      <c r="H698" s="2">
        <v>0</v>
      </c>
      <c r="I698" s="2"/>
      <c r="J698" s="2"/>
      <c r="K698" s="2"/>
      <c r="L698" s="2"/>
      <c r="M698" s="2"/>
      <c r="N698" s="2"/>
      <c r="O698" s="2">
        <f t="shared" ref="O698:T698" si="320">ROUND(AB698,2)</f>
        <v>269323.12</v>
      </c>
      <c r="P698" s="2">
        <f t="shared" si="320"/>
        <v>0</v>
      </c>
      <c r="Q698" s="2">
        <f t="shared" si="320"/>
        <v>66787.02</v>
      </c>
      <c r="R698" s="2">
        <f t="shared" si="320"/>
        <v>30657.29</v>
      </c>
      <c r="S698" s="2">
        <f t="shared" si="320"/>
        <v>171878.81</v>
      </c>
      <c r="T698" s="2">
        <f t="shared" si="320"/>
        <v>0</v>
      </c>
      <c r="U698" s="2">
        <f>AH698</f>
        <v>287.43238199999996</v>
      </c>
      <c r="V698" s="2">
        <f>AI698</f>
        <v>49.761234000000002</v>
      </c>
      <c r="W698" s="2">
        <f>ROUND(AJ698,2)</f>
        <v>0</v>
      </c>
      <c r="X698" s="2">
        <f>ROUND(AK698,2)</f>
        <v>196460.03</v>
      </c>
      <c r="Y698" s="2">
        <f>ROUND(AL698,2)</f>
        <v>103293.41</v>
      </c>
      <c r="Z698" s="2"/>
      <c r="AA698" s="2"/>
      <c r="AB698" s="2">
        <f>ROUND(SUMIF(AA671:AA696,"=53276774",O671:O696),2)</f>
        <v>269323.12</v>
      </c>
      <c r="AC698" s="2">
        <f>ROUND(SUMIF(AA671:AA696,"=53276774",P671:P696),2)</f>
        <v>0</v>
      </c>
      <c r="AD698" s="2">
        <f>ROUND(SUMIF(AA671:AA696,"=53276774",Q671:Q696),2)</f>
        <v>66787.02</v>
      </c>
      <c r="AE698" s="2">
        <f>ROUND(SUMIF(AA671:AA696,"=53276774",R671:R696),2)</f>
        <v>30657.29</v>
      </c>
      <c r="AF698" s="2">
        <f>ROUND(SUMIF(AA671:AA696,"=53276774",S671:S696),2)</f>
        <v>171878.81</v>
      </c>
      <c r="AG698" s="2">
        <f>ROUND(SUMIF(AA671:AA696,"=53276774",T671:T696),2)</f>
        <v>0</v>
      </c>
      <c r="AH698" s="2">
        <f>SUMIF(AA671:AA696,"=53276774",U671:U696)</f>
        <v>287.43238199999996</v>
      </c>
      <c r="AI698" s="2">
        <f>SUMIF(AA671:AA696,"=53276774",V671:V696)</f>
        <v>49.761234000000002</v>
      </c>
      <c r="AJ698" s="2">
        <f>ROUND(SUMIF(AA671:AA696,"=53276774",W671:W696),2)</f>
        <v>0</v>
      </c>
      <c r="AK698" s="2">
        <f>ROUND(SUMIF(AA671:AA696,"=53276774",X671:X696),2)</f>
        <v>196460.03</v>
      </c>
      <c r="AL698" s="2">
        <f>ROUND(SUMIF(AA671:AA696,"=53276774",Y671:Y696),2)</f>
        <v>103293.41</v>
      </c>
      <c r="AM698" s="2"/>
      <c r="AN698" s="2"/>
      <c r="AO698" s="2">
        <f t="shared" ref="AO698:BD698" si="321">ROUND(BX698,2)</f>
        <v>0</v>
      </c>
      <c r="AP698" s="2">
        <f t="shared" si="321"/>
        <v>0</v>
      </c>
      <c r="AQ698" s="2">
        <f t="shared" si="321"/>
        <v>0</v>
      </c>
      <c r="AR698" s="2">
        <f t="shared" si="321"/>
        <v>569076.56000000006</v>
      </c>
      <c r="AS698" s="2">
        <f t="shared" si="321"/>
        <v>0</v>
      </c>
      <c r="AT698" s="2">
        <f t="shared" si="321"/>
        <v>569076.56000000006</v>
      </c>
      <c r="AU698" s="2">
        <f t="shared" si="321"/>
        <v>0</v>
      </c>
      <c r="AV698" s="2">
        <f t="shared" si="321"/>
        <v>0</v>
      </c>
      <c r="AW698" s="2">
        <f t="shared" si="321"/>
        <v>0</v>
      </c>
      <c r="AX698" s="2">
        <f t="shared" si="321"/>
        <v>0</v>
      </c>
      <c r="AY698" s="2">
        <f t="shared" si="321"/>
        <v>0</v>
      </c>
      <c r="AZ698" s="2">
        <f t="shared" si="321"/>
        <v>0</v>
      </c>
      <c r="BA698" s="2">
        <f t="shared" si="321"/>
        <v>0</v>
      </c>
      <c r="BB698" s="2">
        <f t="shared" si="321"/>
        <v>0</v>
      </c>
      <c r="BC698" s="2">
        <f t="shared" si="321"/>
        <v>0</v>
      </c>
      <c r="BD698" s="2">
        <f t="shared" si="321"/>
        <v>0</v>
      </c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>
        <f>ROUND(SUMIF(AA671:AA696,"=53276774",FQ671:FQ696),2)</f>
        <v>0</v>
      </c>
      <c r="BY698" s="2">
        <f>ROUND(SUMIF(AA671:AA696,"=53276774",FR671:FR696),2)</f>
        <v>0</v>
      </c>
      <c r="BZ698" s="2">
        <f>ROUND(SUMIF(AA671:AA696,"=53276774",GL671:GL696),2)</f>
        <v>0</v>
      </c>
      <c r="CA698" s="2">
        <f>ROUND(SUMIF(AA671:AA696,"=53276774",GM671:GM696),2)</f>
        <v>569076.56000000006</v>
      </c>
      <c r="CB698" s="2">
        <f>ROUND(SUMIF(AA671:AA696,"=53276774",GN671:GN696),2)</f>
        <v>0</v>
      </c>
      <c r="CC698" s="2">
        <f>ROUND(SUMIF(AA671:AA696,"=53276774",GO671:GO696),2)</f>
        <v>569076.56000000006</v>
      </c>
      <c r="CD698" s="2">
        <f>ROUND(SUMIF(AA671:AA696,"=53276774",GP671:GP696),2)</f>
        <v>0</v>
      </c>
      <c r="CE698" s="2">
        <f>AC698-BX698</f>
        <v>0</v>
      </c>
      <c r="CF698" s="2">
        <f>AC698-BY698</f>
        <v>0</v>
      </c>
      <c r="CG698" s="2">
        <f>BX698-BZ698</f>
        <v>0</v>
      </c>
      <c r="CH698" s="2">
        <f>AC698-BX698-BY698+BZ698</f>
        <v>0</v>
      </c>
      <c r="CI698" s="2">
        <f>BY698-BZ698</f>
        <v>0</v>
      </c>
      <c r="CJ698" s="2">
        <f>ROUND(SUMIF(AA671:AA696,"=53276774",GX671:GX696),2)</f>
        <v>0</v>
      </c>
      <c r="CK698" s="2">
        <f>ROUND(SUMIF(AA671:AA696,"=53276774",GY671:GY696),2)</f>
        <v>0</v>
      </c>
      <c r="CL698" s="2">
        <f>ROUND(SUMIF(AA671:AA696,"=53276774",GZ671:GZ696),2)</f>
        <v>0</v>
      </c>
      <c r="CM698" s="2">
        <f>ROUND(SUMIF(AA671:AA696,"=53276774",HD671:HD696),2)</f>
        <v>0</v>
      </c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10"/>
      <c r="GO698" s="3"/>
      <c r="GP698" s="3"/>
      <c r="GQ698" s="3"/>
      <c r="GR698" s="3"/>
      <c r="GS698" s="3"/>
      <c r="GT698" s="3"/>
      <c r="GU698" s="3"/>
      <c r="GV698" s="3"/>
      <c r="GW698" s="3"/>
      <c r="GX698" s="3">
        <v>0</v>
      </c>
    </row>
    <row r="700" spans="1:245" x14ac:dyDescent="0.25">
      <c r="A700" s="4">
        <v>50</v>
      </c>
      <c r="B700" s="4">
        <v>0</v>
      </c>
      <c r="C700" s="4">
        <v>0</v>
      </c>
      <c r="D700" s="4">
        <v>1</v>
      </c>
      <c r="E700" s="4">
        <v>201</v>
      </c>
      <c r="F700" s="4">
        <f>ROUND(Source!O698,O700)</f>
        <v>269323.12</v>
      </c>
      <c r="G700" s="4" t="s">
        <v>17</v>
      </c>
      <c r="H700" s="4" t="s">
        <v>18</v>
      </c>
      <c r="I700" s="4"/>
      <c r="J700" s="4"/>
      <c r="K700" s="4">
        <v>201</v>
      </c>
      <c r="L700" s="4">
        <v>1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269323.12</v>
      </c>
      <c r="X700" s="4">
        <v>1</v>
      </c>
      <c r="Y700" s="4">
        <v>269323.12</v>
      </c>
      <c r="Z700" s="4"/>
      <c r="AA700" s="4"/>
      <c r="AB700" s="4"/>
    </row>
    <row r="701" spans="1:245" x14ac:dyDescent="0.25">
      <c r="A701" s="4">
        <v>50</v>
      </c>
      <c r="B701" s="4">
        <v>0</v>
      </c>
      <c r="C701" s="4">
        <v>0</v>
      </c>
      <c r="D701" s="4">
        <v>1</v>
      </c>
      <c r="E701" s="4">
        <v>202</v>
      </c>
      <c r="F701" s="4">
        <f>ROUND(Source!P698,O701)</f>
        <v>0</v>
      </c>
      <c r="G701" s="4" t="s">
        <v>19</v>
      </c>
      <c r="H701" s="4" t="s">
        <v>20</v>
      </c>
      <c r="I701" s="4"/>
      <c r="J701" s="4"/>
      <c r="K701" s="4">
        <v>202</v>
      </c>
      <c r="L701" s="4">
        <v>2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5">
      <c r="A702" s="4">
        <v>50</v>
      </c>
      <c r="B702" s="4">
        <v>0</v>
      </c>
      <c r="C702" s="4">
        <v>0</v>
      </c>
      <c r="D702" s="4">
        <v>1</v>
      </c>
      <c r="E702" s="4">
        <v>222</v>
      </c>
      <c r="F702" s="4">
        <f>ROUND(Source!AO698,O702)</f>
        <v>0</v>
      </c>
      <c r="G702" s="4" t="s">
        <v>21</v>
      </c>
      <c r="H702" s="4" t="s">
        <v>22</v>
      </c>
      <c r="I702" s="4"/>
      <c r="J702" s="4"/>
      <c r="K702" s="4">
        <v>222</v>
      </c>
      <c r="L702" s="4">
        <v>3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5">
      <c r="A703" s="4">
        <v>50</v>
      </c>
      <c r="B703" s="4">
        <v>0</v>
      </c>
      <c r="C703" s="4">
        <v>0</v>
      </c>
      <c r="D703" s="4">
        <v>1</v>
      </c>
      <c r="E703" s="4">
        <v>225</v>
      </c>
      <c r="F703" s="4">
        <f>ROUND(Source!AV698,O703)</f>
        <v>0</v>
      </c>
      <c r="G703" s="4" t="s">
        <v>23</v>
      </c>
      <c r="H703" s="4" t="s">
        <v>24</v>
      </c>
      <c r="I703" s="4"/>
      <c r="J703" s="4"/>
      <c r="K703" s="4">
        <v>225</v>
      </c>
      <c r="L703" s="4">
        <v>4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5">
      <c r="A704" s="4">
        <v>50</v>
      </c>
      <c r="B704" s="4">
        <v>0</v>
      </c>
      <c r="C704" s="4">
        <v>0</v>
      </c>
      <c r="D704" s="4">
        <v>1</v>
      </c>
      <c r="E704" s="4">
        <v>226</v>
      </c>
      <c r="F704" s="4">
        <f>ROUND(Source!AW698,O704)</f>
        <v>0</v>
      </c>
      <c r="G704" s="4" t="s">
        <v>25</v>
      </c>
      <c r="H704" s="4" t="s">
        <v>26</v>
      </c>
      <c r="I704" s="4"/>
      <c r="J704" s="4"/>
      <c r="K704" s="4">
        <v>226</v>
      </c>
      <c r="L704" s="4">
        <v>5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5">
      <c r="A705" s="4">
        <v>50</v>
      </c>
      <c r="B705" s="4">
        <v>0</v>
      </c>
      <c r="C705" s="4">
        <v>0</v>
      </c>
      <c r="D705" s="4">
        <v>1</v>
      </c>
      <c r="E705" s="4">
        <v>227</v>
      </c>
      <c r="F705" s="4">
        <f>ROUND(Source!AX698,O705)</f>
        <v>0</v>
      </c>
      <c r="G705" s="4" t="s">
        <v>27</v>
      </c>
      <c r="H705" s="4" t="s">
        <v>28</v>
      </c>
      <c r="I705" s="4"/>
      <c r="J705" s="4"/>
      <c r="K705" s="4">
        <v>227</v>
      </c>
      <c r="L705" s="4">
        <v>6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5">
      <c r="A706" s="4">
        <v>50</v>
      </c>
      <c r="B706" s="4">
        <v>0</v>
      </c>
      <c r="C706" s="4">
        <v>0</v>
      </c>
      <c r="D706" s="4">
        <v>1</v>
      </c>
      <c r="E706" s="4">
        <v>228</v>
      </c>
      <c r="F706" s="4">
        <f>ROUND(Source!AY698,O706)</f>
        <v>0</v>
      </c>
      <c r="G706" s="4" t="s">
        <v>29</v>
      </c>
      <c r="H706" s="4" t="s">
        <v>30</v>
      </c>
      <c r="I706" s="4"/>
      <c r="J706" s="4"/>
      <c r="K706" s="4">
        <v>228</v>
      </c>
      <c r="L706" s="4">
        <v>7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5">
      <c r="A707" s="4">
        <v>50</v>
      </c>
      <c r="B707" s="4">
        <v>0</v>
      </c>
      <c r="C707" s="4">
        <v>0</v>
      </c>
      <c r="D707" s="4">
        <v>1</v>
      </c>
      <c r="E707" s="4">
        <v>216</v>
      </c>
      <c r="F707" s="4">
        <f>ROUND(Source!AP698,O707)</f>
        <v>0</v>
      </c>
      <c r="G707" s="4" t="s">
        <v>31</v>
      </c>
      <c r="H707" s="4" t="s">
        <v>32</v>
      </c>
      <c r="I707" s="4"/>
      <c r="J707" s="4"/>
      <c r="K707" s="4">
        <v>216</v>
      </c>
      <c r="L707" s="4">
        <v>8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5">
      <c r="A708" s="4">
        <v>50</v>
      </c>
      <c r="B708" s="4">
        <v>0</v>
      </c>
      <c r="C708" s="4">
        <v>0</v>
      </c>
      <c r="D708" s="4">
        <v>1</v>
      </c>
      <c r="E708" s="4">
        <v>223</v>
      </c>
      <c r="F708" s="4">
        <f>ROUND(Source!AQ698,O708)</f>
        <v>0</v>
      </c>
      <c r="G708" s="4" t="s">
        <v>33</v>
      </c>
      <c r="H708" s="4" t="s">
        <v>34</v>
      </c>
      <c r="I708" s="4"/>
      <c r="J708" s="4"/>
      <c r="K708" s="4">
        <v>223</v>
      </c>
      <c r="L708" s="4">
        <v>9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5">
      <c r="A709" s="4">
        <v>50</v>
      </c>
      <c r="B709" s="4">
        <v>0</v>
      </c>
      <c r="C709" s="4">
        <v>0</v>
      </c>
      <c r="D709" s="4">
        <v>1</v>
      </c>
      <c r="E709" s="4">
        <v>229</v>
      </c>
      <c r="F709" s="4">
        <f>ROUND(Source!AZ698,O709)</f>
        <v>0</v>
      </c>
      <c r="G709" s="4" t="s">
        <v>35</v>
      </c>
      <c r="H709" s="4" t="s">
        <v>36</v>
      </c>
      <c r="I709" s="4"/>
      <c r="J709" s="4"/>
      <c r="K709" s="4">
        <v>229</v>
      </c>
      <c r="L709" s="4">
        <v>10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5">
      <c r="A710" s="4">
        <v>50</v>
      </c>
      <c r="B710" s="4">
        <v>0</v>
      </c>
      <c r="C710" s="4">
        <v>0</v>
      </c>
      <c r="D710" s="4">
        <v>1</v>
      </c>
      <c r="E710" s="4">
        <v>203</v>
      </c>
      <c r="F710" s="4">
        <f>ROUND(Source!Q698,O710)</f>
        <v>66787.02</v>
      </c>
      <c r="G710" s="4" t="s">
        <v>37</v>
      </c>
      <c r="H710" s="4" t="s">
        <v>38</v>
      </c>
      <c r="I710" s="4"/>
      <c r="J710" s="4"/>
      <c r="K710" s="4">
        <v>203</v>
      </c>
      <c r="L710" s="4">
        <v>11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66787.02</v>
      </c>
      <c r="X710" s="4">
        <v>1</v>
      </c>
      <c r="Y710" s="4">
        <v>66787.02</v>
      </c>
      <c r="Z710" s="4"/>
      <c r="AA710" s="4"/>
      <c r="AB710" s="4"/>
    </row>
    <row r="711" spans="1:28" x14ac:dyDescent="0.25">
      <c r="A711" s="4">
        <v>50</v>
      </c>
      <c r="B711" s="4">
        <v>0</v>
      </c>
      <c r="C711" s="4">
        <v>0</v>
      </c>
      <c r="D711" s="4">
        <v>1</v>
      </c>
      <c r="E711" s="4">
        <v>231</v>
      </c>
      <c r="F711" s="4">
        <f>ROUND(Source!BB698,O711)</f>
        <v>0</v>
      </c>
      <c r="G711" s="4" t="s">
        <v>39</v>
      </c>
      <c r="H711" s="4" t="s">
        <v>40</v>
      </c>
      <c r="I711" s="4"/>
      <c r="J711" s="4"/>
      <c r="K711" s="4">
        <v>231</v>
      </c>
      <c r="L711" s="4">
        <v>12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5">
      <c r="A712" s="4">
        <v>50</v>
      </c>
      <c r="B712" s="4">
        <v>0</v>
      </c>
      <c r="C712" s="4">
        <v>0</v>
      </c>
      <c r="D712" s="4">
        <v>1</v>
      </c>
      <c r="E712" s="4">
        <v>204</v>
      </c>
      <c r="F712" s="4">
        <f>ROUND(Source!R698,O712)</f>
        <v>30657.29</v>
      </c>
      <c r="G712" s="4" t="s">
        <v>41</v>
      </c>
      <c r="H712" s="4" t="s">
        <v>42</v>
      </c>
      <c r="I712" s="4"/>
      <c r="J712" s="4"/>
      <c r="K712" s="4">
        <v>204</v>
      </c>
      <c r="L712" s="4">
        <v>13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30657.289999999997</v>
      </c>
      <c r="X712" s="4">
        <v>1</v>
      </c>
      <c r="Y712" s="4">
        <v>30657.289999999997</v>
      </c>
      <c r="Z712" s="4"/>
      <c r="AA712" s="4"/>
      <c r="AB712" s="4"/>
    </row>
    <row r="713" spans="1:28" x14ac:dyDescent="0.25">
      <c r="A713" s="4">
        <v>50</v>
      </c>
      <c r="B713" s="4">
        <v>0</v>
      </c>
      <c r="C713" s="4">
        <v>0</v>
      </c>
      <c r="D713" s="4">
        <v>1</v>
      </c>
      <c r="E713" s="4">
        <v>205</v>
      </c>
      <c r="F713" s="4">
        <f>ROUND(Source!S698,O713)</f>
        <v>171878.81</v>
      </c>
      <c r="G713" s="4" t="s">
        <v>43</v>
      </c>
      <c r="H713" s="4" t="s">
        <v>44</v>
      </c>
      <c r="I713" s="4"/>
      <c r="J713" s="4"/>
      <c r="K713" s="4">
        <v>205</v>
      </c>
      <c r="L713" s="4">
        <v>14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171878.81</v>
      </c>
      <c r="X713" s="4">
        <v>1</v>
      </c>
      <c r="Y713" s="4">
        <v>171878.81</v>
      </c>
      <c r="Z713" s="4"/>
      <c r="AA713" s="4"/>
      <c r="AB713" s="4"/>
    </row>
    <row r="714" spans="1:28" x14ac:dyDescent="0.25">
      <c r="A714" s="4">
        <v>50</v>
      </c>
      <c r="B714" s="4">
        <v>0</v>
      </c>
      <c r="C714" s="4">
        <v>0</v>
      </c>
      <c r="D714" s="4">
        <v>1</v>
      </c>
      <c r="E714" s="4">
        <v>232</v>
      </c>
      <c r="F714" s="4">
        <f>ROUND(Source!BC698,O714)</f>
        <v>0</v>
      </c>
      <c r="G714" s="4" t="s">
        <v>45</v>
      </c>
      <c r="H714" s="4" t="s">
        <v>46</v>
      </c>
      <c r="I714" s="4"/>
      <c r="J714" s="4"/>
      <c r="K714" s="4">
        <v>232</v>
      </c>
      <c r="L714" s="4">
        <v>15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5">
      <c r="A715" s="4">
        <v>50</v>
      </c>
      <c r="B715" s="4">
        <v>0</v>
      </c>
      <c r="C715" s="4">
        <v>0</v>
      </c>
      <c r="D715" s="4">
        <v>1</v>
      </c>
      <c r="E715" s="4">
        <v>214</v>
      </c>
      <c r="F715" s="4">
        <f>ROUND(Source!AS698,O715)</f>
        <v>0</v>
      </c>
      <c r="G715" s="4" t="s">
        <v>47</v>
      </c>
      <c r="H715" s="4" t="s">
        <v>48</v>
      </c>
      <c r="I715" s="4"/>
      <c r="J715" s="4"/>
      <c r="K715" s="4">
        <v>214</v>
      </c>
      <c r="L715" s="4">
        <v>16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5">
      <c r="A716" s="4">
        <v>50</v>
      </c>
      <c r="B716" s="4">
        <v>0</v>
      </c>
      <c r="C716" s="4">
        <v>0</v>
      </c>
      <c r="D716" s="4">
        <v>1</v>
      </c>
      <c r="E716" s="4">
        <v>215</v>
      </c>
      <c r="F716" s="4">
        <f>ROUND(Source!AT698,O716)</f>
        <v>569076.56000000006</v>
      </c>
      <c r="G716" s="4" t="s">
        <v>49</v>
      </c>
      <c r="H716" s="4" t="s">
        <v>50</v>
      </c>
      <c r="I716" s="4"/>
      <c r="J716" s="4"/>
      <c r="K716" s="4">
        <v>215</v>
      </c>
      <c r="L716" s="4">
        <v>17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569076.56000000006</v>
      </c>
      <c r="X716" s="4">
        <v>1</v>
      </c>
      <c r="Y716" s="4">
        <v>569076.56000000006</v>
      </c>
      <c r="Z716" s="4"/>
      <c r="AA716" s="4"/>
      <c r="AB716" s="4"/>
    </row>
    <row r="717" spans="1:28" x14ac:dyDescent="0.25">
      <c r="A717" s="4">
        <v>50</v>
      </c>
      <c r="B717" s="4">
        <v>0</v>
      </c>
      <c r="C717" s="4">
        <v>0</v>
      </c>
      <c r="D717" s="4">
        <v>1</v>
      </c>
      <c r="E717" s="4">
        <v>217</v>
      </c>
      <c r="F717" s="4">
        <f>ROUND(Source!AU698,O717)</f>
        <v>0</v>
      </c>
      <c r="G717" s="4" t="s">
        <v>51</v>
      </c>
      <c r="H717" s="4" t="s">
        <v>52</v>
      </c>
      <c r="I717" s="4"/>
      <c r="J717" s="4"/>
      <c r="K717" s="4">
        <v>217</v>
      </c>
      <c r="L717" s="4">
        <v>18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5">
      <c r="A718" s="4">
        <v>50</v>
      </c>
      <c r="B718" s="4">
        <v>0</v>
      </c>
      <c r="C718" s="4">
        <v>0</v>
      </c>
      <c r="D718" s="4">
        <v>1</v>
      </c>
      <c r="E718" s="4">
        <v>230</v>
      </c>
      <c r="F718" s="4">
        <f>ROUND(Source!BA698,O718)</f>
        <v>0</v>
      </c>
      <c r="G718" s="4" t="s">
        <v>53</v>
      </c>
      <c r="H718" s="4" t="s">
        <v>54</v>
      </c>
      <c r="I718" s="4"/>
      <c r="J718" s="4"/>
      <c r="K718" s="4">
        <v>230</v>
      </c>
      <c r="L718" s="4">
        <v>19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5">
      <c r="A719" s="4">
        <v>50</v>
      </c>
      <c r="B719" s="4">
        <v>0</v>
      </c>
      <c r="C719" s="4">
        <v>0</v>
      </c>
      <c r="D719" s="4">
        <v>1</v>
      </c>
      <c r="E719" s="4">
        <v>206</v>
      </c>
      <c r="F719" s="4">
        <f>ROUND(Source!T698,O719)</f>
        <v>0</v>
      </c>
      <c r="G719" s="4" t="s">
        <v>55</v>
      </c>
      <c r="H719" s="4" t="s">
        <v>56</v>
      </c>
      <c r="I719" s="4"/>
      <c r="J719" s="4"/>
      <c r="K719" s="4">
        <v>206</v>
      </c>
      <c r="L719" s="4">
        <v>20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5">
      <c r="A720" s="4">
        <v>50</v>
      </c>
      <c r="B720" s="4">
        <v>0</v>
      </c>
      <c r="C720" s="4">
        <v>0</v>
      </c>
      <c r="D720" s="4">
        <v>1</v>
      </c>
      <c r="E720" s="4">
        <v>207</v>
      </c>
      <c r="F720" s="4">
        <f>ROUND(Source!U698,O720)</f>
        <v>287.43238200000002</v>
      </c>
      <c r="G720" s="4" t="s">
        <v>57</v>
      </c>
      <c r="H720" s="4" t="s">
        <v>58</v>
      </c>
      <c r="I720" s="4"/>
      <c r="J720" s="4"/>
      <c r="K720" s="4">
        <v>207</v>
      </c>
      <c r="L720" s="4">
        <v>21</v>
      </c>
      <c r="M720" s="4">
        <v>3</v>
      </c>
      <c r="N720" s="4" t="s">
        <v>3</v>
      </c>
      <c r="O720" s="4">
        <v>7</v>
      </c>
      <c r="P720" s="4"/>
      <c r="Q720" s="4"/>
      <c r="R720" s="4"/>
      <c r="S720" s="4"/>
      <c r="T720" s="4"/>
      <c r="U720" s="4"/>
      <c r="V720" s="4"/>
      <c r="W720" s="4">
        <v>287.43238200000002</v>
      </c>
      <c r="X720" s="4">
        <v>1</v>
      </c>
      <c r="Y720" s="4">
        <v>287.43238200000002</v>
      </c>
      <c r="Z720" s="4"/>
      <c r="AA720" s="4"/>
      <c r="AB720" s="4"/>
    </row>
    <row r="721" spans="1:245" x14ac:dyDescent="0.25">
      <c r="A721" s="4">
        <v>50</v>
      </c>
      <c r="B721" s="4">
        <v>0</v>
      </c>
      <c r="C721" s="4">
        <v>0</v>
      </c>
      <c r="D721" s="4">
        <v>1</v>
      </c>
      <c r="E721" s="4">
        <v>208</v>
      </c>
      <c r="F721" s="4">
        <f>ROUND(Source!V698,O721)</f>
        <v>49.761234000000002</v>
      </c>
      <c r="G721" s="4" t="s">
        <v>59</v>
      </c>
      <c r="H721" s="4" t="s">
        <v>60</v>
      </c>
      <c r="I721" s="4"/>
      <c r="J721" s="4"/>
      <c r="K721" s="4">
        <v>208</v>
      </c>
      <c r="L721" s="4">
        <v>22</v>
      </c>
      <c r="M721" s="4">
        <v>3</v>
      </c>
      <c r="N721" s="4" t="s">
        <v>3</v>
      </c>
      <c r="O721" s="4">
        <v>7</v>
      </c>
      <c r="P721" s="4"/>
      <c r="Q721" s="4"/>
      <c r="R721" s="4"/>
      <c r="S721" s="4"/>
      <c r="T721" s="4"/>
      <c r="U721" s="4"/>
      <c r="V721" s="4"/>
      <c r="W721" s="4">
        <v>49.761234000000002</v>
      </c>
      <c r="X721" s="4">
        <v>1</v>
      </c>
      <c r="Y721" s="4">
        <v>49.761234000000002</v>
      </c>
      <c r="Z721" s="4"/>
      <c r="AA721" s="4"/>
      <c r="AB721" s="4"/>
    </row>
    <row r="722" spans="1:245" x14ac:dyDescent="0.25">
      <c r="A722" s="4">
        <v>50</v>
      </c>
      <c r="B722" s="4">
        <v>0</v>
      </c>
      <c r="C722" s="4">
        <v>0</v>
      </c>
      <c r="D722" s="4">
        <v>1</v>
      </c>
      <c r="E722" s="4">
        <v>209</v>
      </c>
      <c r="F722" s="4">
        <f>ROUND(Source!W698,O722)</f>
        <v>0</v>
      </c>
      <c r="G722" s="4" t="s">
        <v>61</v>
      </c>
      <c r="H722" s="4" t="s">
        <v>62</v>
      </c>
      <c r="I722" s="4"/>
      <c r="J722" s="4"/>
      <c r="K722" s="4">
        <v>209</v>
      </c>
      <c r="L722" s="4">
        <v>23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45" x14ac:dyDescent="0.25">
      <c r="A723" s="4">
        <v>50</v>
      </c>
      <c r="B723" s="4">
        <v>0</v>
      </c>
      <c r="C723" s="4">
        <v>0</v>
      </c>
      <c r="D723" s="4">
        <v>1</v>
      </c>
      <c r="E723" s="4">
        <v>233</v>
      </c>
      <c r="F723" s="4">
        <f>ROUND(Source!BD698,O723)</f>
        <v>0</v>
      </c>
      <c r="G723" s="4" t="s">
        <v>63</v>
      </c>
      <c r="H723" s="4" t="s">
        <v>64</v>
      </c>
      <c r="I723" s="4"/>
      <c r="J723" s="4"/>
      <c r="K723" s="4">
        <v>233</v>
      </c>
      <c r="L723" s="4">
        <v>24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45" x14ac:dyDescent="0.25">
      <c r="A724" s="4">
        <v>50</v>
      </c>
      <c r="B724" s="4">
        <v>0</v>
      </c>
      <c r="C724" s="4">
        <v>0</v>
      </c>
      <c r="D724" s="4">
        <v>1</v>
      </c>
      <c r="E724" s="4">
        <v>210</v>
      </c>
      <c r="F724" s="4">
        <f>ROUND(Source!X698,O724)</f>
        <v>196460.03</v>
      </c>
      <c r="G724" s="4" t="s">
        <v>65</v>
      </c>
      <c r="H724" s="4" t="s">
        <v>66</v>
      </c>
      <c r="I724" s="4"/>
      <c r="J724" s="4"/>
      <c r="K724" s="4">
        <v>210</v>
      </c>
      <c r="L724" s="4">
        <v>25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196460.03</v>
      </c>
      <c r="X724" s="4">
        <v>1</v>
      </c>
      <c r="Y724" s="4">
        <v>196460.03</v>
      </c>
      <c r="Z724" s="4"/>
      <c r="AA724" s="4"/>
      <c r="AB724" s="4"/>
    </row>
    <row r="725" spans="1:245" x14ac:dyDescent="0.25">
      <c r="A725" s="4">
        <v>50</v>
      </c>
      <c r="B725" s="4">
        <v>0</v>
      </c>
      <c r="C725" s="4">
        <v>0</v>
      </c>
      <c r="D725" s="4">
        <v>1</v>
      </c>
      <c r="E725" s="4">
        <v>211</v>
      </c>
      <c r="F725" s="4">
        <f>ROUND(Source!Y698,O725)</f>
        <v>103293.41</v>
      </c>
      <c r="G725" s="4" t="s">
        <v>67</v>
      </c>
      <c r="H725" s="4" t="s">
        <v>68</v>
      </c>
      <c r="I725" s="4"/>
      <c r="J725" s="4"/>
      <c r="K725" s="4">
        <v>211</v>
      </c>
      <c r="L725" s="4">
        <v>26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103293.41</v>
      </c>
      <c r="X725" s="4">
        <v>1</v>
      </c>
      <c r="Y725" s="4">
        <v>103293.41</v>
      </c>
      <c r="Z725" s="4"/>
      <c r="AA725" s="4"/>
      <c r="AB725" s="4"/>
    </row>
    <row r="726" spans="1:245" x14ac:dyDescent="0.25">
      <c r="A726" s="4">
        <v>50</v>
      </c>
      <c r="B726" s="4">
        <v>0</v>
      </c>
      <c r="C726" s="4">
        <v>0</v>
      </c>
      <c r="D726" s="4">
        <v>1</v>
      </c>
      <c r="E726" s="4">
        <v>224</v>
      </c>
      <c r="F726" s="4">
        <f>ROUND(Source!AR698,O726)</f>
        <v>569076.56000000006</v>
      </c>
      <c r="G726" s="4" t="s">
        <v>69</v>
      </c>
      <c r="H726" s="4" t="s">
        <v>70</v>
      </c>
      <c r="I726" s="4"/>
      <c r="J726" s="4"/>
      <c r="K726" s="4">
        <v>224</v>
      </c>
      <c r="L726" s="4">
        <v>27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569076.56000000006</v>
      </c>
      <c r="X726" s="4">
        <v>1</v>
      </c>
      <c r="Y726" s="4">
        <v>569076.56000000006</v>
      </c>
      <c r="Z726" s="4"/>
      <c r="AA726" s="4"/>
      <c r="AB726" s="4"/>
    </row>
    <row r="728" spans="1:245" x14ac:dyDescent="0.25">
      <c r="A728" s="1">
        <v>5</v>
      </c>
      <c r="B728" s="1">
        <v>1</v>
      </c>
      <c r="C728" s="1"/>
      <c r="D728" s="1">
        <f>ROW(A759)</f>
        <v>759</v>
      </c>
      <c r="E728" s="1"/>
      <c r="F728" s="1" t="s">
        <v>72</v>
      </c>
      <c r="G728" s="1" t="s">
        <v>457</v>
      </c>
      <c r="H728" s="1" t="s">
        <v>3</v>
      </c>
      <c r="I728" s="1">
        <v>0</v>
      </c>
      <c r="J728" s="1"/>
      <c r="K728" s="1">
        <v>-1</v>
      </c>
      <c r="L728" s="1"/>
      <c r="M728" s="1" t="s">
        <v>3</v>
      </c>
      <c r="N728" s="1"/>
      <c r="O728" s="1"/>
      <c r="P728" s="1"/>
      <c r="Q728" s="1"/>
      <c r="R728" s="1"/>
      <c r="S728" s="1">
        <v>0</v>
      </c>
      <c r="T728" s="1"/>
      <c r="U728" s="1" t="s">
        <v>3</v>
      </c>
      <c r="V728" s="1">
        <v>0</v>
      </c>
      <c r="W728" s="1"/>
      <c r="X728" s="1"/>
      <c r="Y728" s="1"/>
      <c r="Z728" s="1"/>
      <c r="AA728" s="1"/>
      <c r="AB728" s="1" t="s">
        <v>3</v>
      </c>
      <c r="AC728" s="1" t="s">
        <v>3</v>
      </c>
      <c r="AD728" s="1" t="s">
        <v>3</v>
      </c>
      <c r="AE728" s="1" t="s">
        <v>3</v>
      </c>
      <c r="AF728" s="1" t="s">
        <v>3</v>
      </c>
      <c r="AG728" s="1" t="s">
        <v>3</v>
      </c>
      <c r="AH728" s="1"/>
      <c r="AI728" s="1"/>
      <c r="AJ728" s="1"/>
      <c r="AK728" s="1"/>
      <c r="AL728" s="1"/>
      <c r="AM728" s="1"/>
      <c r="AN728" s="1"/>
      <c r="AO728" s="1"/>
      <c r="AP728" s="1" t="s">
        <v>3</v>
      </c>
      <c r="AQ728" s="1" t="s">
        <v>3</v>
      </c>
      <c r="AR728" s="1" t="s">
        <v>3</v>
      </c>
      <c r="AS728" s="1"/>
      <c r="AT728" s="1"/>
      <c r="AU728" s="1"/>
      <c r="AV728" s="1"/>
      <c r="AW728" s="1"/>
      <c r="AX728" s="1"/>
      <c r="AY728" s="1"/>
      <c r="AZ728" s="1" t="s">
        <v>3</v>
      </c>
      <c r="BA728" s="1"/>
      <c r="BB728" s="1" t="s">
        <v>3</v>
      </c>
      <c r="BC728" s="1" t="s">
        <v>3</v>
      </c>
      <c r="BD728" s="1" t="s">
        <v>3</v>
      </c>
      <c r="BE728" s="1" t="s">
        <v>3</v>
      </c>
      <c r="BF728" s="1" t="s">
        <v>3</v>
      </c>
      <c r="BG728" s="1" t="s">
        <v>3</v>
      </c>
      <c r="BH728" s="1" t="s">
        <v>3</v>
      </c>
      <c r="BI728" s="1" t="s">
        <v>3</v>
      </c>
      <c r="BJ728" s="1" t="s">
        <v>3</v>
      </c>
      <c r="BK728" s="1" t="s">
        <v>3</v>
      </c>
      <c r="BL728" s="1" t="s">
        <v>3</v>
      </c>
      <c r="BM728" s="1" t="s">
        <v>3</v>
      </c>
      <c r="BN728" s="1" t="s">
        <v>3</v>
      </c>
      <c r="BO728" s="1" t="s">
        <v>3</v>
      </c>
      <c r="BP728" s="1" t="s">
        <v>3</v>
      </c>
      <c r="BQ728" s="1"/>
      <c r="BR728" s="1"/>
      <c r="BS728" s="1"/>
      <c r="BT728" s="1"/>
      <c r="BU728" s="1"/>
      <c r="BV728" s="1"/>
      <c r="BW728" s="1"/>
      <c r="BX728" s="1">
        <v>0</v>
      </c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>
        <v>0</v>
      </c>
    </row>
    <row r="730" spans="1:245" x14ac:dyDescent="0.25">
      <c r="A730" s="2">
        <v>52</v>
      </c>
      <c r="B730" s="2">
        <f t="shared" ref="B730:G730" si="322">B759</f>
        <v>1</v>
      </c>
      <c r="C730" s="2">
        <f t="shared" si="322"/>
        <v>5</v>
      </c>
      <c r="D730" s="2">
        <f t="shared" si="322"/>
        <v>728</v>
      </c>
      <c r="E730" s="2">
        <f t="shared" si="322"/>
        <v>0</v>
      </c>
      <c r="F730" s="2" t="str">
        <f t="shared" si="322"/>
        <v>Новый подраздел</v>
      </c>
      <c r="G730" s="2" t="str">
        <f t="shared" si="322"/>
        <v>181.2 Монтажные работы</v>
      </c>
      <c r="H730" s="2"/>
      <c r="I730" s="2"/>
      <c r="J730" s="2"/>
      <c r="K730" s="2"/>
      <c r="L730" s="2"/>
      <c r="M730" s="2"/>
      <c r="N730" s="2"/>
      <c r="O730" s="2">
        <f t="shared" ref="O730:AT730" si="323">O759</f>
        <v>449754.25</v>
      </c>
      <c r="P730" s="2">
        <f t="shared" si="323"/>
        <v>0</v>
      </c>
      <c r="Q730" s="2">
        <f t="shared" si="323"/>
        <v>111689.73</v>
      </c>
      <c r="R730" s="2">
        <f t="shared" si="323"/>
        <v>51168.11</v>
      </c>
      <c r="S730" s="2">
        <f t="shared" si="323"/>
        <v>286896.40999999997</v>
      </c>
      <c r="T730" s="2">
        <f t="shared" si="323"/>
        <v>0</v>
      </c>
      <c r="U730" s="2">
        <f t="shared" si="323"/>
        <v>479.77593999999993</v>
      </c>
      <c r="V730" s="2">
        <f t="shared" si="323"/>
        <v>83.044179999999997</v>
      </c>
      <c r="W730" s="2">
        <f t="shared" si="323"/>
        <v>0</v>
      </c>
      <c r="X730" s="2">
        <f t="shared" si="323"/>
        <v>327922.59000000003</v>
      </c>
      <c r="Y730" s="2">
        <f t="shared" si="323"/>
        <v>172412.91</v>
      </c>
      <c r="Z730" s="2">
        <f t="shared" si="323"/>
        <v>0</v>
      </c>
      <c r="AA730" s="2">
        <f t="shared" si="323"/>
        <v>0</v>
      </c>
      <c r="AB730" s="2">
        <f t="shared" si="323"/>
        <v>449754.25</v>
      </c>
      <c r="AC730" s="2">
        <f t="shared" si="323"/>
        <v>0</v>
      </c>
      <c r="AD730" s="2">
        <f t="shared" si="323"/>
        <v>111689.73</v>
      </c>
      <c r="AE730" s="2">
        <f t="shared" si="323"/>
        <v>51168.11</v>
      </c>
      <c r="AF730" s="2">
        <f t="shared" si="323"/>
        <v>286896.40999999997</v>
      </c>
      <c r="AG730" s="2">
        <f t="shared" si="323"/>
        <v>0</v>
      </c>
      <c r="AH730" s="2">
        <f t="shared" si="323"/>
        <v>479.77593999999993</v>
      </c>
      <c r="AI730" s="2">
        <f t="shared" si="323"/>
        <v>83.044179999999997</v>
      </c>
      <c r="AJ730" s="2">
        <f t="shared" si="323"/>
        <v>0</v>
      </c>
      <c r="AK730" s="2">
        <f t="shared" si="323"/>
        <v>327922.59000000003</v>
      </c>
      <c r="AL730" s="2">
        <f t="shared" si="323"/>
        <v>172412.91</v>
      </c>
      <c r="AM730" s="2">
        <f t="shared" si="323"/>
        <v>0</v>
      </c>
      <c r="AN730" s="2">
        <f t="shared" si="323"/>
        <v>0</v>
      </c>
      <c r="AO730" s="2">
        <f t="shared" si="323"/>
        <v>0</v>
      </c>
      <c r="AP730" s="2">
        <f t="shared" si="323"/>
        <v>0</v>
      </c>
      <c r="AQ730" s="2">
        <f t="shared" si="323"/>
        <v>0</v>
      </c>
      <c r="AR730" s="2">
        <f t="shared" si="323"/>
        <v>950089.75</v>
      </c>
      <c r="AS730" s="2">
        <f t="shared" si="323"/>
        <v>0</v>
      </c>
      <c r="AT730" s="2">
        <f t="shared" si="323"/>
        <v>950089.75</v>
      </c>
      <c r="AU730" s="2">
        <f t="shared" ref="AU730:BZ730" si="324">AU759</f>
        <v>0</v>
      </c>
      <c r="AV730" s="2">
        <f t="shared" si="324"/>
        <v>0</v>
      </c>
      <c r="AW730" s="2">
        <f t="shared" si="324"/>
        <v>0</v>
      </c>
      <c r="AX730" s="2">
        <f t="shared" si="324"/>
        <v>0</v>
      </c>
      <c r="AY730" s="2">
        <f t="shared" si="324"/>
        <v>0</v>
      </c>
      <c r="AZ730" s="2">
        <f t="shared" si="324"/>
        <v>0</v>
      </c>
      <c r="BA730" s="2">
        <f t="shared" si="324"/>
        <v>0</v>
      </c>
      <c r="BB730" s="2">
        <f t="shared" si="324"/>
        <v>0</v>
      </c>
      <c r="BC730" s="2">
        <f t="shared" si="324"/>
        <v>0</v>
      </c>
      <c r="BD730" s="2">
        <f t="shared" si="324"/>
        <v>0</v>
      </c>
      <c r="BE730" s="2">
        <f t="shared" si="324"/>
        <v>0</v>
      </c>
      <c r="BF730" s="2">
        <f t="shared" si="324"/>
        <v>0</v>
      </c>
      <c r="BG730" s="2">
        <f t="shared" si="324"/>
        <v>0</v>
      </c>
      <c r="BH730" s="2">
        <f t="shared" si="324"/>
        <v>0</v>
      </c>
      <c r="BI730" s="2">
        <f t="shared" si="324"/>
        <v>0</v>
      </c>
      <c r="BJ730" s="2">
        <f t="shared" si="324"/>
        <v>0</v>
      </c>
      <c r="BK730" s="2">
        <f t="shared" si="324"/>
        <v>0</v>
      </c>
      <c r="BL730" s="2">
        <f t="shared" si="324"/>
        <v>0</v>
      </c>
      <c r="BM730" s="2">
        <f t="shared" si="324"/>
        <v>0</v>
      </c>
      <c r="BN730" s="2">
        <f t="shared" si="324"/>
        <v>0</v>
      </c>
      <c r="BO730" s="2">
        <f t="shared" si="324"/>
        <v>0</v>
      </c>
      <c r="BP730" s="2">
        <f t="shared" si="324"/>
        <v>0</v>
      </c>
      <c r="BQ730" s="2">
        <f t="shared" si="324"/>
        <v>0</v>
      </c>
      <c r="BR730" s="2">
        <f t="shared" si="324"/>
        <v>0</v>
      </c>
      <c r="BS730" s="2">
        <f t="shared" si="324"/>
        <v>0</v>
      </c>
      <c r="BT730" s="2">
        <f t="shared" si="324"/>
        <v>0</v>
      </c>
      <c r="BU730" s="2">
        <f t="shared" si="324"/>
        <v>0</v>
      </c>
      <c r="BV730" s="2">
        <f t="shared" si="324"/>
        <v>0</v>
      </c>
      <c r="BW730" s="2">
        <f t="shared" si="324"/>
        <v>0</v>
      </c>
      <c r="BX730" s="2">
        <f t="shared" si="324"/>
        <v>0</v>
      </c>
      <c r="BY730" s="2">
        <f t="shared" si="324"/>
        <v>0</v>
      </c>
      <c r="BZ730" s="2">
        <f t="shared" si="324"/>
        <v>0</v>
      </c>
      <c r="CA730" s="2">
        <f t="shared" ref="CA730:DF730" si="325">CA759</f>
        <v>950089.75</v>
      </c>
      <c r="CB730" s="2">
        <f t="shared" si="325"/>
        <v>0</v>
      </c>
      <c r="CC730" s="2">
        <f t="shared" si="325"/>
        <v>950089.75</v>
      </c>
      <c r="CD730" s="2">
        <f t="shared" si="325"/>
        <v>0</v>
      </c>
      <c r="CE730" s="2">
        <f t="shared" si="325"/>
        <v>0</v>
      </c>
      <c r="CF730" s="2">
        <f t="shared" si="325"/>
        <v>0</v>
      </c>
      <c r="CG730" s="2">
        <f t="shared" si="325"/>
        <v>0</v>
      </c>
      <c r="CH730" s="2">
        <f t="shared" si="325"/>
        <v>0</v>
      </c>
      <c r="CI730" s="2">
        <f t="shared" si="325"/>
        <v>0</v>
      </c>
      <c r="CJ730" s="2">
        <f t="shared" si="325"/>
        <v>0</v>
      </c>
      <c r="CK730" s="2">
        <f t="shared" si="325"/>
        <v>0</v>
      </c>
      <c r="CL730" s="2">
        <f t="shared" si="325"/>
        <v>0</v>
      </c>
      <c r="CM730" s="2">
        <f t="shared" si="325"/>
        <v>0</v>
      </c>
      <c r="CN730" s="2">
        <f t="shared" si="325"/>
        <v>0</v>
      </c>
      <c r="CO730" s="2">
        <f t="shared" si="325"/>
        <v>0</v>
      </c>
      <c r="CP730" s="2">
        <f t="shared" si="325"/>
        <v>0</v>
      </c>
      <c r="CQ730" s="2">
        <f t="shared" si="325"/>
        <v>0</v>
      </c>
      <c r="CR730" s="2">
        <f t="shared" si="325"/>
        <v>0</v>
      </c>
      <c r="CS730" s="2">
        <f t="shared" si="325"/>
        <v>0</v>
      </c>
      <c r="CT730" s="2">
        <f t="shared" si="325"/>
        <v>0</v>
      </c>
      <c r="CU730" s="2">
        <f t="shared" si="325"/>
        <v>0</v>
      </c>
      <c r="CV730" s="2">
        <f t="shared" si="325"/>
        <v>0</v>
      </c>
      <c r="CW730" s="2">
        <f t="shared" si="325"/>
        <v>0</v>
      </c>
      <c r="CX730" s="2">
        <f t="shared" si="325"/>
        <v>0</v>
      </c>
      <c r="CY730" s="2">
        <f t="shared" si="325"/>
        <v>0</v>
      </c>
      <c r="CZ730" s="2">
        <f t="shared" si="325"/>
        <v>0</v>
      </c>
      <c r="DA730" s="2">
        <f t="shared" si="325"/>
        <v>0</v>
      </c>
      <c r="DB730" s="2">
        <f t="shared" si="325"/>
        <v>0</v>
      </c>
      <c r="DC730" s="2">
        <f t="shared" si="325"/>
        <v>0</v>
      </c>
      <c r="DD730" s="2">
        <f t="shared" si="325"/>
        <v>0</v>
      </c>
      <c r="DE730" s="2">
        <f t="shared" si="325"/>
        <v>0</v>
      </c>
      <c r="DF730" s="2">
        <f t="shared" si="325"/>
        <v>0</v>
      </c>
      <c r="DG730" s="3">
        <f t="shared" ref="DG730:EL730" si="326">DG759</f>
        <v>0</v>
      </c>
      <c r="DH730" s="3">
        <f t="shared" si="326"/>
        <v>0</v>
      </c>
      <c r="DI730" s="3">
        <f t="shared" si="326"/>
        <v>0</v>
      </c>
      <c r="DJ730" s="3">
        <f t="shared" si="326"/>
        <v>0</v>
      </c>
      <c r="DK730" s="3">
        <f t="shared" si="326"/>
        <v>0</v>
      </c>
      <c r="DL730" s="3">
        <f t="shared" si="326"/>
        <v>0</v>
      </c>
      <c r="DM730" s="3">
        <f t="shared" si="326"/>
        <v>0</v>
      </c>
      <c r="DN730" s="3">
        <f t="shared" si="326"/>
        <v>0</v>
      </c>
      <c r="DO730" s="3">
        <f t="shared" si="326"/>
        <v>0</v>
      </c>
      <c r="DP730" s="3">
        <f t="shared" si="326"/>
        <v>0</v>
      </c>
      <c r="DQ730" s="3">
        <f t="shared" si="326"/>
        <v>0</v>
      </c>
      <c r="DR730" s="3">
        <f t="shared" si="326"/>
        <v>0</v>
      </c>
      <c r="DS730" s="3">
        <f t="shared" si="326"/>
        <v>0</v>
      </c>
      <c r="DT730" s="3">
        <f t="shared" si="326"/>
        <v>0</v>
      </c>
      <c r="DU730" s="3">
        <f t="shared" si="326"/>
        <v>0</v>
      </c>
      <c r="DV730" s="3">
        <f t="shared" si="326"/>
        <v>0</v>
      </c>
      <c r="DW730" s="3">
        <f t="shared" si="326"/>
        <v>0</v>
      </c>
      <c r="DX730" s="3">
        <f t="shared" si="326"/>
        <v>0</v>
      </c>
      <c r="DY730" s="3">
        <f t="shared" si="326"/>
        <v>0</v>
      </c>
      <c r="DZ730" s="3">
        <f t="shared" si="326"/>
        <v>0</v>
      </c>
      <c r="EA730" s="3">
        <f t="shared" si="326"/>
        <v>0</v>
      </c>
      <c r="EB730" s="3">
        <f t="shared" si="326"/>
        <v>0</v>
      </c>
      <c r="EC730" s="3">
        <f t="shared" si="326"/>
        <v>0</v>
      </c>
      <c r="ED730" s="3">
        <f t="shared" si="326"/>
        <v>0</v>
      </c>
      <c r="EE730" s="3">
        <f t="shared" si="326"/>
        <v>0</v>
      </c>
      <c r="EF730" s="3">
        <f t="shared" si="326"/>
        <v>0</v>
      </c>
      <c r="EG730" s="3">
        <f t="shared" si="326"/>
        <v>0</v>
      </c>
      <c r="EH730" s="3">
        <f t="shared" si="326"/>
        <v>0</v>
      </c>
      <c r="EI730" s="3">
        <f t="shared" si="326"/>
        <v>0</v>
      </c>
      <c r="EJ730" s="3">
        <f t="shared" si="326"/>
        <v>0</v>
      </c>
      <c r="EK730" s="3">
        <f t="shared" si="326"/>
        <v>0</v>
      </c>
      <c r="EL730" s="3">
        <f t="shared" si="326"/>
        <v>0</v>
      </c>
      <c r="EM730" s="3">
        <f t="shared" ref="EM730:FR730" si="327">EM759</f>
        <v>0</v>
      </c>
      <c r="EN730" s="3">
        <f t="shared" si="327"/>
        <v>0</v>
      </c>
      <c r="EO730" s="3">
        <f t="shared" si="327"/>
        <v>0</v>
      </c>
      <c r="EP730" s="3">
        <f t="shared" si="327"/>
        <v>0</v>
      </c>
      <c r="EQ730" s="3">
        <f t="shared" si="327"/>
        <v>0</v>
      </c>
      <c r="ER730" s="3">
        <f t="shared" si="327"/>
        <v>0</v>
      </c>
      <c r="ES730" s="3">
        <f t="shared" si="327"/>
        <v>0</v>
      </c>
      <c r="ET730" s="3">
        <f t="shared" si="327"/>
        <v>0</v>
      </c>
      <c r="EU730" s="3">
        <f t="shared" si="327"/>
        <v>0</v>
      </c>
      <c r="EV730" s="3">
        <f t="shared" si="327"/>
        <v>0</v>
      </c>
      <c r="EW730" s="3">
        <f t="shared" si="327"/>
        <v>0</v>
      </c>
      <c r="EX730" s="3">
        <f t="shared" si="327"/>
        <v>0</v>
      </c>
      <c r="EY730" s="3">
        <f t="shared" si="327"/>
        <v>0</v>
      </c>
      <c r="EZ730" s="3">
        <f t="shared" si="327"/>
        <v>0</v>
      </c>
      <c r="FA730" s="3">
        <f t="shared" si="327"/>
        <v>0</v>
      </c>
      <c r="FB730" s="3">
        <f t="shared" si="327"/>
        <v>0</v>
      </c>
      <c r="FC730" s="3">
        <f t="shared" si="327"/>
        <v>0</v>
      </c>
      <c r="FD730" s="3">
        <f t="shared" si="327"/>
        <v>0</v>
      </c>
      <c r="FE730" s="3">
        <f t="shared" si="327"/>
        <v>0</v>
      </c>
      <c r="FF730" s="3">
        <f t="shared" si="327"/>
        <v>0</v>
      </c>
      <c r="FG730" s="3">
        <f t="shared" si="327"/>
        <v>0</v>
      </c>
      <c r="FH730" s="3">
        <f t="shared" si="327"/>
        <v>0</v>
      </c>
      <c r="FI730" s="3">
        <f t="shared" si="327"/>
        <v>0</v>
      </c>
      <c r="FJ730" s="3">
        <f t="shared" si="327"/>
        <v>0</v>
      </c>
      <c r="FK730" s="3">
        <f t="shared" si="327"/>
        <v>0</v>
      </c>
      <c r="FL730" s="3">
        <f t="shared" si="327"/>
        <v>0</v>
      </c>
      <c r="FM730" s="3">
        <f t="shared" si="327"/>
        <v>0</v>
      </c>
      <c r="FN730" s="3">
        <f t="shared" si="327"/>
        <v>0</v>
      </c>
      <c r="FO730" s="3">
        <f t="shared" si="327"/>
        <v>0</v>
      </c>
      <c r="FP730" s="3">
        <f t="shared" si="327"/>
        <v>0</v>
      </c>
      <c r="FQ730" s="3">
        <f t="shared" si="327"/>
        <v>0</v>
      </c>
      <c r="FR730" s="3">
        <f t="shared" si="327"/>
        <v>0</v>
      </c>
      <c r="FS730" s="3">
        <f t="shared" ref="FS730:GX730" si="328">FS759</f>
        <v>0</v>
      </c>
      <c r="FT730" s="3">
        <f t="shared" si="328"/>
        <v>0</v>
      </c>
      <c r="FU730" s="3">
        <f t="shared" si="328"/>
        <v>0</v>
      </c>
      <c r="FV730" s="3">
        <f t="shared" si="328"/>
        <v>0</v>
      </c>
      <c r="FW730" s="3">
        <f t="shared" si="328"/>
        <v>0</v>
      </c>
      <c r="FX730" s="3">
        <f t="shared" si="328"/>
        <v>0</v>
      </c>
      <c r="FY730" s="3">
        <f t="shared" si="328"/>
        <v>0</v>
      </c>
      <c r="FZ730" s="3">
        <f t="shared" si="328"/>
        <v>0</v>
      </c>
      <c r="GA730" s="3">
        <f t="shared" si="328"/>
        <v>0</v>
      </c>
      <c r="GB730" s="3">
        <f t="shared" si="328"/>
        <v>0</v>
      </c>
      <c r="GC730" s="3">
        <f t="shared" si="328"/>
        <v>0</v>
      </c>
      <c r="GD730" s="3">
        <f t="shared" si="328"/>
        <v>0</v>
      </c>
      <c r="GE730" s="3">
        <f t="shared" si="328"/>
        <v>0</v>
      </c>
      <c r="GF730" s="3">
        <f t="shared" si="328"/>
        <v>0</v>
      </c>
      <c r="GG730" s="3">
        <f t="shared" si="328"/>
        <v>0</v>
      </c>
      <c r="GH730" s="3">
        <f t="shared" si="328"/>
        <v>0</v>
      </c>
      <c r="GI730" s="3">
        <f t="shared" si="328"/>
        <v>0</v>
      </c>
      <c r="GJ730" s="3">
        <f t="shared" si="328"/>
        <v>0</v>
      </c>
      <c r="GK730" s="3">
        <f t="shared" si="328"/>
        <v>0</v>
      </c>
      <c r="GL730" s="3">
        <f t="shared" si="328"/>
        <v>0</v>
      </c>
      <c r="GM730" s="3">
        <f t="shared" si="328"/>
        <v>0</v>
      </c>
      <c r="GN730" s="10">
        <f t="shared" si="328"/>
        <v>0</v>
      </c>
      <c r="GO730" s="3">
        <f t="shared" si="328"/>
        <v>0</v>
      </c>
      <c r="GP730" s="3">
        <f t="shared" si="328"/>
        <v>0</v>
      </c>
      <c r="GQ730" s="3">
        <f t="shared" si="328"/>
        <v>0</v>
      </c>
      <c r="GR730" s="3">
        <f t="shared" si="328"/>
        <v>0</v>
      </c>
      <c r="GS730" s="3">
        <f t="shared" si="328"/>
        <v>0</v>
      </c>
      <c r="GT730" s="3">
        <f t="shared" si="328"/>
        <v>0</v>
      </c>
      <c r="GU730" s="3">
        <f t="shared" si="328"/>
        <v>0</v>
      </c>
      <c r="GV730" s="3">
        <f t="shared" si="328"/>
        <v>0</v>
      </c>
      <c r="GW730" s="3">
        <f t="shared" si="328"/>
        <v>0</v>
      </c>
      <c r="GX730" s="3">
        <f t="shared" si="328"/>
        <v>0</v>
      </c>
    </row>
    <row r="732" spans="1:245" x14ac:dyDescent="0.25">
      <c r="A732">
        <v>17</v>
      </c>
      <c r="B732">
        <v>1</v>
      </c>
      <c r="C732">
        <f>ROW(SmtRes!A640)</f>
        <v>640</v>
      </c>
      <c r="D732">
        <f>ROW(EtalonRes!A640)</f>
        <v>640</v>
      </c>
      <c r="E732" t="s">
        <v>458</v>
      </c>
      <c r="F732" t="s">
        <v>392</v>
      </c>
      <c r="G732" t="s">
        <v>393</v>
      </c>
      <c r="H732" t="s">
        <v>262</v>
      </c>
      <c r="I732">
        <f>ROUND(1/100,7)</f>
        <v>0.01</v>
      </c>
      <c r="J732">
        <v>0</v>
      </c>
      <c r="K732">
        <f>ROUND(1/100,7)</f>
        <v>0.01</v>
      </c>
      <c r="O732">
        <f>ROUND(CP732,2)</f>
        <v>668.44</v>
      </c>
      <c r="P732">
        <f>SUMIF(SmtRes!AQ628:'SmtRes'!AQ640,"=1",SmtRes!DF628:'SmtRes'!DF640)</f>
        <v>0</v>
      </c>
      <c r="Q732">
        <f>SUMIF(SmtRes!AQ628:'SmtRes'!AQ640,"=1",SmtRes!DG628:'SmtRes'!DG640)</f>
        <v>271.95999999999998</v>
      </c>
      <c r="R732">
        <f>SUMIF(SmtRes!AQ628:'SmtRes'!AQ640,"=1",SmtRes!DH628:'SmtRes'!DH640)</f>
        <v>41.64</v>
      </c>
      <c r="S732">
        <f>SUMIF(SmtRes!AQ628:'SmtRes'!AQ640,"=1",SmtRes!DI628:'SmtRes'!DI640)</f>
        <v>354.84</v>
      </c>
      <c r="T732">
        <f t="shared" ref="T732:T757" si="329">ROUND(CU732*I732,2)</f>
        <v>0</v>
      </c>
      <c r="U732">
        <f>SUMIF(SmtRes!AQ628:'SmtRes'!AQ640,"=1",SmtRes!CV628:'SmtRes'!CV640)</f>
        <v>0.59340000000000004</v>
      </c>
      <c r="V732">
        <f>SUMIF(SmtRes!AQ628:'SmtRes'!AQ640,"=1",SmtRes!CW628:'SmtRes'!CW640)</f>
        <v>6.1920000000000003E-2</v>
      </c>
      <c r="W732">
        <f t="shared" ref="W732:W757" si="330">ROUND(CX732*I732,2)</f>
        <v>0</v>
      </c>
      <c r="X732">
        <f t="shared" ref="X732:X757" si="331">ROUND(CY732,2)</f>
        <v>384.59</v>
      </c>
      <c r="Y732">
        <f t="shared" ref="Y732:Y757" si="332">ROUND(CZ732,2)</f>
        <v>202.2</v>
      </c>
      <c r="AA732">
        <v>53276774</v>
      </c>
      <c r="AB732">
        <f t="shared" ref="AB732:AB757" si="333">ROUND((AC732+AD732+AF732),6)</f>
        <v>56180.783808</v>
      </c>
      <c r="AC732">
        <f>ROUND((0),6)</f>
        <v>0</v>
      </c>
      <c r="AD732">
        <f>ROUND((((SUM(SmtRes!BR628:'SmtRes'!BR640))-(SUM(SmtRes!BS628:'SmtRes'!BS640)))+AE732),6)</f>
        <v>20696.650608</v>
      </c>
      <c r="AE732">
        <f>ROUND((SUM(SmtRes!BS628:'SmtRes'!BS640)),6)</f>
        <v>4163.8293199999998</v>
      </c>
      <c r="AF732">
        <f>ROUND((SUM(SmtRes!BT628:'SmtRes'!BT640)),6)</f>
        <v>35484.133199999997</v>
      </c>
      <c r="AG732">
        <f t="shared" ref="AG732:AG757" si="334">ROUND((AP732),6)</f>
        <v>0</v>
      </c>
      <c r="AH732">
        <f>(SUM(SmtRes!BU628:'SmtRes'!BU640))</f>
        <v>59.339999999999996</v>
      </c>
      <c r="AI732">
        <f>(SUM(SmtRes!BV628:'SmtRes'!BV640))</f>
        <v>6.1920000000000002</v>
      </c>
      <c r="AJ732">
        <f t="shared" ref="AJ732:AJ757" si="335">(AS732)</f>
        <v>0</v>
      </c>
      <c r="AK732">
        <v>75836.184198599993</v>
      </c>
      <c r="AL732">
        <v>5668.0293985999997</v>
      </c>
      <c r="AM732">
        <v>24065.872800000001</v>
      </c>
      <c r="AN732">
        <v>4841.6620000000003</v>
      </c>
      <c r="AO732">
        <v>41260.620000000003</v>
      </c>
      <c r="AP732">
        <v>0</v>
      </c>
      <c r="AQ732">
        <v>69</v>
      </c>
      <c r="AR732">
        <v>7.2</v>
      </c>
      <c r="AS732">
        <v>0</v>
      </c>
      <c r="AT732">
        <v>97</v>
      </c>
      <c r="AU732">
        <v>51</v>
      </c>
      <c r="AV732">
        <v>1</v>
      </c>
      <c r="AW732">
        <v>1</v>
      </c>
      <c r="AZ732">
        <v>1</v>
      </c>
      <c r="BA732">
        <v>1</v>
      </c>
      <c r="BB732">
        <v>1</v>
      </c>
      <c r="BC732">
        <v>1</v>
      </c>
      <c r="BD732" t="s">
        <v>3</v>
      </c>
      <c r="BE732" t="s">
        <v>3</v>
      </c>
      <c r="BF732" t="s">
        <v>3</v>
      </c>
      <c r="BG732" t="s">
        <v>3</v>
      </c>
      <c r="BH732">
        <v>0</v>
      </c>
      <c r="BI732">
        <v>2</v>
      </c>
      <c r="BJ732" t="s">
        <v>394</v>
      </c>
      <c r="BM732">
        <v>108001</v>
      </c>
      <c r="BN732">
        <v>0</v>
      </c>
      <c r="BO732" t="s">
        <v>3</v>
      </c>
      <c r="BP732">
        <v>0</v>
      </c>
      <c r="BQ732">
        <v>3</v>
      </c>
      <c r="BR732">
        <v>0</v>
      </c>
      <c r="BS732">
        <v>1</v>
      </c>
      <c r="BT732">
        <v>1</v>
      </c>
      <c r="BU732">
        <v>1</v>
      </c>
      <c r="BV732">
        <v>1</v>
      </c>
      <c r="BW732">
        <v>1</v>
      </c>
      <c r="BX732">
        <v>1</v>
      </c>
      <c r="BY732" t="s">
        <v>3</v>
      </c>
      <c r="BZ732">
        <v>97</v>
      </c>
      <c r="CA732">
        <v>51</v>
      </c>
      <c r="CB732" t="s">
        <v>3</v>
      </c>
      <c r="CE732">
        <v>0</v>
      </c>
      <c r="CF732">
        <v>0</v>
      </c>
      <c r="CG732">
        <v>0</v>
      </c>
      <c r="CM732">
        <v>0</v>
      </c>
      <c r="CN732" t="s">
        <v>3</v>
      </c>
      <c r="CO732">
        <v>0</v>
      </c>
      <c r="CP732">
        <f>(P732+Q732+S732+R732)</f>
        <v>668.43999999999994</v>
      </c>
      <c r="CQ732">
        <f>SUMIF(SmtRes!AQ628:'SmtRes'!AQ640,"=1",SmtRes!AA628:'SmtRes'!AA640)</f>
        <v>2189095.06</v>
      </c>
      <c r="CR732">
        <f>SUMIF(SmtRes!AQ628:'SmtRes'!AQ640,"=1",SmtRes!AB628:'SmtRes'!AB640)</f>
        <v>9391.84</v>
      </c>
      <c r="CS732">
        <f>SUMIF(SmtRes!AQ628:'SmtRes'!AQ640,"=1",SmtRes!AC628:'SmtRes'!AC640)</f>
        <v>2619.5</v>
      </c>
      <c r="CT732">
        <f>SUMIF(SmtRes!AQ628:'SmtRes'!AQ640,"=1",SmtRes!AD628:'SmtRes'!AD640)</f>
        <v>597.98</v>
      </c>
      <c r="CU732">
        <f>AG732</f>
        <v>0</v>
      </c>
      <c r="CV732">
        <f>SUMIF(SmtRes!AQ628:'SmtRes'!AQ640,"=1",SmtRes!BU628:'SmtRes'!BU640)</f>
        <v>59.339999999999996</v>
      </c>
      <c r="CW732">
        <f>SUMIF(SmtRes!AQ628:'SmtRes'!AQ640,"=1",SmtRes!BV628:'SmtRes'!BV640)</f>
        <v>6.1920000000000002</v>
      </c>
      <c r="CX732">
        <f>AJ732</f>
        <v>0</v>
      </c>
      <c r="CY732">
        <f>(((S732+R732)*AT732)/100)</f>
        <v>384.5856</v>
      </c>
      <c r="CZ732">
        <f>(((S732+R732)*AU732)/100)</f>
        <v>202.20480000000001</v>
      </c>
      <c r="DC732" t="s">
        <v>3</v>
      </c>
      <c r="DD732" t="s">
        <v>80</v>
      </c>
      <c r="DE732" t="s">
        <v>111</v>
      </c>
      <c r="DF732" t="s">
        <v>111</v>
      </c>
      <c r="DG732" t="s">
        <v>111</v>
      </c>
      <c r="DH732" t="s">
        <v>3</v>
      </c>
      <c r="DI732" t="s">
        <v>111</v>
      </c>
      <c r="DJ732" t="s">
        <v>111</v>
      </c>
      <c r="DK732" t="s">
        <v>3</v>
      </c>
      <c r="DL732" t="s">
        <v>3</v>
      </c>
      <c r="DM732" t="s">
        <v>3</v>
      </c>
      <c r="DN732">
        <v>0</v>
      </c>
      <c r="DO732">
        <v>0</v>
      </c>
      <c r="DP732">
        <v>1</v>
      </c>
      <c r="DQ732">
        <v>1</v>
      </c>
      <c r="DU732">
        <v>1003</v>
      </c>
      <c r="DV732" t="s">
        <v>262</v>
      </c>
      <c r="DW732" t="s">
        <v>262</v>
      </c>
      <c r="DX732">
        <v>100</v>
      </c>
      <c r="DZ732" t="s">
        <v>3</v>
      </c>
      <c r="EA732" t="s">
        <v>3</v>
      </c>
      <c r="EB732" t="s">
        <v>3</v>
      </c>
      <c r="EC732" t="s">
        <v>3</v>
      </c>
      <c r="EE732">
        <v>50672987</v>
      </c>
      <c r="EF732">
        <v>3</v>
      </c>
      <c r="EG732" t="s">
        <v>124</v>
      </c>
      <c r="EH732">
        <v>0</v>
      </c>
      <c r="EI732" t="s">
        <v>3</v>
      </c>
      <c r="EJ732">
        <v>2</v>
      </c>
      <c r="EK732">
        <v>108001</v>
      </c>
      <c r="EL732" t="s">
        <v>125</v>
      </c>
      <c r="EM732" t="s">
        <v>126</v>
      </c>
      <c r="EO732" t="s">
        <v>3</v>
      </c>
      <c r="EQ732">
        <v>1310720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69</v>
      </c>
      <c r="EX732">
        <v>7.2</v>
      </c>
      <c r="EY732">
        <v>0</v>
      </c>
      <c r="FQ732">
        <v>0</v>
      </c>
      <c r="FR732">
        <f t="shared" ref="FR732:FR757" si="336">ROUND(IF(BI732=3,GM732,0),2)</f>
        <v>0</v>
      </c>
      <c r="FS732">
        <v>0</v>
      </c>
      <c r="FX732">
        <v>97</v>
      </c>
      <c r="FY732">
        <v>51</v>
      </c>
      <c r="GA732" t="s">
        <v>3</v>
      </c>
      <c r="GD732">
        <v>1</v>
      </c>
      <c r="GF732">
        <v>1724017041</v>
      </c>
      <c r="GG732">
        <v>2</v>
      </c>
      <c r="GH732">
        <v>1</v>
      </c>
      <c r="GI732">
        <v>-2</v>
      </c>
      <c r="GJ732">
        <v>0</v>
      </c>
      <c r="GK732">
        <v>0</v>
      </c>
      <c r="GL732">
        <f t="shared" ref="GL732:GL757" si="337">ROUND(IF(AND(BH732=3,BI732=3,FS732&lt;&gt;0),P732,0),2)</f>
        <v>0</v>
      </c>
      <c r="GM732">
        <f t="shared" ref="GM732:GM757" si="338">ROUND(O732+X732+Y732,2)+GX732</f>
        <v>1255.23</v>
      </c>
      <c r="GN732" s="9">
        <f t="shared" ref="GN732:GN757" si="339">IF(OR(BI732=0,BI732=1),GM732-GX732,0)</f>
        <v>0</v>
      </c>
      <c r="GO732">
        <f t="shared" ref="GO732:GO757" si="340">IF(BI732=2,GM732-GX732,0)</f>
        <v>1255.23</v>
      </c>
      <c r="GP732">
        <f t="shared" ref="GP732:GP757" si="341">IF(BI732=4,GM732-GX732,0)</f>
        <v>0</v>
      </c>
      <c r="GR732">
        <v>0</v>
      </c>
      <c r="GS732">
        <v>3</v>
      </c>
      <c r="GT732">
        <v>0</v>
      </c>
      <c r="GU732" t="s">
        <v>3</v>
      </c>
      <c r="GV732">
        <f t="shared" ref="GV732:GV757" si="342">ROUND((GT732),6)</f>
        <v>0</v>
      </c>
      <c r="GW732">
        <v>1</v>
      </c>
      <c r="GX732">
        <f t="shared" ref="GX732:GX757" si="343">ROUND(HC732*I732,2)</f>
        <v>0</v>
      </c>
      <c r="HA732">
        <v>0</v>
      </c>
      <c r="HB732">
        <v>0</v>
      </c>
      <c r="HC732">
        <f>GV732*GW732</f>
        <v>0</v>
      </c>
      <c r="HE732" t="s">
        <v>3</v>
      </c>
      <c r="HF732" t="s">
        <v>3</v>
      </c>
      <c r="HM732" t="s">
        <v>3</v>
      </c>
      <c r="HN732" t="s">
        <v>128</v>
      </c>
      <c r="HO732" t="s">
        <v>129</v>
      </c>
      <c r="HP732" t="s">
        <v>125</v>
      </c>
      <c r="HQ732" t="s">
        <v>125</v>
      </c>
      <c r="IK732">
        <v>0</v>
      </c>
    </row>
    <row r="733" spans="1:245" x14ac:dyDescent="0.25">
      <c r="A733">
        <v>18</v>
      </c>
      <c r="B733">
        <v>1</v>
      </c>
      <c r="C733">
        <v>640</v>
      </c>
      <c r="E733" t="s">
        <v>459</v>
      </c>
      <c r="F733" t="s">
        <v>131</v>
      </c>
      <c r="G733" t="s">
        <v>132</v>
      </c>
      <c r="H733" t="s">
        <v>133</v>
      </c>
      <c r="I733">
        <f>J733</f>
        <v>2</v>
      </c>
      <c r="J733">
        <v>2</v>
      </c>
      <c r="K733">
        <v>2</v>
      </c>
      <c r="O733">
        <f>ROUND(P733,2)</f>
        <v>0</v>
      </c>
      <c r="P733">
        <f>ROUND(ROUND((ROUND(SUMIF(SmtRes!AQ628:'SmtRes'!AQ640,"=1",SmtRes!CU628:'SmtRes'!CU640),2)*ROUND(0,7)),2)*I733/100,2)</f>
        <v>0</v>
      </c>
      <c r="Q733">
        <f>ROUND(CR733*I733,2)</f>
        <v>0</v>
      </c>
      <c r="R733">
        <f>ROUND(CS733*I733,2)</f>
        <v>0</v>
      </c>
      <c r="S733">
        <f>ROUND(CT733*I733,2)</f>
        <v>0</v>
      </c>
      <c r="T733">
        <f t="shared" si="329"/>
        <v>0</v>
      </c>
      <c r="U733">
        <f>ROUND(CV733*I733,7)</f>
        <v>0</v>
      </c>
      <c r="V733">
        <f>ROUND(CW733*I733,7)</f>
        <v>0</v>
      </c>
      <c r="W733">
        <f t="shared" si="330"/>
        <v>0</v>
      </c>
      <c r="X733">
        <f t="shared" si="331"/>
        <v>0</v>
      </c>
      <c r="Y733">
        <f t="shared" si="332"/>
        <v>0</v>
      </c>
      <c r="AA733">
        <v>53276774</v>
      </c>
      <c r="AB733">
        <f t="shared" si="333"/>
        <v>0</v>
      </c>
      <c r="AC733">
        <f>ROUND(((ES733*ROUND(0,7))),6)</f>
        <v>0</v>
      </c>
      <c r="AD733">
        <f>ROUND((((ET733)-(EU733))+AE733),6)</f>
        <v>0</v>
      </c>
      <c r="AE733">
        <f>ROUND((EU733),6)</f>
        <v>0</v>
      </c>
      <c r="AF733">
        <f>ROUND((EV733),6)</f>
        <v>0</v>
      </c>
      <c r="AG733">
        <f t="shared" si="334"/>
        <v>0</v>
      </c>
      <c r="AH733">
        <f>(EW733)</f>
        <v>0</v>
      </c>
      <c r="AI733">
        <f>(EX733)</f>
        <v>0</v>
      </c>
      <c r="AJ733">
        <f t="shared" si="335"/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97</v>
      </c>
      <c r="AU733">
        <v>51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1</v>
      </c>
      <c r="BD733" t="s">
        <v>3</v>
      </c>
      <c r="BE733" t="s">
        <v>3</v>
      </c>
      <c r="BF733" t="s">
        <v>3</v>
      </c>
      <c r="BG733" t="s">
        <v>3</v>
      </c>
      <c r="BH733">
        <v>3</v>
      </c>
      <c r="BI733">
        <v>2</v>
      </c>
      <c r="BJ733" t="s">
        <v>3</v>
      </c>
      <c r="BM733">
        <v>108001</v>
      </c>
      <c r="BN733">
        <v>0</v>
      </c>
      <c r="BO733" t="s">
        <v>3</v>
      </c>
      <c r="BP733">
        <v>0</v>
      </c>
      <c r="BQ733">
        <v>3</v>
      </c>
      <c r="BR733">
        <v>0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97</v>
      </c>
      <c r="CA733">
        <v>51</v>
      </c>
      <c r="CB733" t="s">
        <v>3</v>
      </c>
      <c r="CE733">
        <v>0</v>
      </c>
      <c r="CF733">
        <v>0</v>
      </c>
      <c r="CG733">
        <v>0</v>
      </c>
      <c r="CM733">
        <v>0</v>
      </c>
      <c r="CN733" t="s">
        <v>3</v>
      </c>
      <c r="CO733">
        <v>0</v>
      </c>
      <c r="CP733">
        <f>0</f>
        <v>0</v>
      </c>
      <c r="CQ733">
        <f>0</f>
        <v>0</v>
      </c>
      <c r="CR733">
        <f>0</f>
        <v>0</v>
      </c>
      <c r="CS733">
        <f>0</f>
        <v>0</v>
      </c>
      <c r="CT733">
        <f>0</f>
        <v>0</v>
      </c>
      <c r="CU733">
        <f>0</f>
        <v>0</v>
      </c>
      <c r="CV733">
        <f>0</f>
        <v>0</v>
      </c>
      <c r="CW733">
        <f>0</f>
        <v>0</v>
      </c>
      <c r="CX733">
        <f>0</f>
        <v>0</v>
      </c>
      <c r="CY733">
        <f>0</f>
        <v>0</v>
      </c>
      <c r="CZ733">
        <f>0</f>
        <v>0</v>
      </c>
      <c r="DC733" t="s">
        <v>3</v>
      </c>
      <c r="DD733" t="s">
        <v>80</v>
      </c>
      <c r="DE733" t="s">
        <v>3</v>
      </c>
      <c r="DF733" t="s">
        <v>3</v>
      </c>
      <c r="DG733" t="s">
        <v>3</v>
      </c>
      <c r="DH733" t="s">
        <v>3</v>
      </c>
      <c r="DI733" t="s">
        <v>3</v>
      </c>
      <c r="DJ733" t="s">
        <v>3</v>
      </c>
      <c r="DK733" t="s">
        <v>3</v>
      </c>
      <c r="DL733" t="s">
        <v>3</v>
      </c>
      <c r="DM733" t="s">
        <v>3</v>
      </c>
      <c r="DN733">
        <v>0</v>
      </c>
      <c r="DO733">
        <v>0</v>
      </c>
      <c r="DP733">
        <v>1</v>
      </c>
      <c r="DQ733">
        <v>1</v>
      </c>
      <c r="DU733">
        <v>1013</v>
      </c>
      <c r="DV733" t="s">
        <v>133</v>
      </c>
      <c r="DW733" t="s">
        <v>133</v>
      </c>
      <c r="DX733">
        <v>1</v>
      </c>
      <c r="DZ733" t="s">
        <v>3</v>
      </c>
      <c r="EA733" t="s">
        <v>3</v>
      </c>
      <c r="EB733" t="s">
        <v>3</v>
      </c>
      <c r="EC733" t="s">
        <v>3</v>
      </c>
      <c r="EE733">
        <v>50672987</v>
      </c>
      <c r="EF733">
        <v>3</v>
      </c>
      <c r="EG733" t="s">
        <v>124</v>
      </c>
      <c r="EH733">
        <v>0</v>
      </c>
      <c r="EI733" t="s">
        <v>3</v>
      </c>
      <c r="EJ733">
        <v>2</v>
      </c>
      <c r="EK733">
        <v>108001</v>
      </c>
      <c r="EL733" t="s">
        <v>125</v>
      </c>
      <c r="EM733" t="s">
        <v>126</v>
      </c>
      <c r="EO733" t="s">
        <v>3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FQ733">
        <v>0</v>
      </c>
      <c r="FR733">
        <f t="shared" si="336"/>
        <v>0</v>
      </c>
      <c r="FS733">
        <v>0</v>
      </c>
      <c r="FX733">
        <v>97</v>
      </c>
      <c r="FY733">
        <v>51</v>
      </c>
      <c r="GA733" t="s">
        <v>3</v>
      </c>
      <c r="GD733">
        <v>1</v>
      </c>
      <c r="GF733">
        <v>274903907</v>
      </c>
      <c r="GG733">
        <v>2</v>
      </c>
      <c r="GH733">
        <v>1</v>
      </c>
      <c r="GI733">
        <v>-2</v>
      </c>
      <c r="GJ733">
        <v>0</v>
      </c>
      <c r="GK733">
        <v>0</v>
      </c>
      <c r="GL733">
        <f t="shared" si="337"/>
        <v>0</v>
      </c>
      <c r="GM733">
        <f t="shared" si="338"/>
        <v>0</v>
      </c>
      <c r="GN733" s="9">
        <f t="shared" si="339"/>
        <v>0</v>
      </c>
      <c r="GO733">
        <f t="shared" si="340"/>
        <v>0</v>
      </c>
      <c r="GP733">
        <f t="shared" si="341"/>
        <v>0</v>
      </c>
      <c r="GR733">
        <v>0</v>
      </c>
      <c r="GS733">
        <v>3</v>
      </c>
      <c r="GT733">
        <v>0</v>
      </c>
      <c r="GU733" t="s">
        <v>3</v>
      </c>
      <c r="GV733">
        <f t="shared" si="342"/>
        <v>0</v>
      </c>
      <c r="GW733">
        <v>1</v>
      </c>
      <c r="GX733">
        <f t="shared" si="343"/>
        <v>0</v>
      </c>
      <c r="HA733">
        <v>0</v>
      </c>
      <c r="HB733">
        <v>0</v>
      </c>
      <c r="HC733">
        <f>0</f>
        <v>0</v>
      </c>
      <c r="HE733" t="s">
        <v>3</v>
      </c>
      <c r="HF733" t="s">
        <v>3</v>
      </c>
      <c r="HM733" t="s">
        <v>3</v>
      </c>
      <c r="HN733" t="s">
        <v>128</v>
      </c>
      <c r="HO733" t="s">
        <v>129</v>
      </c>
      <c r="HP733" t="s">
        <v>125</v>
      </c>
      <c r="HQ733" t="s">
        <v>125</v>
      </c>
      <c r="IK733">
        <v>0</v>
      </c>
    </row>
    <row r="734" spans="1:245" x14ac:dyDescent="0.25">
      <c r="A734">
        <v>17</v>
      </c>
      <c r="B734">
        <v>1</v>
      </c>
      <c r="C734">
        <f>ROW(SmtRes!A653)</f>
        <v>653</v>
      </c>
      <c r="D734">
        <f>ROW(EtalonRes!A653)</f>
        <v>653</v>
      </c>
      <c r="E734" t="s">
        <v>460</v>
      </c>
      <c r="F734" t="s">
        <v>397</v>
      </c>
      <c r="G734" t="s">
        <v>398</v>
      </c>
      <c r="H734" t="s">
        <v>262</v>
      </c>
      <c r="I734">
        <f>ROUND(1/100,7)</f>
        <v>0.01</v>
      </c>
      <c r="J734">
        <v>0</v>
      </c>
      <c r="K734">
        <f>ROUND(1/100,7)</f>
        <v>0.01</v>
      </c>
      <c r="O734">
        <f>ROUND(CP734,2)</f>
        <v>1096.53</v>
      </c>
      <c r="P734">
        <f>SUMIF(SmtRes!AQ641:'SmtRes'!AQ653,"=1",SmtRes!DF641:'SmtRes'!DF653)</f>
        <v>0</v>
      </c>
      <c r="Q734">
        <f>SUMIF(SmtRes!AQ641:'SmtRes'!AQ653,"=1",SmtRes!DG641:'SmtRes'!DG653)</f>
        <v>484.28</v>
      </c>
      <c r="R734">
        <f>SUMIF(SmtRes!AQ641:'SmtRes'!AQ653,"=1",SmtRes!DH641:'SmtRes'!DH653)</f>
        <v>103.64</v>
      </c>
      <c r="S734">
        <f>SUMIF(SmtRes!AQ641:'SmtRes'!AQ653,"=1",SmtRes!DI641:'SmtRes'!DI653)</f>
        <v>508.61</v>
      </c>
      <c r="T734">
        <f t="shared" si="329"/>
        <v>0</v>
      </c>
      <c r="U734">
        <f>SUMIF(SmtRes!AQ641:'SmtRes'!AQ653,"=1",SmtRes!CV641:'SmtRes'!CV653)</f>
        <v>0.85053999999999996</v>
      </c>
      <c r="V734">
        <f>SUMIF(SmtRes!AQ641:'SmtRes'!AQ653,"=1",SmtRes!CW641:'SmtRes'!CW653)</f>
        <v>0.15565999999999999</v>
      </c>
      <c r="W734">
        <f t="shared" si="330"/>
        <v>0</v>
      </c>
      <c r="X734">
        <f t="shared" si="331"/>
        <v>593.88</v>
      </c>
      <c r="Y734">
        <f t="shared" si="332"/>
        <v>312.25</v>
      </c>
      <c r="AA734">
        <v>53276774</v>
      </c>
      <c r="AB734">
        <f t="shared" si="333"/>
        <v>88485.164359999995</v>
      </c>
      <c r="AC734">
        <f>ROUND((0),6)</f>
        <v>0</v>
      </c>
      <c r="AD734">
        <f>ROUND((((SUM(SmtRes!BR641:'SmtRes'!BR653))-(SUM(SmtRes!BS641:'SmtRes'!BS653)))+AE734),6)</f>
        <v>37624.57344</v>
      </c>
      <c r="AE734">
        <f>ROUND((SUM(SmtRes!BS641:'SmtRes'!BS653)),6)</f>
        <v>10364.28054</v>
      </c>
      <c r="AF734">
        <f>ROUND((SUM(SmtRes!BT641:'SmtRes'!BT653)),6)</f>
        <v>50860.590920000002</v>
      </c>
      <c r="AG734">
        <f t="shared" si="334"/>
        <v>0</v>
      </c>
      <c r="AH734">
        <f>(SUM(SmtRes!BU641:'SmtRes'!BU653))</f>
        <v>85.054000000000002</v>
      </c>
      <c r="AI734">
        <f>(SUM(SmtRes!BV641:'SmtRes'!BV653))</f>
        <v>15.566000000000001</v>
      </c>
      <c r="AJ734">
        <f t="shared" si="335"/>
        <v>0</v>
      </c>
      <c r="AK734">
        <v>124517.0791986</v>
      </c>
      <c r="AL734">
        <v>9575.8641986000002</v>
      </c>
      <c r="AM734">
        <v>43749.504000000001</v>
      </c>
      <c r="AN734">
        <v>12051.489000000001</v>
      </c>
      <c r="AO734">
        <v>59140.222000000002</v>
      </c>
      <c r="AP734">
        <v>0</v>
      </c>
      <c r="AQ734">
        <v>98.9</v>
      </c>
      <c r="AR734">
        <v>18.100000000000001</v>
      </c>
      <c r="AS734">
        <v>0</v>
      </c>
      <c r="AT734">
        <v>97</v>
      </c>
      <c r="AU734">
        <v>51</v>
      </c>
      <c r="AV734">
        <v>1</v>
      </c>
      <c r="AW734">
        <v>1</v>
      </c>
      <c r="AZ734">
        <v>1</v>
      </c>
      <c r="BA734">
        <v>1</v>
      </c>
      <c r="BB734">
        <v>1</v>
      </c>
      <c r="BC734">
        <v>1</v>
      </c>
      <c r="BD734" t="s">
        <v>3</v>
      </c>
      <c r="BE734" t="s">
        <v>3</v>
      </c>
      <c r="BF734" t="s">
        <v>3</v>
      </c>
      <c r="BG734" t="s">
        <v>3</v>
      </c>
      <c r="BH734">
        <v>0</v>
      </c>
      <c r="BI734">
        <v>2</v>
      </c>
      <c r="BJ734" t="s">
        <v>399</v>
      </c>
      <c r="BM734">
        <v>108001</v>
      </c>
      <c r="BN734">
        <v>0</v>
      </c>
      <c r="BO734" t="s">
        <v>3</v>
      </c>
      <c r="BP734">
        <v>0</v>
      </c>
      <c r="BQ734">
        <v>3</v>
      </c>
      <c r="BR734">
        <v>0</v>
      </c>
      <c r="BS734">
        <v>1</v>
      </c>
      <c r="BT734">
        <v>1</v>
      </c>
      <c r="BU734">
        <v>1</v>
      </c>
      <c r="BV734">
        <v>1</v>
      </c>
      <c r="BW734">
        <v>1</v>
      </c>
      <c r="BX734">
        <v>1</v>
      </c>
      <c r="BY734" t="s">
        <v>3</v>
      </c>
      <c r="BZ734">
        <v>97</v>
      </c>
      <c r="CA734">
        <v>51</v>
      </c>
      <c r="CB734" t="s">
        <v>3</v>
      </c>
      <c r="CE734">
        <v>0</v>
      </c>
      <c r="CF734">
        <v>0</v>
      </c>
      <c r="CG734">
        <v>0</v>
      </c>
      <c r="CM734">
        <v>0</v>
      </c>
      <c r="CN734" t="s">
        <v>3</v>
      </c>
      <c r="CO734">
        <v>0</v>
      </c>
      <c r="CP734">
        <f>(P734+Q734+S734+R734)</f>
        <v>1096.53</v>
      </c>
      <c r="CQ734">
        <f>SUMIF(SmtRes!AQ641:'SmtRes'!AQ653,"=1",SmtRes!AA641:'SmtRes'!AA653)</f>
        <v>2189095.06</v>
      </c>
      <c r="CR734">
        <f>SUMIF(SmtRes!AQ641:'SmtRes'!AQ653,"=1",SmtRes!AB641:'SmtRes'!AB653)</f>
        <v>9391.84</v>
      </c>
      <c r="CS734">
        <f>SUMIF(SmtRes!AQ641:'SmtRes'!AQ653,"=1",SmtRes!AC641:'SmtRes'!AC653)</f>
        <v>2619.5</v>
      </c>
      <c r="CT734">
        <f>SUMIF(SmtRes!AQ641:'SmtRes'!AQ653,"=1",SmtRes!AD641:'SmtRes'!AD653)</f>
        <v>597.98</v>
      </c>
      <c r="CU734">
        <f>AG734</f>
        <v>0</v>
      </c>
      <c r="CV734">
        <f>SUMIF(SmtRes!AQ641:'SmtRes'!AQ653,"=1",SmtRes!BU641:'SmtRes'!BU653)</f>
        <v>85.054000000000002</v>
      </c>
      <c r="CW734">
        <f>SUMIF(SmtRes!AQ641:'SmtRes'!AQ653,"=1",SmtRes!BV641:'SmtRes'!BV653)</f>
        <v>15.566000000000001</v>
      </c>
      <c r="CX734">
        <f>AJ734</f>
        <v>0</v>
      </c>
      <c r="CY734">
        <f>(((S734+R734)*AT734)/100)</f>
        <v>593.88250000000005</v>
      </c>
      <c r="CZ734">
        <f>(((S734+R734)*AU734)/100)</f>
        <v>312.2475</v>
      </c>
      <c r="DC734" t="s">
        <v>3</v>
      </c>
      <c r="DD734" t="s">
        <v>80</v>
      </c>
      <c r="DE734" t="s">
        <v>111</v>
      </c>
      <c r="DF734" t="s">
        <v>111</v>
      </c>
      <c r="DG734" t="s">
        <v>111</v>
      </c>
      <c r="DH734" t="s">
        <v>3</v>
      </c>
      <c r="DI734" t="s">
        <v>111</v>
      </c>
      <c r="DJ734" t="s">
        <v>111</v>
      </c>
      <c r="DK734" t="s">
        <v>3</v>
      </c>
      <c r="DL734" t="s">
        <v>3</v>
      </c>
      <c r="DM734" t="s">
        <v>3</v>
      </c>
      <c r="DN734">
        <v>0</v>
      </c>
      <c r="DO734">
        <v>0</v>
      </c>
      <c r="DP734">
        <v>1</v>
      </c>
      <c r="DQ734">
        <v>1</v>
      </c>
      <c r="DU734">
        <v>1003</v>
      </c>
      <c r="DV734" t="s">
        <v>262</v>
      </c>
      <c r="DW734" t="s">
        <v>262</v>
      </c>
      <c r="DX734">
        <v>100</v>
      </c>
      <c r="DZ734" t="s">
        <v>3</v>
      </c>
      <c r="EA734" t="s">
        <v>3</v>
      </c>
      <c r="EB734" t="s">
        <v>3</v>
      </c>
      <c r="EC734" t="s">
        <v>3</v>
      </c>
      <c r="EE734">
        <v>50672987</v>
      </c>
      <c r="EF734">
        <v>3</v>
      </c>
      <c r="EG734" t="s">
        <v>124</v>
      </c>
      <c r="EH734">
        <v>0</v>
      </c>
      <c r="EI734" t="s">
        <v>3</v>
      </c>
      <c r="EJ734">
        <v>2</v>
      </c>
      <c r="EK734">
        <v>108001</v>
      </c>
      <c r="EL734" t="s">
        <v>125</v>
      </c>
      <c r="EM734" t="s">
        <v>126</v>
      </c>
      <c r="EO734" t="s">
        <v>3</v>
      </c>
      <c r="EQ734">
        <v>1310720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98.9</v>
      </c>
      <c r="EX734">
        <v>18.100000000000001</v>
      </c>
      <c r="EY734">
        <v>0</v>
      </c>
      <c r="FQ734">
        <v>0</v>
      </c>
      <c r="FR734">
        <f t="shared" si="336"/>
        <v>0</v>
      </c>
      <c r="FS734">
        <v>0</v>
      </c>
      <c r="FX734">
        <v>97</v>
      </c>
      <c r="FY734">
        <v>51</v>
      </c>
      <c r="GA734" t="s">
        <v>3</v>
      </c>
      <c r="GD734">
        <v>1</v>
      </c>
      <c r="GF734">
        <v>1684106674</v>
      </c>
      <c r="GG734">
        <v>2</v>
      </c>
      <c r="GH734">
        <v>1</v>
      </c>
      <c r="GI734">
        <v>-2</v>
      </c>
      <c r="GJ734">
        <v>0</v>
      </c>
      <c r="GK734">
        <v>0</v>
      </c>
      <c r="GL734">
        <f t="shared" si="337"/>
        <v>0</v>
      </c>
      <c r="GM734">
        <f t="shared" si="338"/>
        <v>2002.66</v>
      </c>
      <c r="GN734" s="9">
        <f t="shared" si="339"/>
        <v>0</v>
      </c>
      <c r="GO734">
        <f t="shared" si="340"/>
        <v>2002.66</v>
      </c>
      <c r="GP734">
        <f t="shared" si="341"/>
        <v>0</v>
      </c>
      <c r="GR734">
        <v>0</v>
      </c>
      <c r="GS734">
        <v>3</v>
      </c>
      <c r="GT734">
        <v>0</v>
      </c>
      <c r="GU734" t="s">
        <v>3</v>
      </c>
      <c r="GV734">
        <f t="shared" si="342"/>
        <v>0</v>
      </c>
      <c r="GW734">
        <v>1</v>
      </c>
      <c r="GX734">
        <f t="shared" si="343"/>
        <v>0</v>
      </c>
      <c r="HA734">
        <v>0</v>
      </c>
      <c r="HB734">
        <v>0</v>
      </c>
      <c r="HC734">
        <f>GV734*GW734</f>
        <v>0</v>
      </c>
      <c r="HE734" t="s">
        <v>3</v>
      </c>
      <c r="HF734" t="s">
        <v>3</v>
      </c>
      <c r="HM734" t="s">
        <v>3</v>
      </c>
      <c r="HN734" t="s">
        <v>128</v>
      </c>
      <c r="HO734" t="s">
        <v>129</v>
      </c>
      <c r="HP734" t="s">
        <v>125</v>
      </c>
      <c r="HQ734" t="s">
        <v>125</v>
      </c>
      <c r="IK734">
        <v>0</v>
      </c>
    </row>
    <row r="735" spans="1:245" x14ac:dyDescent="0.25">
      <c r="A735">
        <v>18</v>
      </c>
      <c r="B735">
        <v>1</v>
      </c>
      <c r="C735">
        <v>653</v>
      </c>
      <c r="E735" t="s">
        <v>461</v>
      </c>
      <c r="F735" t="s">
        <v>131</v>
      </c>
      <c r="G735" t="s">
        <v>132</v>
      </c>
      <c r="H735" t="s">
        <v>133</v>
      </c>
      <c r="I735">
        <f>J735</f>
        <v>2</v>
      </c>
      <c r="J735">
        <v>2</v>
      </c>
      <c r="K735">
        <v>2</v>
      </c>
      <c r="O735">
        <f>ROUND(P735,2)</f>
        <v>0</v>
      </c>
      <c r="P735">
        <f>ROUND(ROUND((ROUND(SUMIF(SmtRes!AQ641:'SmtRes'!AQ653,"=1",SmtRes!CU641:'SmtRes'!CU653),2)*ROUND(0,7)),2)*I735/100,2)</f>
        <v>0</v>
      </c>
      <c r="Q735">
        <f>ROUND(CR735*I735,2)</f>
        <v>0</v>
      </c>
      <c r="R735">
        <f>ROUND(CS735*I735,2)</f>
        <v>0</v>
      </c>
      <c r="S735">
        <f>ROUND(CT735*I735,2)</f>
        <v>0</v>
      </c>
      <c r="T735">
        <f t="shared" si="329"/>
        <v>0</v>
      </c>
      <c r="U735">
        <f>ROUND(CV735*I735,7)</f>
        <v>0</v>
      </c>
      <c r="V735">
        <f>ROUND(CW735*I735,7)</f>
        <v>0</v>
      </c>
      <c r="W735">
        <f t="shared" si="330"/>
        <v>0</v>
      </c>
      <c r="X735">
        <f t="shared" si="331"/>
        <v>0</v>
      </c>
      <c r="Y735">
        <f t="shared" si="332"/>
        <v>0</v>
      </c>
      <c r="AA735">
        <v>53276774</v>
      </c>
      <c r="AB735">
        <f t="shared" si="333"/>
        <v>0</v>
      </c>
      <c r="AC735">
        <f>ROUND(((ES735*ROUND(0,7))),6)</f>
        <v>0</v>
      </c>
      <c r="AD735">
        <f>ROUND((((ET735)-(EU735))+AE735),6)</f>
        <v>0</v>
      </c>
      <c r="AE735">
        <f>ROUND((EU735),6)</f>
        <v>0</v>
      </c>
      <c r="AF735">
        <f>ROUND((EV735),6)</f>
        <v>0</v>
      </c>
      <c r="AG735">
        <f t="shared" si="334"/>
        <v>0</v>
      </c>
      <c r="AH735">
        <f>(EW735)</f>
        <v>0</v>
      </c>
      <c r="AI735">
        <f>(EX735)</f>
        <v>0</v>
      </c>
      <c r="AJ735">
        <f t="shared" si="335"/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97</v>
      </c>
      <c r="AU735">
        <v>51</v>
      </c>
      <c r="AV735">
        <v>1</v>
      </c>
      <c r="AW735">
        <v>1</v>
      </c>
      <c r="AZ735">
        <v>1</v>
      </c>
      <c r="BA735">
        <v>1</v>
      </c>
      <c r="BB735">
        <v>1</v>
      </c>
      <c r="BC735">
        <v>1</v>
      </c>
      <c r="BD735" t="s">
        <v>3</v>
      </c>
      <c r="BE735" t="s">
        <v>3</v>
      </c>
      <c r="BF735" t="s">
        <v>3</v>
      </c>
      <c r="BG735" t="s">
        <v>3</v>
      </c>
      <c r="BH735">
        <v>3</v>
      </c>
      <c r="BI735">
        <v>2</v>
      </c>
      <c r="BJ735" t="s">
        <v>3</v>
      </c>
      <c r="BM735">
        <v>108001</v>
      </c>
      <c r="BN735">
        <v>0</v>
      </c>
      <c r="BO735" t="s">
        <v>3</v>
      </c>
      <c r="BP735">
        <v>0</v>
      </c>
      <c r="BQ735">
        <v>3</v>
      </c>
      <c r="BR735">
        <v>0</v>
      </c>
      <c r="BS735">
        <v>1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3</v>
      </c>
      <c r="BZ735">
        <v>97</v>
      </c>
      <c r="CA735">
        <v>51</v>
      </c>
      <c r="CB735" t="s">
        <v>3</v>
      </c>
      <c r="CE735">
        <v>0</v>
      </c>
      <c r="CF735">
        <v>0</v>
      </c>
      <c r="CG735">
        <v>0</v>
      </c>
      <c r="CM735">
        <v>0</v>
      </c>
      <c r="CN735" t="s">
        <v>3</v>
      </c>
      <c r="CO735">
        <v>0</v>
      </c>
      <c r="CP735">
        <f>0</f>
        <v>0</v>
      </c>
      <c r="CQ735">
        <f>0</f>
        <v>0</v>
      </c>
      <c r="CR735">
        <f>0</f>
        <v>0</v>
      </c>
      <c r="CS735">
        <f>0</f>
        <v>0</v>
      </c>
      <c r="CT735">
        <f>0</f>
        <v>0</v>
      </c>
      <c r="CU735">
        <f>0</f>
        <v>0</v>
      </c>
      <c r="CV735">
        <f>0</f>
        <v>0</v>
      </c>
      <c r="CW735">
        <f>0</f>
        <v>0</v>
      </c>
      <c r="CX735">
        <f>0</f>
        <v>0</v>
      </c>
      <c r="CY735">
        <f>0</f>
        <v>0</v>
      </c>
      <c r="CZ735">
        <f>0</f>
        <v>0</v>
      </c>
      <c r="DC735" t="s">
        <v>3</v>
      </c>
      <c r="DD735" t="s">
        <v>80</v>
      </c>
      <c r="DE735" t="s">
        <v>3</v>
      </c>
      <c r="DF735" t="s">
        <v>3</v>
      </c>
      <c r="DG735" t="s">
        <v>3</v>
      </c>
      <c r="DH735" t="s">
        <v>3</v>
      </c>
      <c r="DI735" t="s">
        <v>3</v>
      </c>
      <c r="DJ735" t="s">
        <v>3</v>
      </c>
      <c r="DK735" t="s">
        <v>3</v>
      </c>
      <c r="DL735" t="s">
        <v>3</v>
      </c>
      <c r="DM735" t="s">
        <v>3</v>
      </c>
      <c r="DN735">
        <v>0</v>
      </c>
      <c r="DO735">
        <v>0</v>
      </c>
      <c r="DP735">
        <v>1</v>
      </c>
      <c r="DQ735">
        <v>1</v>
      </c>
      <c r="DU735">
        <v>1013</v>
      </c>
      <c r="DV735" t="s">
        <v>133</v>
      </c>
      <c r="DW735" t="s">
        <v>133</v>
      </c>
      <c r="DX735">
        <v>1</v>
      </c>
      <c r="DZ735" t="s">
        <v>3</v>
      </c>
      <c r="EA735" t="s">
        <v>3</v>
      </c>
      <c r="EB735" t="s">
        <v>3</v>
      </c>
      <c r="EC735" t="s">
        <v>3</v>
      </c>
      <c r="EE735">
        <v>50672987</v>
      </c>
      <c r="EF735">
        <v>3</v>
      </c>
      <c r="EG735" t="s">
        <v>124</v>
      </c>
      <c r="EH735">
        <v>0</v>
      </c>
      <c r="EI735" t="s">
        <v>3</v>
      </c>
      <c r="EJ735">
        <v>2</v>
      </c>
      <c r="EK735">
        <v>108001</v>
      </c>
      <c r="EL735" t="s">
        <v>125</v>
      </c>
      <c r="EM735" t="s">
        <v>126</v>
      </c>
      <c r="EO735" t="s">
        <v>3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FQ735">
        <v>0</v>
      </c>
      <c r="FR735">
        <f t="shared" si="336"/>
        <v>0</v>
      </c>
      <c r="FS735">
        <v>0</v>
      </c>
      <c r="FX735">
        <v>97</v>
      </c>
      <c r="FY735">
        <v>51</v>
      </c>
      <c r="GA735" t="s">
        <v>3</v>
      </c>
      <c r="GD735">
        <v>1</v>
      </c>
      <c r="GF735">
        <v>274903907</v>
      </c>
      <c r="GG735">
        <v>2</v>
      </c>
      <c r="GH735">
        <v>1</v>
      </c>
      <c r="GI735">
        <v>-2</v>
      </c>
      <c r="GJ735">
        <v>0</v>
      </c>
      <c r="GK735">
        <v>0</v>
      </c>
      <c r="GL735">
        <f t="shared" si="337"/>
        <v>0</v>
      </c>
      <c r="GM735">
        <f t="shared" si="338"/>
        <v>0</v>
      </c>
      <c r="GN735" s="9">
        <f t="shared" si="339"/>
        <v>0</v>
      </c>
      <c r="GO735">
        <f t="shared" si="340"/>
        <v>0</v>
      </c>
      <c r="GP735">
        <f t="shared" si="341"/>
        <v>0</v>
      </c>
      <c r="GR735">
        <v>0</v>
      </c>
      <c r="GS735">
        <v>3</v>
      </c>
      <c r="GT735">
        <v>0</v>
      </c>
      <c r="GU735" t="s">
        <v>3</v>
      </c>
      <c r="GV735">
        <f t="shared" si="342"/>
        <v>0</v>
      </c>
      <c r="GW735">
        <v>1</v>
      </c>
      <c r="GX735">
        <f t="shared" si="343"/>
        <v>0</v>
      </c>
      <c r="HA735">
        <v>0</v>
      </c>
      <c r="HB735">
        <v>0</v>
      </c>
      <c r="HC735">
        <f>0</f>
        <v>0</v>
      </c>
      <c r="HE735" t="s">
        <v>3</v>
      </c>
      <c r="HF735" t="s">
        <v>3</v>
      </c>
      <c r="HM735" t="s">
        <v>3</v>
      </c>
      <c r="HN735" t="s">
        <v>128</v>
      </c>
      <c r="HO735" t="s">
        <v>129</v>
      </c>
      <c r="HP735" t="s">
        <v>125</v>
      </c>
      <c r="HQ735" t="s">
        <v>125</v>
      </c>
      <c r="IK735">
        <v>0</v>
      </c>
    </row>
    <row r="736" spans="1:245" x14ac:dyDescent="0.25">
      <c r="A736">
        <v>17</v>
      </c>
      <c r="B736">
        <v>1</v>
      </c>
      <c r="C736">
        <f>ROW(SmtRes!A663)</f>
        <v>663</v>
      </c>
      <c r="D736">
        <f>ROW(EtalonRes!A663)</f>
        <v>663</v>
      </c>
      <c r="E736" t="s">
        <v>462</v>
      </c>
      <c r="F736" t="s">
        <v>402</v>
      </c>
      <c r="G736" t="s">
        <v>403</v>
      </c>
      <c r="H736" t="s">
        <v>404</v>
      </c>
      <c r="I736">
        <v>1</v>
      </c>
      <c r="J736">
        <v>0</v>
      </c>
      <c r="K736">
        <v>1</v>
      </c>
      <c r="O736">
        <f>ROUND(CP736,2)</f>
        <v>25857.93</v>
      </c>
      <c r="P736">
        <f>SUMIF(SmtRes!AQ654:'SmtRes'!AQ663,"=1",SmtRes!DF654:'SmtRes'!DF663)</f>
        <v>0</v>
      </c>
      <c r="Q736">
        <f>SUMIF(SmtRes!AQ654:'SmtRes'!AQ663,"=1",SmtRes!DG654:'SmtRes'!DG663)</f>
        <v>7704.77</v>
      </c>
      <c r="R736">
        <f>SUMIF(SmtRes!AQ654:'SmtRes'!AQ663,"=1",SmtRes!DH654:'SmtRes'!DH663)</f>
        <v>3342.39</v>
      </c>
      <c r="S736">
        <f>SUMIF(SmtRes!AQ654:'SmtRes'!AQ663,"=1",SmtRes!DI654:'SmtRes'!DI663)</f>
        <v>14810.77</v>
      </c>
      <c r="T736">
        <f t="shared" si="329"/>
        <v>0</v>
      </c>
      <c r="U736">
        <f>SUMIF(SmtRes!AQ654:'SmtRes'!AQ663,"=1",SmtRes!CV654:'SmtRes'!CV663)</f>
        <v>24.768000000000001</v>
      </c>
      <c r="V736">
        <f>SUMIF(SmtRes!AQ654:'SmtRes'!AQ663,"=1",SmtRes!CW654:'SmtRes'!CW663)</f>
        <v>5.4438000000000004</v>
      </c>
      <c r="W736">
        <f t="shared" si="330"/>
        <v>0</v>
      </c>
      <c r="X736">
        <f t="shared" si="331"/>
        <v>17608.57</v>
      </c>
      <c r="Y736">
        <f t="shared" si="332"/>
        <v>9258.11</v>
      </c>
      <c r="AA736">
        <v>53276774</v>
      </c>
      <c r="AB736">
        <f t="shared" si="333"/>
        <v>21407.413862000001</v>
      </c>
      <c r="AC736">
        <f>ROUND((0),6)</f>
        <v>0</v>
      </c>
      <c r="AD736">
        <f>ROUND((((SUM(SmtRes!BR654:'SmtRes'!BR663))-(SUM(SmtRes!BS654:'SmtRes'!BS663)))+AE736),6)</f>
        <v>6596.6452220000001</v>
      </c>
      <c r="AE736">
        <f>ROUND((SUM(SmtRes!BS654:'SmtRes'!BS663)),6)</f>
        <v>3342.3937839999999</v>
      </c>
      <c r="AF736">
        <f>ROUND((SUM(SmtRes!BT654:'SmtRes'!BT663)),6)</f>
        <v>14810.76864</v>
      </c>
      <c r="AG736">
        <f t="shared" si="334"/>
        <v>0</v>
      </c>
      <c r="AH736">
        <f>(SUM(SmtRes!BU654:'SmtRes'!BU663))</f>
        <v>24.768000000000001</v>
      </c>
      <c r="AI736">
        <f>(SUM(SmtRes!BV654:'SmtRes'!BV663))</f>
        <v>5.4438000000000004</v>
      </c>
      <c r="AJ736">
        <f t="shared" si="335"/>
        <v>0</v>
      </c>
      <c r="AK736">
        <v>28799.087517000004</v>
      </c>
      <c r="AL736">
        <v>20.241416999999995</v>
      </c>
      <c r="AM736">
        <v>7670.5177000000003</v>
      </c>
      <c r="AN736">
        <v>3886.5044000000003</v>
      </c>
      <c r="AO736">
        <v>17221.824000000001</v>
      </c>
      <c r="AP736">
        <v>0</v>
      </c>
      <c r="AQ736">
        <v>28.8</v>
      </c>
      <c r="AR736">
        <v>6.330000000000001</v>
      </c>
      <c r="AS736">
        <v>0</v>
      </c>
      <c r="AT736">
        <v>97</v>
      </c>
      <c r="AU736">
        <v>51</v>
      </c>
      <c r="AV736">
        <v>1</v>
      </c>
      <c r="AW736">
        <v>1</v>
      </c>
      <c r="AZ736">
        <v>1</v>
      </c>
      <c r="BA736">
        <v>1</v>
      </c>
      <c r="BB736">
        <v>1</v>
      </c>
      <c r="BC736">
        <v>1</v>
      </c>
      <c r="BD736" t="s">
        <v>3</v>
      </c>
      <c r="BE736" t="s">
        <v>3</v>
      </c>
      <c r="BF736" t="s">
        <v>3</v>
      </c>
      <c r="BG736" t="s">
        <v>3</v>
      </c>
      <c r="BH736">
        <v>0</v>
      </c>
      <c r="BI736">
        <v>2</v>
      </c>
      <c r="BJ736" t="s">
        <v>405</v>
      </c>
      <c r="BM736">
        <v>108001</v>
      </c>
      <c r="BN736">
        <v>0</v>
      </c>
      <c r="BO736" t="s">
        <v>3</v>
      </c>
      <c r="BP736">
        <v>0</v>
      </c>
      <c r="BQ736">
        <v>3</v>
      </c>
      <c r="BR736">
        <v>0</v>
      </c>
      <c r="BS736">
        <v>1</v>
      </c>
      <c r="BT736">
        <v>1</v>
      </c>
      <c r="BU736">
        <v>1</v>
      </c>
      <c r="BV736">
        <v>1</v>
      </c>
      <c r="BW736">
        <v>1</v>
      </c>
      <c r="BX736">
        <v>1</v>
      </c>
      <c r="BY736" t="s">
        <v>3</v>
      </c>
      <c r="BZ736">
        <v>97</v>
      </c>
      <c r="CA736">
        <v>51</v>
      </c>
      <c r="CB736" t="s">
        <v>3</v>
      </c>
      <c r="CE736">
        <v>0</v>
      </c>
      <c r="CF736">
        <v>0</v>
      </c>
      <c r="CG736">
        <v>0</v>
      </c>
      <c r="CM736">
        <v>0</v>
      </c>
      <c r="CN736" t="s">
        <v>3</v>
      </c>
      <c r="CO736">
        <v>0</v>
      </c>
      <c r="CP736">
        <f>(P736+Q736+S736+R736)</f>
        <v>25857.93</v>
      </c>
      <c r="CQ736">
        <f>SUMIF(SmtRes!AQ654:'SmtRes'!AQ663,"=1",SmtRes!AA654:'SmtRes'!AA663)</f>
        <v>255909.34</v>
      </c>
      <c r="CR736">
        <f>SUMIF(SmtRes!AQ654:'SmtRes'!AQ663,"=1",SmtRes!AB654:'SmtRes'!AB663)</f>
        <v>5396.2999999999993</v>
      </c>
      <c r="CS736">
        <f>SUMIF(SmtRes!AQ654:'SmtRes'!AQ663,"=1",SmtRes!AC654:'SmtRes'!AC663)</f>
        <v>3217.48</v>
      </c>
      <c r="CT736">
        <f>SUMIF(SmtRes!AQ654:'SmtRes'!AQ663,"=1",SmtRes!AD654:'SmtRes'!AD663)</f>
        <v>597.98</v>
      </c>
      <c r="CU736">
        <f>AG736</f>
        <v>0</v>
      </c>
      <c r="CV736">
        <f>SUMIF(SmtRes!AQ654:'SmtRes'!AQ663,"=1",SmtRes!BU654:'SmtRes'!BU663)</f>
        <v>24.768000000000001</v>
      </c>
      <c r="CW736">
        <f>SUMIF(SmtRes!AQ654:'SmtRes'!AQ663,"=1",SmtRes!BV654:'SmtRes'!BV663)</f>
        <v>5.4438000000000004</v>
      </c>
      <c r="CX736">
        <f>AJ736</f>
        <v>0</v>
      </c>
      <c r="CY736">
        <f>(((S736+R736)*AT736)/100)</f>
        <v>17608.565200000001</v>
      </c>
      <c r="CZ736">
        <f>(((S736+R736)*AU736)/100)</f>
        <v>9258.1116000000002</v>
      </c>
      <c r="DC736" t="s">
        <v>3</v>
      </c>
      <c r="DD736" t="s">
        <v>80</v>
      </c>
      <c r="DE736" t="s">
        <v>111</v>
      </c>
      <c r="DF736" t="s">
        <v>111</v>
      </c>
      <c r="DG736" t="s">
        <v>111</v>
      </c>
      <c r="DH736" t="s">
        <v>3</v>
      </c>
      <c r="DI736" t="s">
        <v>111</v>
      </c>
      <c r="DJ736" t="s">
        <v>111</v>
      </c>
      <c r="DK736" t="s">
        <v>3</v>
      </c>
      <c r="DL736" t="s">
        <v>3</v>
      </c>
      <c r="DM736" t="s">
        <v>3</v>
      </c>
      <c r="DN736">
        <v>0</v>
      </c>
      <c r="DO736">
        <v>0</v>
      </c>
      <c r="DP736">
        <v>1</v>
      </c>
      <c r="DQ736">
        <v>1</v>
      </c>
      <c r="DU736">
        <v>1013</v>
      </c>
      <c r="DV736" t="s">
        <v>404</v>
      </c>
      <c r="DW736" t="s">
        <v>404</v>
      </c>
      <c r="DX736">
        <v>1</v>
      </c>
      <c r="DZ736" t="s">
        <v>3</v>
      </c>
      <c r="EA736" t="s">
        <v>3</v>
      </c>
      <c r="EB736" t="s">
        <v>3</v>
      </c>
      <c r="EC736" t="s">
        <v>3</v>
      </c>
      <c r="EE736">
        <v>50672987</v>
      </c>
      <c r="EF736">
        <v>3</v>
      </c>
      <c r="EG736" t="s">
        <v>124</v>
      </c>
      <c r="EH736">
        <v>0</v>
      </c>
      <c r="EI736" t="s">
        <v>3</v>
      </c>
      <c r="EJ736">
        <v>2</v>
      </c>
      <c r="EK736">
        <v>108001</v>
      </c>
      <c r="EL736" t="s">
        <v>125</v>
      </c>
      <c r="EM736" t="s">
        <v>126</v>
      </c>
      <c r="EO736" t="s">
        <v>3</v>
      </c>
      <c r="EQ736">
        <v>1310720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28.8</v>
      </c>
      <c r="EX736">
        <v>6.33</v>
      </c>
      <c r="EY736">
        <v>0</v>
      </c>
      <c r="FQ736">
        <v>0</v>
      </c>
      <c r="FR736">
        <f t="shared" si="336"/>
        <v>0</v>
      </c>
      <c r="FS736">
        <v>0</v>
      </c>
      <c r="FX736">
        <v>97</v>
      </c>
      <c r="FY736">
        <v>51</v>
      </c>
      <c r="GA736" t="s">
        <v>3</v>
      </c>
      <c r="GD736">
        <v>1</v>
      </c>
      <c r="GF736">
        <v>-661837008</v>
      </c>
      <c r="GG736">
        <v>2</v>
      </c>
      <c r="GH736">
        <v>1</v>
      </c>
      <c r="GI736">
        <v>-2</v>
      </c>
      <c r="GJ736">
        <v>0</v>
      </c>
      <c r="GK736">
        <v>0</v>
      </c>
      <c r="GL736">
        <f t="shared" si="337"/>
        <v>0</v>
      </c>
      <c r="GM736">
        <f t="shared" si="338"/>
        <v>52724.61</v>
      </c>
      <c r="GN736" s="9">
        <f t="shared" si="339"/>
        <v>0</v>
      </c>
      <c r="GO736">
        <f t="shared" si="340"/>
        <v>52724.61</v>
      </c>
      <c r="GP736">
        <f t="shared" si="341"/>
        <v>0</v>
      </c>
      <c r="GR736">
        <v>0</v>
      </c>
      <c r="GS736">
        <v>3</v>
      </c>
      <c r="GT736">
        <v>0</v>
      </c>
      <c r="GU736" t="s">
        <v>3</v>
      </c>
      <c r="GV736">
        <f t="shared" si="342"/>
        <v>0</v>
      </c>
      <c r="GW736">
        <v>1</v>
      </c>
      <c r="GX736">
        <f t="shared" si="343"/>
        <v>0</v>
      </c>
      <c r="HA736">
        <v>0</v>
      </c>
      <c r="HB736">
        <v>0</v>
      </c>
      <c r="HC736">
        <f>GV736*GW736</f>
        <v>0</v>
      </c>
      <c r="HE736" t="s">
        <v>3</v>
      </c>
      <c r="HF736" t="s">
        <v>3</v>
      </c>
      <c r="HM736" t="s">
        <v>3</v>
      </c>
      <c r="HN736" t="s">
        <v>128</v>
      </c>
      <c r="HO736" t="s">
        <v>129</v>
      </c>
      <c r="HP736" t="s">
        <v>125</v>
      </c>
      <c r="HQ736" t="s">
        <v>125</v>
      </c>
      <c r="IK736">
        <v>0</v>
      </c>
    </row>
    <row r="737" spans="1:245" x14ac:dyDescent="0.25">
      <c r="A737">
        <v>18</v>
      </c>
      <c r="B737">
        <v>1</v>
      </c>
      <c r="C737">
        <v>663</v>
      </c>
      <c r="E737" t="s">
        <v>463</v>
      </c>
      <c r="F737" t="s">
        <v>131</v>
      </c>
      <c r="G737" t="s">
        <v>132</v>
      </c>
      <c r="H737" t="s">
        <v>133</v>
      </c>
      <c r="I737">
        <f>J737</f>
        <v>2</v>
      </c>
      <c r="J737">
        <v>2</v>
      </c>
      <c r="K737">
        <v>2</v>
      </c>
      <c r="O737">
        <f>ROUND(P737,2)</f>
        <v>0</v>
      </c>
      <c r="P737">
        <f>ROUND(ROUND((ROUND(SUMIF(SmtRes!AQ654:'SmtRes'!AQ663,"=1",SmtRes!CU654:'SmtRes'!CU663),2)*ROUND(0,7)),2)*I737/100,2)</f>
        <v>0</v>
      </c>
      <c r="Q737">
        <f>ROUND(CR737*I737,2)</f>
        <v>0</v>
      </c>
      <c r="R737">
        <f>ROUND(CS737*I737,2)</f>
        <v>0</v>
      </c>
      <c r="S737">
        <f>ROUND(CT737*I737,2)</f>
        <v>0</v>
      </c>
      <c r="T737">
        <f t="shared" si="329"/>
        <v>0</v>
      </c>
      <c r="U737">
        <f>ROUND(CV737*I737,7)</f>
        <v>0</v>
      </c>
      <c r="V737">
        <f>ROUND(CW737*I737,7)</f>
        <v>0</v>
      </c>
      <c r="W737">
        <f t="shared" si="330"/>
        <v>0</v>
      </c>
      <c r="X737">
        <f t="shared" si="331"/>
        <v>0</v>
      </c>
      <c r="Y737">
        <f t="shared" si="332"/>
        <v>0</v>
      </c>
      <c r="AA737">
        <v>53276774</v>
      </c>
      <c r="AB737">
        <f t="shared" si="333"/>
        <v>0</v>
      </c>
      <c r="AC737">
        <f>ROUND(((ES737*ROUND(0,7))),6)</f>
        <v>0</v>
      </c>
      <c r="AD737">
        <f>ROUND((((ET737)-(EU737))+AE737),6)</f>
        <v>0</v>
      </c>
      <c r="AE737">
        <f>ROUND((EU737),6)</f>
        <v>0</v>
      </c>
      <c r="AF737">
        <f>ROUND((EV737),6)</f>
        <v>0</v>
      </c>
      <c r="AG737">
        <f t="shared" si="334"/>
        <v>0</v>
      </c>
      <c r="AH737">
        <f>(EW737)</f>
        <v>0</v>
      </c>
      <c r="AI737">
        <f>(EX737)</f>
        <v>0</v>
      </c>
      <c r="AJ737">
        <f t="shared" si="335"/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97</v>
      </c>
      <c r="AU737">
        <v>51</v>
      </c>
      <c r="AV737">
        <v>1</v>
      </c>
      <c r="AW737">
        <v>1</v>
      </c>
      <c r="AZ737">
        <v>1</v>
      </c>
      <c r="BA737">
        <v>1</v>
      </c>
      <c r="BB737">
        <v>1</v>
      </c>
      <c r="BC737">
        <v>1</v>
      </c>
      <c r="BD737" t="s">
        <v>3</v>
      </c>
      <c r="BE737" t="s">
        <v>3</v>
      </c>
      <c r="BF737" t="s">
        <v>3</v>
      </c>
      <c r="BG737" t="s">
        <v>3</v>
      </c>
      <c r="BH737">
        <v>3</v>
      </c>
      <c r="BI737">
        <v>2</v>
      </c>
      <c r="BJ737" t="s">
        <v>3</v>
      </c>
      <c r="BM737">
        <v>108001</v>
      </c>
      <c r="BN737">
        <v>0</v>
      </c>
      <c r="BO737" t="s">
        <v>3</v>
      </c>
      <c r="BP737">
        <v>0</v>
      </c>
      <c r="BQ737">
        <v>3</v>
      </c>
      <c r="BR737">
        <v>0</v>
      </c>
      <c r="BS737">
        <v>1</v>
      </c>
      <c r="BT737">
        <v>1</v>
      </c>
      <c r="BU737">
        <v>1</v>
      </c>
      <c r="BV737">
        <v>1</v>
      </c>
      <c r="BW737">
        <v>1</v>
      </c>
      <c r="BX737">
        <v>1</v>
      </c>
      <c r="BY737" t="s">
        <v>3</v>
      </c>
      <c r="BZ737">
        <v>97</v>
      </c>
      <c r="CA737">
        <v>51</v>
      </c>
      <c r="CB737" t="s">
        <v>3</v>
      </c>
      <c r="CE737">
        <v>0</v>
      </c>
      <c r="CF737">
        <v>0</v>
      </c>
      <c r="CG737">
        <v>0</v>
      </c>
      <c r="CM737">
        <v>0</v>
      </c>
      <c r="CN737" t="s">
        <v>3</v>
      </c>
      <c r="CO737">
        <v>0</v>
      </c>
      <c r="CP737">
        <f>0</f>
        <v>0</v>
      </c>
      <c r="CQ737">
        <f>0</f>
        <v>0</v>
      </c>
      <c r="CR737">
        <f>0</f>
        <v>0</v>
      </c>
      <c r="CS737">
        <f>0</f>
        <v>0</v>
      </c>
      <c r="CT737">
        <f>0</f>
        <v>0</v>
      </c>
      <c r="CU737">
        <f>0</f>
        <v>0</v>
      </c>
      <c r="CV737">
        <f>0</f>
        <v>0</v>
      </c>
      <c r="CW737">
        <f>0</f>
        <v>0</v>
      </c>
      <c r="CX737">
        <f>0</f>
        <v>0</v>
      </c>
      <c r="CY737">
        <f>0</f>
        <v>0</v>
      </c>
      <c r="CZ737">
        <f>0</f>
        <v>0</v>
      </c>
      <c r="DC737" t="s">
        <v>3</v>
      </c>
      <c r="DD737" t="s">
        <v>80</v>
      </c>
      <c r="DE737" t="s">
        <v>3</v>
      </c>
      <c r="DF737" t="s">
        <v>3</v>
      </c>
      <c r="DG737" t="s">
        <v>3</v>
      </c>
      <c r="DH737" t="s">
        <v>3</v>
      </c>
      <c r="DI737" t="s">
        <v>3</v>
      </c>
      <c r="DJ737" t="s">
        <v>3</v>
      </c>
      <c r="DK737" t="s">
        <v>3</v>
      </c>
      <c r="DL737" t="s">
        <v>3</v>
      </c>
      <c r="DM737" t="s">
        <v>3</v>
      </c>
      <c r="DN737">
        <v>0</v>
      </c>
      <c r="DO737">
        <v>0</v>
      </c>
      <c r="DP737">
        <v>1</v>
      </c>
      <c r="DQ737">
        <v>1</v>
      </c>
      <c r="DU737">
        <v>1013</v>
      </c>
      <c r="DV737" t="s">
        <v>133</v>
      </c>
      <c r="DW737" t="s">
        <v>133</v>
      </c>
      <c r="DX737">
        <v>1</v>
      </c>
      <c r="DZ737" t="s">
        <v>3</v>
      </c>
      <c r="EA737" t="s">
        <v>3</v>
      </c>
      <c r="EB737" t="s">
        <v>3</v>
      </c>
      <c r="EC737" t="s">
        <v>3</v>
      </c>
      <c r="EE737">
        <v>50672987</v>
      </c>
      <c r="EF737">
        <v>3</v>
      </c>
      <c r="EG737" t="s">
        <v>124</v>
      </c>
      <c r="EH737">
        <v>0</v>
      </c>
      <c r="EI737" t="s">
        <v>3</v>
      </c>
      <c r="EJ737">
        <v>2</v>
      </c>
      <c r="EK737">
        <v>108001</v>
      </c>
      <c r="EL737" t="s">
        <v>125</v>
      </c>
      <c r="EM737" t="s">
        <v>126</v>
      </c>
      <c r="EO737" t="s">
        <v>3</v>
      </c>
      <c r="EQ737">
        <v>0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0</v>
      </c>
      <c r="EX737">
        <v>0</v>
      </c>
      <c r="FQ737">
        <v>0</v>
      </c>
      <c r="FR737">
        <f t="shared" si="336"/>
        <v>0</v>
      </c>
      <c r="FS737">
        <v>0</v>
      </c>
      <c r="FX737">
        <v>97</v>
      </c>
      <c r="FY737">
        <v>51</v>
      </c>
      <c r="GA737" t="s">
        <v>3</v>
      </c>
      <c r="GD737">
        <v>1</v>
      </c>
      <c r="GF737">
        <v>274903907</v>
      </c>
      <c r="GG737">
        <v>2</v>
      </c>
      <c r="GH737">
        <v>1</v>
      </c>
      <c r="GI737">
        <v>-2</v>
      </c>
      <c r="GJ737">
        <v>0</v>
      </c>
      <c r="GK737">
        <v>0</v>
      </c>
      <c r="GL737">
        <f t="shared" si="337"/>
        <v>0</v>
      </c>
      <c r="GM737">
        <f t="shared" si="338"/>
        <v>0</v>
      </c>
      <c r="GN737" s="9">
        <f t="shared" si="339"/>
        <v>0</v>
      </c>
      <c r="GO737">
        <f t="shared" si="340"/>
        <v>0</v>
      </c>
      <c r="GP737">
        <f t="shared" si="341"/>
        <v>0</v>
      </c>
      <c r="GR737">
        <v>0</v>
      </c>
      <c r="GS737">
        <v>3</v>
      </c>
      <c r="GT737">
        <v>0</v>
      </c>
      <c r="GU737" t="s">
        <v>3</v>
      </c>
      <c r="GV737">
        <f t="shared" si="342"/>
        <v>0</v>
      </c>
      <c r="GW737">
        <v>1</v>
      </c>
      <c r="GX737">
        <f t="shared" si="343"/>
        <v>0</v>
      </c>
      <c r="HA737">
        <v>0</v>
      </c>
      <c r="HB737">
        <v>0</v>
      </c>
      <c r="HC737">
        <f>0</f>
        <v>0</v>
      </c>
      <c r="HE737" t="s">
        <v>3</v>
      </c>
      <c r="HF737" t="s">
        <v>3</v>
      </c>
      <c r="HM737" t="s">
        <v>3</v>
      </c>
      <c r="HN737" t="s">
        <v>128</v>
      </c>
      <c r="HO737" t="s">
        <v>129</v>
      </c>
      <c r="HP737" t="s">
        <v>125</v>
      </c>
      <c r="HQ737" t="s">
        <v>125</v>
      </c>
      <c r="IK737">
        <v>0</v>
      </c>
    </row>
    <row r="738" spans="1:245" x14ac:dyDescent="0.25">
      <c r="A738">
        <v>17</v>
      </c>
      <c r="B738">
        <v>1</v>
      </c>
      <c r="C738">
        <f>ROW(SmtRes!A673)</f>
        <v>673</v>
      </c>
      <c r="D738">
        <f>ROW(EtalonRes!A673)</f>
        <v>673</v>
      </c>
      <c r="E738" t="s">
        <v>464</v>
      </c>
      <c r="F738" t="s">
        <v>408</v>
      </c>
      <c r="G738" t="s">
        <v>409</v>
      </c>
      <c r="H738" t="s">
        <v>404</v>
      </c>
      <c r="I738">
        <v>1</v>
      </c>
      <c r="J738">
        <v>0</v>
      </c>
      <c r="K738">
        <v>1</v>
      </c>
      <c r="O738">
        <f>ROUND(CP738,2)</f>
        <v>34067.67</v>
      </c>
      <c r="P738">
        <f>SUMIF(SmtRes!AQ664:'SmtRes'!AQ673,"=1",SmtRes!DF664:'SmtRes'!DF673)</f>
        <v>0</v>
      </c>
      <c r="Q738">
        <f>SUMIF(SmtRes!AQ664:'SmtRes'!AQ673,"=1",SmtRes!DG664:'SmtRes'!DG673)</f>
        <v>7377.1</v>
      </c>
      <c r="R738">
        <f>SUMIF(SmtRes!AQ664:'SmtRes'!AQ673,"=1",SmtRes!DH664:'SmtRes'!DH673)</f>
        <v>3394.47</v>
      </c>
      <c r="S738">
        <f>SUMIF(SmtRes!AQ664:'SmtRes'!AQ673,"=1",SmtRes!DI664:'SmtRes'!DI673)</f>
        <v>23296.1</v>
      </c>
      <c r="T738">
        <f t="shared" si="329"/>
        <v>0</v>
      </c>
      <c r="U738">
        <f>SUMIF(SmtRes!AQ664:'SmtRes'!AQ673,"=1",SmtRes!CV664:'SmtRes'!CV673)</f>
        <v>38.957999999999998</v>
      </c>
      <c r="V738">
        <f>SUMIF(SmtRes!AQ664:'SmtRes'!AQ673,"=1",SmtRes!CW664:'SmtRes'!CW673)</f>
        <v>5.5297999999999998</v>
      </c>
      <c r="W738">
        <f t="shared" si="330"/>
        <v>0</v>
      </c>
      <c r="X738">
        <f t="shared" si="331"/>
        <v>25889.85</v>
      </c>
      <c r="Y738">
        <f t="shared" si="332"/>
        <v>13612.19</v>
      </c>
      <c r="AA738">
        <v>53276774</v>
      </c>
      <c r="AB738">
        <f t="shared" si="333"/>
        <v>29615.748103999998</v>
      </c>
      <c r="AC738">
        <f>ROUND((0),6)</f>
        <v>0</v>
      </c>
      <c r="AD738">
        <f>ROUND((((SUM(SmtRes!BR664:'SmtRes'!BR673))-(SUM(SmtRes!BS664:'SmtRes'!BS673)))+AE738),6)</f>
        <v>6319.6432640000003</v>
      </c>
      <c r="AE738">
        <f>ROUND((SUM(SmtRes!BS664:'SmtRes'!BS673)),6)</f>
        <v>3394.472718</v>
      </c>
      <c r="AF738">
        <f>ROUND((SUM(SmtRes!BT664:'SmtRes'!BT673)),6)</f>
        <v>23296.10484</v>
      </c>
      <c r="AG738">
        <f t="shared" si="334"/>
        <v>0</v>
      </c>
      <c r="AH738">
        <f>(SUM(SmtRes!BU664:'SmtRes'!BU673))</f>
        <v>38.957999999999998</v>
      </c>
      <c r="AI738">
        <f>(SUM(SmtRes!BV664:'SmtRes'!BV673))</f>
        <v>5.5297999999999989</v>
      </c>
      <c r="AJ738">
        <f t="shared" si="335"/>
        <v>0</v>
      </c>
      <c r="AK738">
        <v>38404.219117000001</v>
      </c>
      <c r="AL738">
        <v>20.241416999999995</v>
      </c>
      <c r="AM738">
        <v>7348.4223999999995</v>
      </c>
      <c r="AN738">
        <v>3947.0612999999998</v>
      </c>
      <c r="AO738">
        <v>27088.493999999999</v>
      </c>
      <c r="AP738">
        <v>0</v>
      </c>
      <c r="AQ738">
        <v>45.3</v>
      </c>
      <c r="AR738">
        <v>6.43</v>
      </c>
      <c r="AS738">
        <v>0</v>
      </c>
      <c r="AT738">
        <v>97</v>
      </c>
      <c r="AU738">
        <v>51</v>
      </c>
      <c r="AV738">
        <v>1</v>
      </c>
      <c r="AW738">
        <v>1</v>
      </c>
      <c r="AZ738">
        <v>1</v>
      </c>
      <c r="BA738">
        <v>1</v>
      </c>
      <c r="BB738">
        <v>1</v>
      </c>
      <c r="BC738">
        <v>1</v>
      </c>
      <c r="BD738" t="s">
        <v>3</v>
      </c>
      <c r="BE738" t="s">
        <v>3</v>
      </c>
      <c r="BF738" t="s">
        <v>3</v>
      </c>
      <c r="BG738" t="s">
        <v>3</v>
      </c>
      <c r="BH738">
        <v>0</v>
      </c>
      <c r="BI738">
        <v>2</v>
      </c>
      <c r="BJ738" t="s">
        <v>410</v>
      </c>
      <c r="BM738">
        <v>108001</v>
      </c>
      <c r="BN738">
        <v>0</v>
      </c>
      <c r="BO738" t="s">
        <v>3</v>
      </c>
      <c r="BP738">
        <v>0</v>
      </c>
      <c r="BQ738">
        <v>3</v>
      </c>
      <c r="BR738">
        <v>0</v>
      </c>
      <c r="BS738">
        <v>1</v>
      </c>
      <c r="BT738">
        <v>1</v>
      </c>
      <c r="BU738">
        <v>1</v>
      </c>
      <c r="BV738">
        <v>1</v>
      </c>
      <c r="BW738">
        <v>1</v>
      </c>
      <c r="BX738">
        <v>1</v>
      </c>
      <c r="BY738" t="s">
        <v>3</v>
      </c>
      <c r="BZ738">
        <v>97</v>
      </c>
      <c r="CA738">
        <v>51</v>
      </c>
      <c r="CB738" t="s">
        <v>3</v>
      </c>
      <c r="CE738">
        <v>0</v>
      </c>
      <c r="CF738">
        <v>0</v>
      </c>
      <c r="CG738">
        <v>0</v>
      </c>
      <c r="CM738">
        <v>0</v>
      </c>
      <c r="CN738" t="s">
        <v>3</v>
      </c>
      <c r="CO738">
        <v>0</v>
      </c>
      <c r="CP738">
        <f>(P738+Q738+S738+R738)</f>
        <v>34067.67</v>
      </c>
      <c r="CQ738">
        <f>SUMIF(SmtRes!AQ664:'SmtRes'!AQ673,"=1",SmtRes!AA664:'SmtRes'!AA673)</f>
        <v>255909.34</v>
      </c>
      <c r="CR738">
        <f>SUMIF(SmtRes!AQ664:'SmtRes'!AQ673,"=1",SmtRes!AB664:'SmtRes'!AB673)</f>
        <v>5396.2999999999993</v>
      </c>
      <c r="CS738">
        <f>SUMIF(SmtRes!AQ664:'SmtRes'!AQ673,"=1",SmtRes!AC664:'SmtRes'!AC673)</f>
        <v>3217.48</v>
      </c>
      <c r="CT738">
        <f>SUMIF(SmtRes!AQ664:'SmtRes'!AQ673,"=1",SmtRes!AD664:'SmtRes'!AD673)</f>
        <v>597.98</v>
      </c>
      <c r="CU738">
        <f>AG738</f>
        <v>0</v>
      </c>
      <c r="CV738">
        <f>SUMIF(SmtRes!AQ664:'SmtRes'!AQ673,"=1",SmtRes!BU664:'SmtRes'!BU673)</f>
        <v>38.957999999999998</v>
      </c>
      <c r="CW738">
        <f>SUMIF(SmtRes!AQ664:'SmtRes'!AQ673,"=1",SmtRes!BV664:'SmtRes'!BV673)</f>
        <v>5.5297999999999989</v>
      </c>
      <c r="CX738">
        <f>AJ738</f>
        <v>0</v>
      </c>
      <c r="CY738">
        <f>(((S738+R738)*AT738)/100)</f>
        <v>25889.852900000002</v>
      </c>
      <c r="CZ738">
        <f>(((S738+R738)*AU738)/100)</f>
        <v>13612.190700000001</v>
      </c>
      <c r="DC738" t="s">
        <v>3</v>
      </c>
      <c r="DD738" t="s">
        <v>80</v>
      </c>
      <c r="DE738" t="s">
        <v>111</v>
      </c>
      <c r="DF738" t="s">
        <v>111</v>
      </c>
      <c r="DG738" t="s">
        <v>111</v>
      </c>
      <c r="DH738" t="s">
        <v>3</v>
      </c>
      <c r="DI738" t="s">
        <v>111</v>
      </c>
      <c r="DJ738" t="s">
        <v>111</v>
      </c>
      <c r="DK738" t="s">
        <v>3</v>
      </c>
      <c r="DL738" t="s">
        <v>3</v>
      </c>
      <c r="DM738" t="s">
        <v>3</v>
      </c>
      <c r="DN738">
        <v>0</v>
      </c>
      <c r="DO738">
        <v>0</v>
      </c>
      <c r="DP738">
        <v>1</v>
      </c>
      <c r="DQ738">
        <v>1</v>
      </c>
      <c r="DU738">
        <v>1013</v>
      </c>
      <c r="DV738" t="s">
        <v>404</v>
      </c>
      <c r="DW738" t="s">
        <v>404</v>
      </c>
      <c r="DX738">
        <v>1</v>
      </c>
      <c r="DZ738" t="s">
        <v>3</v>
      </c>
      <c r="EA738" t="s">
        <v>3</v>
      </c>
      <c r="EB738" t="s">
        <v>3</v>
      </c>
      <c r="EC738" t="s">
        <v>3</v>
      </c>
      <c r="EE738">
        <v>50672987</v>
      </c>
      <c r="EF738">
        <v>3</v>
      </c>
      <c r="EG738" t="s">
        <v>124</v>
      </c>
      <c r="EH738">
        <v>0</v>
      </c>
      <c r="EI738" t="s">
        <v>3</v>
      </c>
      <c r="EJ738">
        <v>2</v>
      </c>
      <c r="EK738">
        <v>108001</v>
      </c>
      <c r="EL738" t="s">
        <v>125</v>
      </c>
      <c r="EM738" t="s">
        <v>126</v>
      </c>
      <c r="EO738" t="s">
        <v>3</v>
      </c>
      <c r="EQ738">
        <v>1310720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45.3</v>
      </c>
      <c r="EX738">
        <v>6.43</v>
      </c>
      <c r="EY738">
        <v>0</v>
      </c>
      <c r="FQ738">
        <v>0</v>
      </c>
      <c r="FR738">
        <f t="shared" si="336"/>
        <v>0</v>
      </c>
      <c r="FS738">
        <v>0</v>
      </c>
      <c r="FX738">
        <v>97</v>
      </c>
      <c r="FY738">
        <v>51</v>
      </c>
      <c r="GA738" t="s">
        <v>3</v>
      </c>
      <c r="GD738">
        <v>1</v>
      </c>
      <c r="GF738">
        <v>-815955632</v>
      </c>
      <c r="GG738">
        <v>2</v>
      </c>
      <c r="GH738">
        <v>1</v>
      </c>
      <c r="GI738">
        <v>-2</v>
      </c>
      <c r="GJ738">
        <v>0</v>
      </c>
      <c r="GK738">
        <v>0</v>
      </c>
      <c r="GL738">
        <f t="shared" si="337"/>
        <v>0</v>
      </c>
      <c r="GM738">
        <f t="shared" si="338"/>
        <v>73569.710000000006</v>
      </c>
      <c r="GN738" s="9">
        <f t="shared" si="339"/>
        <v>0</v>
      </c>
      <c r="GO738">
        <f t="shared" si="340"/>
        <v>73569.710000000006</v>
      </c>
      <c r="GP738">
        <f t="shared" si="341"/>
        <v>0</v>
      </c>
      <c r="GR738">
        <v>0</v>
      </c>
      <c r="GS738">
        <v>3</v>
      </c>
      <c r="GT738">
        <v>0</v>
      </c>
      <c r="GU738" t="s">
        <v>3</v>
      </c>
      <c r="GV738">
        <f t="shared" si="342"/>
        <v>0</v>
      </c>
      <c r="GW738">
        <v>1</v>
      </c>
      <c r="GX738">
        <f t="shared" si="343"/>
        <v>0</v>
      </c>
      <c r="HA738">
        <v>0</v>
      </c>
      <c r="HB738">
        <v>0</v>
      </c>
      <c r="HC738">
        <f>GV738*GW738</f>
        <v>0</v>
      </c>
      <c r="HE738" t="s">
        <v>3</v>
      </c>
      <c r="HF738" t="s">
        <v>3</v>
      </c>
      <c r="HM738" t="s">
        <v>3</v>
      </c>
      <c r="HN738" t="s">
        <v>128</v>
      </c>
      <c r="HO738" t="s">
        <v>129</v>
      </c>
      <c r="HP738" t="s">
        <v>125</v>
      </c>
      <c r="HQ738" t="s">
        <v>125</v>
      </c>
      <c r="IK738">
        <v>0</v>
      </c>
    </row>
    <row r="739" spans="1:245" x14ac:dyDescent="0.25">
      <c r="A739">
        <v>18</v>
      </c>
      <c r="B739">
        <v>1</v>
      </c>
      <c r="C739">
        <v>673</v>
      </c>
      <c r="E739" t="s">
        <v>465</v>
      </c>
      <c r="F739" t="s">
        <v>131</v>
      </c>
      <c r="G739" t="s">
        <v>132</v>
      </c>
      <c r="H739" t="s">
        <v>133</v>
      </c>
      <c r="I739">
        <f>J739</f>
        <v>2</v>
      </c>
      <c r="J739">
        <v>2</v>
      </c>
      <c r="K739">
        <v>2</v>
      </c>
      <c r="O739">
        <f>ROUND(P739,2)</f>
        <v>0</v>
      </c>
      <c r="P739">
        <f>ROUND(ROUND((ROUND(SUMIF(SmtRes!AQ664:'SmtRes'!AQ673,"=1",SmtRes!CU664:'SmtRes'!CU673),2)*ROUND(0,7)),2)*I739/100,2)</f>
        <v>0</v>
      </c>
      <c r="Q739">
        <f>ROUND(CR739*I739,2)</f>
        <v>0</v>
      </c>
      <c r="R739">
        <f>ROUND(CS739*I739,2)</f>
        <v>0</v>
      </c>
      <c r="S739">
        <f>ROUND(CT739*I739,2)</f>
        <v>0</v>
      </c>
      <c r="T739">
        <f t="shared" si="329"/>
        <v>0</v>
      </c>
      <c r="U739">
        <f>ROUND(CV739*I739,7)</f>
        <v>0</v>
      </c>
      <c r="V739">
        <f>ROUND(CW739*I739,7)</f>
        <v>0</v>
      </c>
      <c r="W739">
        <f t="shared" si="330"/>
        <v>0</v>
      </c>
      <c r="X739">
        <f t="shared" si="331"/>
        <v>0</v>
      </c>
      <c r="Y739">
        <f t="shared" si="332"/>
        <v>0</v>
      </c>
      <c r="AA739">
        <v>53276774</v>
      </c>
      <c r="AB739">
        <f t="shared" si="333"/>
        <v>0</v>
      </c>
      <c r="AC739">
        <f>ROUND(((ES739*ROUND(0,7))),6)</f>
        <v>0</v>
      </c>
      <c r="AD739">
        <f>ROUND((((ET739)-(EU739))+AE739),6)</f>
        <v>0</v>
      </c>
      <c r="AE739">
        <f>ROUND((EU739),6)</f>
        <v>0</v>
      </c>
      <c r="AF739">
        <f>ROUND((EV739),6)</f>
        <v>0</v>
      </c>
      <c r="AG739">
        <f t="shared" si="334"/>
        <v>0</v>
      </c>
      <c r="AH739">
        <f>(EW739)</f>
        <v>0</v>
      </c>
      <c r="AI739">
        <f>(EX739)</f>
        <v>0</v>
      </c>
      <c r="AJ739">
        <f t="shared" si="335"/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97</v>
      </c>
      <c r="AU739">
        <v>51</v>
      </c>
      <c r="AV739">
        <v>1</v>
      </c>
      <c r="AW739">
        <v>1</v>
      </c>
      <c r="AZ739">
        <v>1</v>
      </c>
      <c r="BA739">
        <v>1</v>
      </c>
      <c r="BB739">
        <v>1</v>
      </c>
      <c r="BC739">
        <v>1</v>
      </c>
      <c r="BD739" t="s">
        <v>3</v>
      </c>
      <c r="BE739" t="s">
        <v>3</v>
      </c>
      <c r="BF739" t="s">
        <v>3</v>
      </c>
      <c r="BG739" t="s">
        <v>3</v>
      </c>
      <c r="BH739">
        <v>3</v>
      </c>
      <c r="BI739">
        <v>2</v>
      </c>
      <c r="BJ739" t="s">
        <v>3</v>
      </c>
      <c r="BM739">
        <v>108001</v>
      </c>
      <c r="BN739">
        <v>0</v>
      </c>
      <c r="BO739" t="s">
        <v>3</v>
      </c>
      <c r="BP739">
        <v>0</v>
      </c>
      <c r="BQ739">
        <v>3</v>
      </c>
      <c r="BR739">
        <v>0</v>
      </c>
      <c r="BS739">
        <v>1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97</v>
      </c>
      <c r="CA739">
        <v>51</v>
      </c>
      <c r="CB739" t="s">
        <v>3</v>
      </c>
      <c r="CE739">
        <v>0</v>
      </c>
      <c r="CF739">
        <v>0</v>
      </c>
      <c r="CG739">
        <v>0</v>
      </c>
      <c r="CM739">
        <v>0</v>
      </c>
      <c r="CN739" t="s">
        <v>3</v>
      </c>
      <c r="CO739">
        <v>0</v>
      </c>
      <c r="CP739">
        <f>0</f>
        <v>0</v>
      </c>
      <c r="CQ739">
        <f>0</f>
        <v>0</v>
      </c>
      <c r="CR739">
        <f>0</f>
        <v>0</v>
      </c>
      <c r="CS739">
        <f>0</f>
        <v>0</v>
      </c>
      <c r="CT739">
        <f>0</f>
        <v>0</v>
      </c>
      <c r="CU739">
        <f>0</f>
        <v>0</v>
      </c>
      <c r="CV739">
        <f>0</f>
        <v>0</v>
      </c>
      <c r="CW739">
        <f>0</f>
        <v>0</v>
      </c>
      <c r="CX739">
        <f>0</f>
        <v>0</v>
      </c>
      <c r="CY739">
        <f>0</f>
        <v>0</v>
      </c>
      <c r="CZ739">
        <f>0</f>
        <v>0</v>
      </c>
      <c r="DC739" t="s">
        <v>3</v>
      </c>
      <c r="DD739" t="s">
        <v>80</v>
      </c>
      <c r="DE739" t="s">
        <v>3</v>
      </c>
      <c r="DF739" t="s">
        <v>3</v>
      </c>
      <c r="DG739" t="s">
        <v>3</v>
      </c>
      <c r="DH739" t="s">
        <v>3</v>
      </c>
      <c r="DI739" t="s">
        <v>3</v>
      </c>
      <c r="DJ739" t="s">
        <v>3</v>
      </c>
      <c r="DK739" t="s">
        <v>3</v>
      </c>
      <c r="DL739" t="s">
        <v>3</v>
      </c>
      <c r="DM739" t="s">
        <v>3</v>
      </c>
      <c r="DN739">
        <v>0</v>
      </c>
      <c r="DO739">
        <v>0</v>
      </c>
      <c r="DP739">
        <v>1</v>
      </c>
      <c r="DQ739">
        <v>1</v>
      </c>
      <c r="DU739">
        <v>1013</v>
      </c>
      <c r="DV739" t="s">
        <v>133</v>
      </c>
      <c r="DW739" t="s">
        <v>133</v>
      </c>
      <c r="DX739">
        <v>1</v>
      </c>
      <c r="DZ739" t="s">
        <v>3</v>
      </c>
      <c r="EA739" t="s">
        <v>3</v>
      </c>
      <c r="EB739" t="s">
        <v>3</v>
      </c>
      <c r="EC739" t="s">
        <v>3</v>
      </c>
      <c r="EE739">
        <v>50672987</v>
      </c>
      <c r="EF739">
        <v>3</v>
      </c>
      <c r="EG739" t="s">
        <v>124</v>
      </c>
      <c r="EH739">
        <v>0</v>
      </c>
      <c r="EI739" t="s">
        <v>3</v>
      </c>
      <c r="EJ739">
        <v>2</v>
      </c>
      <c r="EK739">
        <v>108001</v>
      </c>
      <c r="EL739" t="s">
        <v>125</v>
      </c>
      <c r="EM739" t="s">
        <v>126</v>
      </c>
      <c r="EO739" t="s">
        <v>3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FQ739">
        <v>0</v>
      </c>
      <c r="FR739">
        <f t="shared" si="336"/>
        <v>0</v>
      </c>
      <c r="FS739">
        <v>0</v>
      </c>
      <c r="FX739">
        <v>97</v>
      </c>
      <c r="FY739">
        <v>51</v>
      </c>
      <c r="GA739" t="s">
        <v>3</v>
      </c>
      <c r="GD739">
        <v>1</v>
      </c>
      <c r="GF739">
        <v>274903907</v>
      </c>
      <c r="GG739">
        <v>2</v>
      </c>
      <c r="GH739">
        <v>1</v>
      </c>
      <c r="GI739">
        <v>-2</v>
      </c>
      <c r="GJ739">
        <v>0</v>
      </c>
      <c r="GK739">
        <v>0</v>
      </c>
      <c r="GL739">
        <f t="shared" si="337"/>
        <v>0</v>
      </c>
      <c r="GM739">
        <f t="shared" si="338"/>
        <v>0</v>
      </c>
      <c r="GN739" s="9">
        <f t="shared" si="339"/>
        <v>0</v>
      </c>
      <c r="GO739">
        <f t="shared" si="340"/>
        <v>0</v>
      </c>
      <c r="GP739">
        <f t="shared" si="341"/>
        <v>0</v>
      </c>
      <c r="GR739">
        <v>0</v>
      </c>
      <c r="GS739">
        <v>3</v>
      </c>
      <c r="GT739">
        <v>0</v>
      </c>
      <c r="GU739" t="s">
        <v>3</v>
      </c>
      <c r="GV739">
        <f t="shared" si="342"/>
        <v>0</v>
      </c>
      <c r="GW739">
        <v>1</v>
      </c>
      <c r="GX739">
        <f t="shared" si="343"/>
        <v>0</v>
      </c>
      <c r="HA739">
        <v>0</v>
      </c>
      <c r="HB739">
        <v>0</v>
      </c>
      <c r="HC739">
        <f>0</f>
        <v>0</v>
      </c>
      <c r="HE739" t="s">
        <v>3</v>
      </c>
      <c r="HF739" t="s">
        <v>3</v>
      </c>
      <c r="HM739" t="s">
        <v>3</v>
      </c>
      <c r="HN739" t="s">
        <v>128</v>
      </c>
      <c r="HO739" t="s">
        <v>129</v>
      </c>
      <c r="HP739" t="s">
        <v>125</v>
      </c>
      <c r="HQ739" t="s">
        <v>125</v>
      </c>
      <c r="IK739">
        <v>0</v>
      </c>
    </row>
    <row r="740" spans="1:245" x14ac:dyDescent="0.25">
      <c r="A740">
        <v>17</v>
      </c>
      <c r="B740">
        <v>1</v>
      </c>
      <c r="C740">
        <f>ROW(SmtRes!A683)</f>
        <v>683</v>
      </c>
      <c r="D740">
        <f>ROW(EtalonRes!A683)</f>
        <v>683</v>
      </c>
      <c r="E740" t="s">
        <v>466</v>
      </c>
      <c r="F740" t="s">
        <v>413</v>
      </c>
      <c r="G740" t="s">
        <v>414</v>
      </c>
      <c r="H740" t="s">
        <v>404</v>
      </c>
      <c r="I740">
        <v>1</v>
      </c>
      <c r="J740">
        <v>0</v>
      </c>
      <c r="K740">
        <v>1</v>
      </c>
      <c r="O740">
        <f>ROUND(CP740,2)</f>
        <v>27961.72</v>
      </c>
      <c r="P740">
        <f>SUMIF(SmtRes!AQ674:'SmtRes'!AQ683,"=1",SmtRes!DF674:'SmtRes'!DF683)</f>
        <v>0</v>
      </c>
      <c r="Q740">
        <f>SUMIF(SmtRes!AQ674:'SmtRes'!AQ683,"=1",SmtRes!DG674:'SmtRes'!DG683)</f>
        <v>8292.8000000000011</v>
      </c>
      <c r="R740">
        <f>SUMIF(SmtRes!AQ674:'SmtRes'!AQ683,"=1",SmtRes!DH674:'SmtRes'!DH683)</f>
        <v>3778.2000000000003</v>
      </c>
      <c r="S740">
        <f>SUMIF(SmtRes!AQ674:'SmtRes'!AQ683,"=1",SmtRes!DI674:'SmtRes'!DI683)</f>
        <v>15890.72</v>
      </c>
      <c r="T740">
        <f t="shared" si="329"/>
        <v>0</v>
      </c>
      <c r="U740">
        <f>SUMIF(SmtRes!AQ674:'SmtRes'!AQ683,"=1",SmtRes!CV674:'SmtRes'!CV683)</f>
        <v>26.574000000000002</v>
      </c>
      <c r="V740">
        <f>SUMIF(SmtRes!AQ674:'SmtRes'!AQ683,"=1",SmtRes!CW674:'SmtRes'!CW683)</f>
        <v>6.1662000000000008</v>
      </c>
      <c r="W740">
        <f t="shared" si="330"/>
        <v>0</v>
      </c>
      <c r="X740">
        <f t="shared" si="331"/>
        <v>19078.849999999999</v>
      </c>
      <c r="Y740">
        <f t="shared" si="332"/>
        <v>10031.15</v>
      </c>
      <c r="AA740">
        <v>53276774</v>
      </c>
      <c r="AB740">
        <f t="shared" si="333"/>
        <v>22986.325357999998</v>
      </c>
      <c r="AC740">
        <f>ROUND((0),6)</f>
        <v>0</v>
      </c>
      <c r="AD740">
        <f>ROUND((((SUM(SmtRes!BR674:'SmtRes'!BR683))-(SUM(SmtRes!BS674:'SmtRes'!BS683)))+AE740),6)</f>
        <v>7095.6048380000002</v>
      </c>
      <c r="AE740">
        <f>ROUND((SUM(SmtRes!BS674:'SmtRes'!BS683)),6)</f>
        <v>3778.2118559999999</v>
      </c>
      <c r="AF740">
        <f>ROUND((SUM(SmtRes!BT674:'SmtRes'!BT683)),6)</f>
        <v>15890.720520000001</v>
      </c>
      <c r="AG740">
        <f t="shared" si="334"/>
        <v>0</v>
      </c>
      <c r="AH740">
        <f>(SUM(SmtRes!BU674:'SmtRes'!BU683))</f>
        <v>26.573999999999998</v>
      </c>
      <c r="AI740">
        <f>(SUM(SmtRes!BV674:'SmtRes'!BV683))</f>
        <v>6.166199999999999</v>
      </c>
      <c r="AJ740">
        <f t="shared" si="335"/>
        <v>0</v>
      </c>
      <c r="AK740">
        <v>31149.0253945</v>
      </c>
      <c r="AL740">
        <v>27.470494500000001</v>
      </c>
      <c r="AM740">
        <v>8250.703300000001</v>
      </c>
      <c r="AN740">
        <v>4393.2695999999996</v>
      </c>
      <c r="AO740">
        <v>18477.581999999999</v>
      </c>
      <c r="AP740">
        <v>0</v>
      </c>
      <c r="AQ740">
        <v>30.9</v>
      </c>
      <c r="AR740">
        <v>7.1700000000000008</v>
      </c>
      <c r="AS740">
        <v>0</v>
      </c>
      <c r="AT740">
        <v>97</v>
      </c>
      <c r="AU740">
        <v>51</v>
      </c>
      <c r="AV740">
        <v>1</v>
      </c>
      <c r="AW740">
        <v>1</v>
      </c>
      <c r="AZ740">
        <v>1</v>
      </c>
      <c r="BA740">
        <v>1</v>
      </c>
      <c r="BB740">
        <v>1</v>
      </c>
      <c r="BC740">
        <v>1</v>
      </c>
      <c r="BD740" t="s">
        <v>3</v>
      </c>
      <c r="BE740" t="s">
        <v>3</v>
      </c>
      <c r="BF740" t="s">
        <v>3</v>
      </c>
      <c r="BG740" t="s">
        <v>3</v>
      </c>
      <c r="BH740">
        <v>0</v>
      </c>
      <c r="BI740">
        <v>2</v>
      </c>
      <c r="BJ740" t="s">
        <v>415</v>
      </c>
      <c r="BM740">
        <v>108001</v>
      </c>
      <c r="BN740">
        <v>0</v>
      </c>
      <c r="BO740" t="s">
        <v>3</v>
      </c>
      <c r="BP740">
        <v>0</v>
      </c>
      <c r="BQ740">
        <v>3</v>
      </c>
      <c r="BR740">
        <v>0</v>
      </c>
      <c r="BS740">
        <v>1</v>
      </c>
      <c r="BT740">
        <v>1</v>
      </c>
      <c r="BU740">
        <v>1</v>
      </c>
      <c r="BV740">
        <v>1</v>
      </c>
      <c r="BW740">
        <v>1</v>
      </c>
      <c r="BX740">
        <v>1</v>
      </c>
      <c r="BY740" t="s">
        <v>3</v>
      </c>
      <c r="BZ740">
        <v>97</v>
      </c>
      <c r="CA740">
        <v>51</v>
      </c>
      <c r="CB740" t="s">
        <v>3</v>
      </c>
      <c r="CE740">
        <v>0</v>
      </c>
      <c r="CF740">
        <v>0</v>
      </c>
      <c r="CG740">
        <v>0</v>
      </c>
      <c r="CM740">
        <v>0</v>
      </c>
      <c r="CN740" t="s">
        <v>3</v>
      </c>
      <c r="CO740">
        <v>0</v>
      </c>
      <c r="CP740">
        <f>(P740+Q740+S740+R740)</f>
        <v>27961.72</v>
      </c>
      <c r="CQ740">
        <f>SUMIF(SmtRes!AQ674:'SmtRes'!AQ683,"=1",SmtRes!AA674:'SmtRes'!AA683)</f>
        <v>255909.34</v>
      </c>
      <c r="CR740">
        <f>SUMIF(SmtRes!AQ674:'SmtRes'!AQ683,"=1",SmtRes!AB674:'SmtRes'!AB683)</f>
        <v>5396.2999999999993</v>
      </c>
      <c r="CS740">
        <f>SUMIF(SmtRes!AQ674:'SmtRes'!AQ683,"=1",SmtRes!AC674:'SmtRes'!AC683)</f>
        <v>3217.48</v>
      </c>
      <c r="CT740">
        <f>SUMIF(SmtRes!AQ674:'SmtRes'!AQ683,"=1",SmtRes!AD674:'SmtRes'!AD683)</f>
        <v>597.98</v>
      </c>
      <c r="CU740">
        <f>AG740</f>
        <v>0</v>
      </c>
      <c r="CV740">
        <f>SUMIF(SmtRes!AQ674:'SmtRes'!AQ683,"=1",SmtRes!BU674:'SmtRes'!BU683)</f>
        <v>26.573999999999998</v>
      </c>
      <c r="CW740">
        <f>SUMIF(SmtRes!AQ674:'SmtRes'!AQ683,"=1",SmtRes!BV674:'SmtRes'!BV683)</f>
        <v>6.166199999999999</v>
      </c>
      <c r="CX740">
        <f>AJ740</f>
        <v>0</v>
      </c>
      <c r="CY740">
        <f>(((S740+R740)*AT740)/100)</f>
        <v>19078.852399999996</v>
      </c>
      <c r="CZ740">
        <f>(((S740+R740)*AU740)/100)</f>
        <v>10031.1492</v>
      </c>
      <c r="DC740" t="s">
        <v>3</v>
      </c>
      <c r="DD740" t="s">
        <v>80</v>
      </c>
      <c r="DE740" t="s">
        <v>111</v>
      </c>
      <c r="DF740" t="s">
        <v>111</v>
      </c>
      <c r="DG740" t="s">
        <v>111</v>
      </c>
      <c r="DH740" t="s">
        <v>3</v>
      </c>
      <c r="DI740" t="s">
        <v>111</v>
      </c>
      <c r="DJ740" t="s">
        <v>111</v>
      </c>
      <c r="DK740" t="s">
        <v>3</v>
      </c>
      <c r="DL740" t="s">
        <v>3</v>
      </c>
      <c r="DM740" t="s">
        <v>3</v>
      </c>
      <c r="DN740">
        <v>0</v>
      </c>
      <c r="DO740">
        <v>0</v>
      </c>
      <c r="DP740">
        <v>1</v>
      </c>
      <c r="DQ740">
        <v>1</v>
      </c>
      <c r="DU740">
        <v>1013</v>
      </c>
      <c r="DV740" t="s">
        <v>404</v>
      </c>
      <c r="DW740" t="s">
        <v>404</v>
      </c>
      <c r="DX740">
        <v>1</v>
      </c>
      <c r="DZ740" t="s">
        <v>3</v>
      </c>
      <c r="EA740" t="s">
        <v>3</v>
      </c>
      <c r="EB740" t="s">
        <v>3</v>
      </c>
      <c r="EC740" t="s">
        <v>3</v>
      </c>
      <c r="EE740">
        <v>50672987</v>
      </c>
      <c r="EF740">
        <v>3</v>
      </c>
      <c r="EG740" t="s">
        <v>124</v>
      </c>
      <c r="EH740">
        <v>0</v>
      </c>
      <c r="EI740" t="s">
        <v>3</v>
      </c>
      <c r="EJ740">
        <v>2</v>
      </c>
      <c r="EK740">
        <v>108001</v>
      </c>
      <c r="EL740" t="s">
        <v>125</v>
      </c>
      <c r="EM740" t="s">
        <v>126</v>
      </c>
      <c r="EO740" t="s">
        <v>3</v>
      </c>
      <c r="EQ740">
        <v>1310720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30.9</v>
      </c>
      <c r="EX740">
        <v>7.17</v>
      </c>
      <c r="EY740">
        <v>0</v>
      </c>
      <c r="FQ740">
        <v>0</v>
      </c>
      <c r="FR740">
        <f t="shared" si="336"/>
        <v>0</v>
      </c>
      <c r="FS740">
        <v>0</v>
      </c>
      <c r="FX740">
        <v>97</v>
      </c>
      <c r="FY740">
        <v>51</v>
      </c>
      <c r="GA740" t="s">
        <v>3</v>
      </c>
      <c r="GD740">
        <v>1</v>
      </c>
      <c r="GF740">
        <v>-2019800284</v>
      </c>
      <c r="GG740">
        <v>2</v>
      </c>
      <c r="GH740">
        <v>1</v>
      </c>
      <c r="GI740">
        <v>-2</v>
      </c>
      <c r="GJ740">
        <v>0</v>
      </c>
      <c r="GK740">
        <v>0</v>
      </c>
      <c r="GL740">
        <f t="shared" si="337"/>
        <v>0</v>
      </c>
      <c r="GM740">
        <f t="shared" si="338"/>
        <v>57071.72</v>
      </c>
      <c r="GN740" s="9">
        <f t="shared" si="339"/>
        <v>0</v>
      </c>
      <c r="GO740">
        <f t="shared" si="340"/>
        <v>57071.72</v>
      </c>
      <c r="GP740">
        <f t="shared" si="341"/>
        <v>0</v>
      </c>
      <c r="GR740">
        <v>0</v>
      </c>
      <c r="GS740">
        <v>3</v>
      </c>
      <c r="GT740">
        <v>0</v>
      </c>
      <c r="GU740" t="s">
        <v>3</v>
      </c>
      <c r="GV740">
        <f t="shared" si="342"/>
        <v>0</v>
      </c>
      <c r="GW740">
        <v>1</v>
      </c>
      <c r="GX740">
        <f t="shared" si="343"/>
        <v>0</v>
      </c>
      <c r="HA740">
        <v>0</v>
      </c>
      <c r="HB740">
        <v>0</v>
      </c>
      <c r="HC740">
        <f>GV740*GW740</f>
        <v>0</v>
      </c>
      <c r="HE740" t="s">
        <v>3</v>
      </c>
      <c r="HF740" t="s">
        <v>3</v>
      </c>
      <c r="HM740" t="s">
        <v>3</v>
      </c>
      <c r="HN740" t="s">
        <v>128</v>
      </c>
      <c r="HO740" t="s">
        <v>129</v>
      </c>
      <c r="HP740" t="s">
        <v>125</v>
      </c>
      <c r="HQ740" t="s">
        <v>125</v>
      </c>
      <c r="IK740">
        <v>0</v>
      </c>
    </row>
    <row r="741" spans="1:245" x14ac:dyDescent="0.25">
      <c r="A741">
        <v>18</v>
      </c>
      <c r="B741">
        <v>1</v>
      </c>
      <c r="C741">
        <v>683</v>
      </c>
      <c r="E741" t="s">
        <v>467</v>
      </c>
      <c r="F741" t="s">
        <v>131</v>
      </c>
      <c r="G741" t="s">
        <v>132</v>
      </c>
      <c r="H741" t="s">
        <v>133</v>
      </c>
      <c r="I741">
        <f>J741</f>
        <v>2</v>
      </c>
      <c r="J741">
        <v>2</v>
      </c>
      <c r="K741">
        <v>2</v>
      </c>
      <c r="O741">
        <f>ROUND(P741,2)</f>
        <v>0</v>
      </c>
      <c r="P741">
        <f>ROUND(ROUND((ROUND(SUMIF(SmtRes!AQ674:'SmtRes'!AQ683,"=1",SmtRes!CU674:'SmtRes'!CU683),2)*ROUND(0,7)),2)*I741/100,2)</f>
        <v>0</v>
      </c>
      <c r="Q741">
        <f>ROUND(CR741*I741,2)</f>
        <v>0</v>
      </c>
      <c r="R741">
        <f>ROUND(CS741*I741,2)</f>
        <v>0</v>
      </c>
      <c r="S741">
        <f>ROUND(CT741*I741,2)</f>
        <v>0</v>
      </c>
      <c r="T741">
        <f t="shared" si="329"/>
        <v>0</v>
      </c>
      <c r="U741">
        <f>ROUND(CV741*I741,7)</f>
        <v>0</v>
      </c>
      <c r="V741">
        <f>ROUND(CW741*I741,7)</f>
        <v>0</v>
      </c>
      <c r="W741">
        <f t="shared" si="330"/>
        <v>0</v>
      </c>
      <c r="X741">
        <f t="shared" si="331"/>
        <v>0</v>
      </c>
      <c r="Y741">
        <f t="shared" si="332"/>
        <v>0</v>
      </c>
      <c r="AA741">
        <v>53276774</v>
      </c>
      <c r="AB741">
        <f t="shared" si="333"/>
        <v>0</v>
      </c>
      <c r="AC741">
        <f>ROUND(((ES741*ROUND(0,7))),6)</f>
        <v>0</v>
      </c>
      <c r="AD741">
        <f>ROUND((((ET741)-(EU741))+AE741),6)</f>
        <v>0</v>
      </c>
      <c r="AE741">
        <f>ROUND((EU741),6)</f>
        <v>0</v>
      </c>
      <c r="AF741">
        <f>ROUND((EV741),6)</f>
        <v>0</v>
      </c>
      <c r="AG741">
        <f t="shared" si="334"/>
        <v>0</v>
      </c>
      <c r="AH741">
        <f>(EW741)</f>
        <v>0</v>
      </c>
      <c r="AI741">
        <f>(EX741)</f>
        <v>0</v>
      </c>
      <c r="AJ741">
        <f t="shared" si="335"/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97</v>
      </c>
      <c r="AU741">
        <v>51</v>
      </c>
      <c r="AV741">
        <v>1</v>
      </c>
      <c r="AW741">
        <v>1</v>
      </c>
      <c r="AZ741">
        <v>1</v>
      </c>
      <c r="BA741">
        <v>1</v>
      </c>
      <c r="BB741">
        <v>1</v>
      </c>
      <c r="BC741">
        <v>1</v>
      </c>
      <c r="BD741" t="s">
        <v>3</v>
      </c>
      <c r="BE741" t="s">
        <v>3</v>
      </c>
      <c r="BF741" t="s">
        <v>3</v>
      </c>
      <c r="BG741" t="s">
        <v>3</v>
      </c>
      <c r="BH741">
        <v>3</v>
      </c>
      <c r="BI741">
        <v>2</v>
      </c>
      <c r="BJ741" t="s">
        <v>3</v>
      </c>
      <c r="BM741">
        <v>108001</v>
      </c>
      <c r="BN741">
        <v>0</v>
      </c>
      <c r="BO741" t="s">
        <v>3</v>
      </c>
      <c r="BP741">
        <v>0</v>
      </c>
      <c r="BQ741">
        <v>3</v>
      </c>
      <c r="BR741">
        <v>0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97</v>
      </c>
      <c r="CA741">
        <v>51</v>
      </c>
      <c r="CB741" t="s">
        <v>3</v>
      </c>
      <c r="CE741">
        <v>0</v>
      </c>
      <c r="CF741">
        <v>0</v>
      </c>
      <c r="CG741">
        <v>0</v>
      </c>
      <c r="CM741">
        <v>0</v>
      </c>
      <c r="CN741" t="s">
        <v>3</v>
      </c>
      <c r="CO741">
        <v>0</v>
      </c>
      <c r="CP741">
        <f>0</f>
        <v>0</v>
      </c>
      <c r="CQ741">
        <f>0</f>
        <v>0</v>
      </c>
      <c r="CR741">
        <f>0</f>
        <v>0</v>
      </c>
      <c r="CS741">
        <f>0</f>
        <v>0</v>
      </c>
      <c r="CT741">
        <f>0</f>
        <v>0</v>
      </c>
      <c r="CU741">
        <f>0</f>
        <v>0</v>
      </c>
      <c r="CV741">
        <f>0</f>
        <v>0</v>
      </c>
      <c r="CW741">
        <f>0</f>
        <v>0</v>
      </c>
      <c r="CX741">
        <f>0</f>
        <v>0</v>
      </c>
      <c r="CY741">
        <f>0</f>
        <v>0</v>
      </c>
      <c r="CZ741">
        <f>0</f>
        <v>0</v>
      </c>
      <c r="DC741" t="s">
        <v>3</v>
      </c>
      <c r="DD741" t="s">
        <v>80</v>
      </c>
      <c r="DE741" t="s">
        <v>3</v>
      </c>
      <c r="DF741" t="s">
        <v>3</v>
      </c>
      <c r="DG741" t="s">
        <v>3</v>
      </c>
      <c r="DH741" t="s">
        <v>3</v>
      </c>
      <c r="DI741" t="s">
        <v>3</v>
      </c>
      <c r="DJ741" t="s">
        <v>3</v>
      </c>
      <c r="DK741" t="s">
        <v>3</v>
      </c>
      <c r="DL741" t="s">
        <v>3</v>
      </c>
      <c r="DM741" t="s">
        <v>3</v>
      </c>
      <c r="DN741">
        <v>0</v>
      </c>
      <c r="DO741">
        <v>0</v>
      </c>
      <c r="DP741">
        <v>1</v>
      </c>
      <c r="DQ741">
        <v>1</v>
      </c>
      <c r="DU741">
        <v>1013</v>
      </c>
      <c r="DV741" t="s">
        <v>133</v>
      </c>
      <c r="DW741" t="s">
        <v>133</v>
      </c>
      <c r="DX741">
        <v>1</v>
      </c>
      <c r="DZ741" t="s">
        <v>3</v>
      </c>
      <c r="EA741" t="s">
        <v>3</v>
      </c>
      <c r="EB741" t="s">
        <v>3</v>
      </c>
      <c r="EC741" t="s">
        <v>3</v>
      </c>
      <c r="EE741">
        <v>50672987</v>
      </c>
      <c r="EF741">
        <v>3</v>
      </c>
      <c r="EG741" t="s">
        <v>124</v>
      </c>
      <c r="EH741">
        <v>0</v>
      </c>
      <c r="EI741" t="s">
        <v>3</v>
      </c>
      <c r="EJ741">
        <v>2</v>
      </c>
      <c r="EK741">
        <v>108001</v>
      </c>
      <c r="EL741" t="s">
        <v>125</v>
      </c>
      <c r="EM741" t="s">
        <v>126</v>
      </c>
      <c r="EO741" t="s">
        <v>3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FQ741">
        <v>0</v>
      </c>
      <c r="FR741">
        <f t="shared" si="336"/>
        <v>0</v>
      </c>
      <c r="FS741">
        <v>0</v>
      </c>
      <c r="FX741">
        <v>97</v>
      </c>
      <c r="FY741">
        <v>51</v>
      </c>
      <c r="GA741" t="s">
        <v>3</v>
      </c>
      <c r="GD741">
        <v>1</v>
      </c>
      <c r="GF741">
        <v>274903907</v>
      </c>
      <c r="GG741">
        <v>2</v>
      </c>
      <c r="GH741">
        <v>1</v>
      </c>
      <c r="GI741">
        <v>-2</v>
      </c>
      <c r="GJ741">
        <v>0</v>
      </c>
      <c r="GK741">
        <v>0</v>
      </c>
      <c r="GL741">
        <f t="shared" si="337"/>
        <v>0</v>
      </c>
      <c r="GM741">
        <f t="shared" si="338"/>
        <v>0</v>
      </c>
      <c r="GN741" s="9">
        <f t="shared" si="339"/>
        <v>0</v>
      </c>
      <c r="GO741">
        <f t="shared" si="340"/>
        <v>0</v>
      </c>
      <c r="GP741">
        <f t="shared" si="341"/>
        <v>0</v>
      </c>
      <c r="GR741">
        <v>0</v>
      </c>
      <c r="GS741">
        <v>3</v>
      </c>
      <c r="GT741">
        <v>0</v>
      </c>
      <c r="GU741" t="s">
        <v>3</v>
      </c>
      <c r="GV741">
        <f t="shared" si="342"/>
        <v>0</v>
      </c>
      <c r="GW741">
        <v>1</v>
      </c>
      <c r="GX741">
        <f t="shared" si="343"/>
        <v>0</v>
      </c>
      <c r="HA741">
        <v>0</v>
      </c>
      <c r="HB741">
        <v>0</v>
      </c>
      <c r="HC741">
        <f>0</f>
        <v>0</v>
      </c>
      <c r="HE741" t="s">
        <v>3</v>
      </c>
      <c r="HF741" t="s">
        <v>3</v>
      </c>
      <c r="HM741" t="s">
        <v>3</v>
      </c>
      <c r="HN741" t="s">
        <v>128</v>
      </c>
      <c r="HO741" t="s">
        <v>129</v>
      </c>
      <c r="HP741" t="s">
        <v>125</v>
      </c>
      <c r="HQ741" t="s">
        <v>125</v>
      </c>
      <c r="IK741">
        <v>0</v>
      </c>
    </row>
    <row r="742" spans="1:245" x14ac:dyDescent="0.25">
      <c r="A742">
        <v>17</v>
      </c>
      <c r="B742">
        <v>1</v>
      </c>
      <c r="C742">
        <f>ROW(SmtRes!A693)</f>
        <v>693</v>
      </c>
      <c r="D742">
        <f>ROW(EtalonRes!A693)</f>
        <v>693</v>
      </c>
      <c r="E742" t="s">
        <v>468</v>
      </c>
      <c r="F742" t="s">
        <v>418</v>
      </c>
      <c r="G742" t="s">
        <v>419</v>
      </c>
      <c r="H742" t="s">
        <v>404</v>
      </c>
      <c r="I742">
        <v>1</v>
      </c>
      <c r="J742">
        <v>0</v>
      </c>
      <c r="K742">
        <v>1</v>
      </c>
      <c r="O742">
        <f>ROUND(CP742,2)</f>
        <v>37601.39</v>
      </c>
      <c r="P742">
        <f>SUMIF(SmtRes!AQ684:'SmtRes'!AQ693,"=1",SmtRes!DF684:'SmtRes'!DF693)</f>
        <v>0</v>
      </c>
      <c r="Q742">
        <f>SUMIF(SmtRes!AQ684:'SmtRes'!AQ693,"=1",SmtRes!DG684:'SmtRes'!DG693)</f>
        <v>8000.3499999999995</v>
      </c>
      <c r="R742">
        <f>SUMIF(SmtRes!AQ684:'SmtRes'!AQ693,"=1",SmtRes!DH684:'SmtRes'!DH693)</f>
        <v>3630.7700000000004</v>
      </c>
      <c r="S742">
        <f>SUMIF(SmtRes!AQ684:'SmtRes'!AQ693,"=1",SmtRes!DI684:'SmtRes'!DI693)</f>
        <v>25970.27</v>
      </c>
      <c r="T742">
        <f t="shared" si="329"/>
        <v>0</v>
      </c>
      <c r="U742">
        <f>SUMIF(SmtRes!AQ684:'SmtRes'!AQ693,"=1",SmtRes!CV684:'SmtRes'!CV693)</f>
        <v>43.43</v>
      </c>
      <c r="V742">
        <f>SUMIF(SmtRes!AQ684:'SmtRes'!AQ693,"=1",SmtRes!CW684:'SmtRes'!CW693)</f>
        <v>5.9340000000000002</v>
      </c>
      <c r="W742">
        <f t="shared" si="330"/>
        <v>0</v>
      </c>
      <c r="X742">
        <f t="shared" si="331"/>
        <v>28713.01</v>
      </c>
      <c r="Y742">
        <f t="shared" si="332"/>
        <v>15096.53</v>
      </c>
      <c r="AA742">
        <v>53276774</v>
      </c>
      <c r="AB742">
        <f t="shared" si="333"/>
        <v>32809.641559999996</v>
      </c>
      <c r="AC742">
        <f>ROUND((0),6)</f>
        <v>0</v>
      </c>
      <c r="AD742">
        <f>ROUND((((SUM(SmtRes!BR684:'SmtRes'!BR693))-(SUM(SmtRes!BS684:'SmtRes'!BS693)))+AE742),6)</f>
        <v>6839.3701600000004</v>
      </c>
      <c r="AE742">
        <f>ROUND((SUM(SmtRes!BS684:'SmtRes'!BS693)),6)</f>
        <v>3630.7646840000002</v>
      </c>
      <c r="AF742">
        <f>ROUND((SUM(SmtRes!BT684:'SmtRes'!BT693)),6)</f>
        <v>25970.271400000001</v>
      </c>
      <c r="AG742">
        <f t="shared" si="334"/>
        <v>0</v>
      </c>
      <c r="AH742">
        <f>(SUM(SmtRes!BU684:'SmtRes'!BU693))</f>
        <v>43.43</v>
      </c>
      <c r="AI742">
        <f>(SUM(SmtRes!BV684:'SmtRes'!BV693))</f>
        <v>5.9339999999999993</v>
      </c>
      <c r="AJ742">
        <f t="shared" si="335"/>
        <v>0</v>
      </c>
      <c r="AK742">
        <v>42400.035894500004</v>
      </c>
      <c r="AL742">
        <v>27.470494500000001</v>
      </c>
      <c r="AM742">
        <v>7952.7559999999994</v>
      </c>
      <c r="AN742">
        <v>4221.8193999999994</v>
      </c>
      <c r="AO742">
        <v>30197.99</v>
      </c>
      <c r="AP742">
        <v>0</v>
      </c>
      <c r="AQ742">
        <v>50.5</v>
      </c>
      <c r="AR742">
        <v>6.9</v>
      </c>
      <c r="AS742">
        <v>0</v>
      </c>
      <c r="AT742">
        <v>97</v>
      </c>
      <c r="AU742">
        <v>51</v>
      </c>
      <c r="AV742">
        <v>1</v>
      </c>
      <c r="AW742">
        <v>1</v>
      </c>
      <c r="AZ742">
        <v>1</v>
      </c>
      <c r="BA742">
        <v>1</v>
      </c>
      <c r="BB742">
        <v>1</v>
      </c>
      <c r="BC742">
        <v>1</v>
      </c>
      <c r="BD742" t="s">
        <v>3</v>
      </c>
      <c r="BE742" t="s">
        <v>3</v>
      </c>
      <c r="BF742" t="s">
        <v>3</v>
      </c>
      <c r="BG742" t="s">
        <v>3</v>
      </c>
      <c r="BH742">
        <v>0</v>
      </c>
      <c r="BI742">
        <v>2</v>
      </c>
      <c r="BJ742" t="s">
        <v>420</v>
      </c>
      <c r="BM742">
        <v>108001</v>
      </c>
      <c r="BN742">
        <v>0</v>
      </c>
      <c r="BO742" t="s">
        <v>3</v>
      </c>
      <c r="BP742">
        <v>0</v>
      </c>
      <c r="BQ742">
        <v>3</v>
      </c>
      <c r="BR742">
        <v>0</v>
      </c>
      <c r="BS742">
        <v>1</v>
      </c>
      <c r="BT742">
        <v>1</v>
      </c>
      <c r="BU742">
        <v>1</v>
      </c>
      <c r="BV742">
        <v>1</v>
      </c>
      <c r="BW742">
        <v>1</v>
      </c>
      <c r="BX742">
        <v>1</v>
      </c>
      <c r="BY742" t="s">
        <v>3</v>
      </c>
      <c r="BZ742">
        <v>97</v>
      </c>
      <c r="CA742">
        <v>51</v>
      </c>
      <c r="CB742" t="s">
        <v>3</v>
      </c>
      <c r="CE742">
        <v>0</v>
      </c>
      <c r="CF742">
        <v>0</v>
      </c>
      <c r="CG742">
        <v>0</v>
      </c>
      <c r="CM742">
        <v>0</v>
      </c>
      <c r="CN742" t="s">
        <v>3</v>
      </c>
      <c r="CO742">
        <v>0</v>
      </c>
      <c r="CP742">
        <f>(P742+Q742+S742+R742)</f>
        <v>37601.39</v>
      </c>
      <c r="CQ742">
        <f>SUMIF(SmtRes!AQ684:'SmtRes'!AQ693,"=1",SmtRes!AA684:'SmtRes'!AA693)</f>
        <v>255909.34</v>
      </c>
      <c r="CR742">
        <f>SUMIF(SmtRes!AQ684:'SmtRes'!AQ693,"=1",SmtRes!AB684:'SmtRes'!AB693)</f>
        <v>5396.2999999999993</v>
      </c>
      <c r="CS742">
        <f>SUMIF(SmtRes!AQ684:'SmtRes'!AQ693,"=1",SmtRes!AC684:'SmtRes'!AC693)</f>
        <v>3217.48</v>
      </c>
      <c r="CT742">
        <f>SUMIF(SmtRes!AQ684:'SmtRes'!AQ693,"=1",SmtRes!AD684:'SmtRes'!AD693)</f>
        <v>597.98</v>
      </c>
      <c r="CU742">
        <f>AG742</f>
        <v>0</v>
      </c>
      <c r="CV742">
        <f>SUMIF(SmtRes!AQ684:'SmtRes'!AQ693,"=1",SmtRes!BU684:'SmtRes'!BU693)</f>
        <v>43.43</v>
      </c>
      <c r="CW742">
        <f>SUMIF(SmtRes!AQ684:'SmtRes'!AQ693,"=1",SmtRes!BV684:'SmtRes'!BV693)</f>
        <v>5.9339999999999993</v>
      </c>
      <c r="CX742">
        <f>AJ742</f>
        <v>0</v>
      </c>
      <c r="CY742">
        <f>(((S742+R742)*AT742)/100)</f>
        <v>28713.0088</v>
      </c>
      <c r="CZ742">
        <f>(((S742+R742)*AU742)/100)</f>
        <v>15096.5304</v>
      </c>
      <c r="DC742" t="s">
        <v>3</v>
      </c>
      <c r="DD742" t="s">
        <v>80</v>
      </c>
      <c r="DE742" t="s">
        <v>111</v>
      </c>
      <c r="DF742" t="s">
        <v>111</v>
      </c>
      <c r="DG742" t="s">
        <v>111</v>
      </c>
      <c r="DH742" t="s">
        <v>3</v>
      </c>
      <c r="DI742" t="s">
        <v>111</v>
      </c>
      <c r="DJ742" t="s">
        <v>111</v>
      </c>
      <c r="DK742" t="s">
        <v>3</v>
      </c>
      <c r="DL742" t="s">
        <v>3</v>
      </c>
      <c r="DM742" t="s">
        <v>3</v>
      </c>
      <c r="DN742">
        <v>0</v>
      </c>
      <c r="DO742">
        <v>0</v>
      </c>
      <c r="DP742">
        <v>1</v>
      </c>
      <c r="DQ742">
        <v>1</v>
      </c>
      <c r="DU742">
        <v>1013</v>
      </c>
      <c r="DV742" t="s">
        <v>404</v>
      </c>
      <c r="DW742" t="s">
        <v>404</v>
      </c>
      <c r="DX742">
        <v>1</v>
      </c>
      <c r="DZ742" t="s">
        <v>3</v>
      </c>
      <c r="EA742" t="s">
        <v>3</v>
      </c>
      <c r="EB742" t="s">
        <v>3</v>
      </c>
      <c r="EC742" t="s">
        <v>3</v>
      </c>
      <c r="EE742">
        <v>50672987</v>
      </c>
      <c r="EF742">
        <v>3</v>
      </c>
      <c r="EG742" t="s">
        <v>124</v>
      </c>
      <c r="EH742">
        <v>0</v>
      </c>
      <c r="EI742" t="s">
        <v>3</v>
      </c>
      <c r="EJ742">
        <v>2</v>
      </c>
      <c r="EK742">
        <v>108001</v>
      </c>
      <c r="EL742" t="s">
        <v>125</v>
      </c>
      <c r="EM742" t="s">
        <v>126</v>
      </c>
      <c r="EO742" t="s">
        <v>3</v>
      </c>
      <c r="EQ742">
        <v>1310720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50.5</v>
      </c>
      <c r="EX742">
        <v>6.9</v>
      </c>
      <c r="EY742">
        <v>0</v>
      </c>
      <c r="FQ742">
        <v>0</v>
      </c>
      <c r="FR742">
        <f t="shared" si="336"/>
        <v>0</v>
      </c>
      <c r="FS742">
        <v>0</v>
      </c>
      <c r="FX742">
        <v>97</v>
      </c>
      <c r="FY742">
        <v>51</v>
      </c>
      <c r="GA742" t="s">
        <v>3</v>
      </c>
      <c r="GD742">
        <v>1</v>
      </c>
      <c r="GF742">
        <v>-50995362</v>
      </c>
      <c r="GG742">
        <v>2</v>
      </c>
      <c r="GH742">
        <v>1</v>
      </c>
      <c r="GI742">
        <v>-2</v>
      </c>
      <c r="GJ742">
        <v>0</v>
      </c>
      <c r="GK742">
        <v>0</v>
      </c>
      <c r="GL742">
        <f t="shared" si="337"/>
        <v>0</v>
      </c>
      <c r="GM742">
        <f t="shared" si="338"/>
        <v>81410.929999999993</v>
      </c>
      <c r="GN742" s="9">
        <f t="shared" si="339"/>
        <v>0</v>
      </c>
      <c r="GO742">
        <f t="shared" si="340"/>
        <v>81410.929999999993</v>
      </c>
      <c r="GP742">
        <f t="shared" si="341"/>
        <v>0</v>
      </c>
      <c r="GR742">
        <v>0</v>
      </c>
      <c r="GS742">
        <v>3</v>
      </c>
      <c r="GT742">
        <v>0</v>
      </c>
      <c r="GU742" t="s">
        <v>3</v>
      </c>
      <c r="GV742">
        <f t="shared" si="342"/>
        <v>0</v>
      </c>
      <c r="GW742">
        <v>1</v>
      </c>
      <c r="GX742">
        <f t="shared" si="343"/>
        <v>0</v>
      </c>
      <c r="HA742">
        <v>0</v>
      </c>
      <c r="HB742">
        <v>0</v>
      </c>
      <c r="HC742">
        <f>GV742*GW742</f>
        <v>0</v>
      </c>
      <c r="HE742" t="s">
        <v>3</v>
      </c>
      <c r="HF742" t="s">
        <v>3</v>
      </c>
      <c r="HM742" t="s">
        <v>3</v>
      </c>
      <c r="HN742" t="s">
        <v>128</v>
      </c>
      <c r="HO742" t="s">
        <v>129</v>
      </c>
      <c r="HP742" t="s">
        <v>125</v>
      </c>
      <c r="HQ742" t="s">
        <v>125</v>
      </c>
      <c r="IK742">
        <v>0</v>
      </c>
    </row>
    <row r="743" spans="1:245" x14ac:dyDescent="0.25">
      <c r="A743">
        <v>18</v>
      </c>
      <c r="B743">
        <v>1</v>
      </c>
      <c r="C743">
        <v>693</v>
      </c>
      <c r="E743" t="s">
        <v>469</v>
      </c>
      <c r="F743" t="s">
        <v>131</v>
      </c>
      <c r="G743" t="s">
        <v>132</v>
      </c>
      <c r="H743" t="s">
        <v>133</v>
      </c>
      <c r="I743">
        <f>J743</f>
        <v>2</v>
      </c>
      <c r="J743">
        <v>2</v>
      </c>
      <c r="K743">
        <v>2</v>
      </c>
      <c r="O743">
        <f>ROUND(P743,2)</f>
        <v>0</v>
      </c>
      <c r="P743">
        <f>ROUND(ROUND((ROUND(SUMIF(SmtRes!AQ684:'SmtRes'!AQ693,"=1",SmtRes!CU684:'SmtRes'!CU693),2)*ROUND(0,7)),2)*I743/100,2)</f>
        <v>0</v>
      </c>
      <c r="Q743">
        <f>ROUND(CR743*I743,2)</f>
        <v>0</v>
      </c>
      <c r="R743">
        <f>ROUND(CS743*I743,2)</f>
        <v>0</v>
      </c>
      <c r="S743">
        <f>ROUND(CT743*I743,2)</f>
        <v>0</v>
      </c>
      <c r="T743">
        <f t="shared" si="329"/>
        <v>0</v>
      </c>
      <c r="U743">
        <f>ROUND(CV743*I743,7)</f>
        <v>0</v>
      </c>
      <c r="V743">
        <f>ROUND(CW743*I743,7)</f>
        <v>0</v>
      </c>
      <c r="W743">
        <f t="shared" si="330"/>
        <v>0</v>
      </c>
      <c r="X743">
        <f t="shared" si="331"/>
        <v>0</v>
      </c>
      <c r="Y743">
        <f t="shared" si="332"/>
        <v>0</v>
      </c>
      <c r="AA743">
        <v>53276774</v>
      </c>
      <c r="AB743">
        <f t="shared" si="333"/>
        <v>0</v>
      </c>
      <c r="AC743">
        <f>ROUND(((ES743*ROUND(0,7))),6)</f>
        <v>0</v>
      </c>
      <c r="AD743">
        <f>ROUND((((ET743)-(EU743))+AE743),6)</f>
        <v>0</v>
      </c>
      <c r="AE743">
        <f>ROUND((EU743),6)</f>
        <v>0</v>
      </c>
      <c r="AF743">
        <f>ROUND((EV743),6)</f>
        <v>0</v>
      </c>
      <c r="AG743">
        <f t="shared" si="334"/>
        <v>0</v>
      </c>
      <c r="AH743">
        <f>(EW743)</f>
        <v>0</v>
      </c>
      <c r="AI743">
        <f>(EX743)</f>
        <v>0</v>
      </c>
      <c r="AJ743">
        <f t="shared" si="335"/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97</v>
      </c>
      <c r="AU743">
        <v>51</v>
      </c>
      <c r="AV743">
        <v>1</v>
      </c>
      <c r="AW743">
        <v>1</v>
      </c>
      <c r="AZ743">
        <v>1</v>
      </c>
      <c r="BA743">
        <v>1</v>
      </c>
      <c r="BB743">
        <v>1</v>
      </c>
      <c r="BC743">
        <v>1</v>
      </c>
      <c r="BD743" t="s">
        <v>3</v>
      </c>
      <c r="BE743" t="s">
        <v>3</v>
      </c>
      <c r="BF743" t="s">
        <v>3</v>
      </c>
      <c r="BG743" t="s">
        <v>3</v>
      </c>
      <c r="BH743">
        <v>3</v>
      </c>
      <c r="BI743">
        <v>2</v>
      </c>
      <c r="BJ743" t="s">
        <v>3</v>
      </c>
      <c r="BM743">
        <v>108001</v>
      </c>
      <c r="BN743">
        <v>0</v>
      </c>
      <c r="BO743" t="s">
        <v>3</v>
      </c>
      <c r="BP743">
        <v>0</v>
      </c>
      <c r="BQ743">
        <v>3</v>
      </c>
      <c r="BR743">
        <v>0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97</v>
      </c>
      <c r="CA743">
        <v>51</v>
      </c>
      <c r="CB743" t="s">
        <v>3</v>
      </c>
      <c r="CE743">
        <v>0</v>
      </c>
      <c r="CF743">
        <v>0</v>
      </c>
      <c r="CG743">
        <v>0</v>
      </c>
      <c r="CM743">
        <v>0</v>
      </c>
      <c r="CN743" t="s">
        <v>3</v>
      </c>
      <c r="CO743">
        <v>0</v>
      </c>
      <c r="CP743">
        <f>0</f>
        <v>0</v>
      </c>
      <c r="CQ743">
        <f>0</f>
        <v>0</v>
      </c>
      <c r="CR743">
        <f>0</f>
        <v>0</v>
      </c>
      <c r="CS743">
        <f>0</f>
        <v>0</v>
      </c>
      <c r="CT743">
        <f>0</f>
        <v>0</v>
      </c>
      <c r="CU743">
        <f>0</f>
        <v>0</v>
      </c>
      <c r="CV743">
        <f>0</f>
        <v>0</v>
      </c>
      <c r="CW743">
        <f>0</f>
        <v>0</v>
      </c>
      <c r="CX743">
        <f>0</f>
        <v>0</v>
      </c>
      <c r="CY743">
        <f>0</f>
        <v>0</v>
      </c>
      <c r="CZ743">
        <f>0</f>
        <v>0</v>
      </c>
      <c r="DC743" t="s">
        <v>3</v>
      </c>
      <c r="DD743" t="s">
        <v>80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0</v>
      </c>
      <c r="DO743">
        <v>0</v>
      </c>
      <c r="DP743">
        <v>1</v>
      </c>
      <c r="DQ743">
        <v>1</v>
      </c>
      <c r="DU743">
        <v>1013</v>
      </c>
      <c r="DV743" t="s">
        <v>133</v>
      </c>
      <c r="DW743" t="s">
        <v>133</v>
      </c>
      <c r="DX743">
        <v>1</v>
      </c>
      <c r="DZ743" t="s">
        <v>3</v>
      </c>
      <c r="EA743" t="s">
        <v>3</v>
      </c>
      <c r="EB743" t="s">
        <v>3</v>
      </c>
      <c r="EC743" t="s">
        <v>3</v>
      </c>
      <c r="EE743">
        <v>50672987</v>
      </c>
      <c r="EF743">
        <v>3</v>
      </c>
      <c r="EG743" t="s">
        <v>124</v>
      </c>
      <c r="EH743">
        <v>0</v>
      </c>
      <c r="EI743" t="s">
        <v>3</v>
      </c>
      <c r="EJ743">
        <v>2</v>
      </c>
      <c r="EK743">
        <v>108001</v>
      </c>
      <c r="EL743" t="s">
        <v>125</v>
      </c>
      <c r="EM743" t="s">
        <v>126</v>
      </c>
      <c r="EO743" t="s">
        <v>3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FQ743">
        <v>0</v>
      </c>
      <c r="FR743">
        <f t="shared" si="336"/>
        <v>0</v>
      </c>
      <c r="FS743">
        <v>0</v>
      </c>
      <c r="FX743">
        <v>97</v>
      </c>
      <c r="FY743">
        <v>51</v>
      </c>
      <c r="GA743" t="s">
        <v>3</v>
      </c>
      <c r="GD743">
        <v>1</v>
      </c>
      <c r="GF743">
        <v>274903907</v>
      </c>
      <c r="GG743">
        <v>2</v>
      </c>
      <c r="GH743">
        <v>1</v>
      </c>
      <c r="GI743">
        <v>-2</v>
      </c>
      <c r="GJ743">
        <v>0</v>
      </c>
      <c r="GK743">
        <v>0</v>
      </c>
      <c r="GL743">
        <f t="shared" si="337"/>
        <v>0</v>
      </c>
      <c r="GM743">
        <f t="shared" si="338"/>
        <v>0</v>
      </c>
      <c r="GN743" s="9">
        <f t="shared" si="339"/>
        <v>0</v>
      </c>
      <c r="GO743">
        <f t="shared" si="340"/>
        <v>0</v>
      </c>
      <c r="GP743">
        <f t="shared" si="341"/>
        <v>0</v>
      </c>
      <c r="GR743">
        <v>0</v>
      </c>
      <c r="GS743">
        <v>3</v>
      </c>
      <c r="GT743">
        <v>0</v>
      </c>
      <c r="GU743" t="s">
        <v>3</v>
      </c>
      <c r="GV743">
        <f t="shared" si="342"/>
        <v>0</v>
      </c>
      <c r="GW743">
        <v>1</v>
      </c>
      <c r="GX743">
        <f t="shared" si="343"/>
        <v>0</v>
      </c>
      <c r="HA743">
        <v>0</v>
      </c>
      <c r="HB743">
        <v>0</v>
      </c>
      <c r="HC743">
        <f>0</f>
        <v>0</v>
      </c>
      <c r="HE743" t="s">
        <v>3</v>
      </c>
      <c r="HF743" t="s">
        <v>3</v>
      </c>
      <c r="HM743" t="s">
        <v>3</v>
      </c>
      <c r="HN743" t="s">
        <v>128</v>
      </c>
      <c r="HO743" t="s">
        <v>129</v>
      </c>
      <c r="HP743" t="s">
        <v>125</v>
      </c>
      <c r="HQ743" t="s">
        <v>125</v>
      </c>
      <c r="IK743">
        <v>0</v>
      </c>
    </row>
    <row r="744" spans="1:245" x14ac:dyDescent="0.25">
      <c r="A744">
        <v>17</v>
      </c>
      <c r="B744">
        <v>1</v>
      </c>
      <c r="C744">
        <f>ROW(SmtRes!A703)</f>
        <v>703</v>
      </c>
      <c r="D744">
        <f>ROW(EtalonRes!A703)</f>
        <v>703</v>
      </c>
      <c r="E744" t="s">
        <v>470</v>
      </c>
      <c r="F744" t="s">
        <v>423</v>
      </c>
      <c r="G744" t="s">
        <v>424</v>
      </c>
      <c r="H744" t="s">
        <v>404</v>
      </c>
      <c r="I744">
        <v>1</v>
      </c>
      <c r="J744">
        <v>0</v>
      </c>
      <c r="K744">
        <v>1</v>
      </c>
      <c r="O744">
        <f>ROUND(CP744,2)</f>
        <v>32609.96</v>
      </c>
      <c r="P744">
        <f>SUMIF(SmtRes!AQ694:'SmtRes'!AQ703,"=1",SmtRes!DF694:'SmtRes'!DF703)</f>
        <v>0</v>
      </c>
      <c r="Q744">
        <f>SUMIF(SmtRes!AQ694:'SmtRes'!AQ703,"=1",SmtRes!DG694:'SmtRes'!DG703)</f>
        <v>9624.26</v>
      </c>
      <c r="R744">
        <f>SUMIF(SmtRes!AQ694:'SmtRes'!AQ703,"=1",SmtRes!DH694:'SmtRes'!DH703)</f>
        <v>4420.8099999999995</v>
      </c>
      <c r="S744">
        <f>SUMIF(SmtRes!AQ694:'SmtRes'!AQ703,"=1",SmtRes!DI694:'SmtRes'!DI703)</f>
        <v>18564.89</v>
      </c>
      <c r="T744">
        <f t="shared" si="329"/>
        <v>0</v>
      </c>
      <c r="U744">
        <f>SUMIF(SmtRes!AQ694:'SmtRes'!AQ703,"=1",SmtRes!CV694:'SmtRes'!CV703)</f>
        <v>31.045999999999999</v>
      </c>
      <c r="V744">
        <f>SUMIF(SmtRes!AQ694:'SmtRes'!AQ703,"=1",SmtRes!CW694:'SmtRes'!CW703)</f>
        <v>7.1896000000000004</v>
      </c>
      <c r="W744">
        <f t="shared" si="330"/>
        <v>0</v>
      </c>
      <c r="X744">
        <f t="shared" si="331"/>
        <v>22296.13</v>
      </c>
      <c r="Y744">
        <f t="shared" si="332"/>
        <v>11722.71</v>
      </c>
      <c r="AA744">
        <v>53276774</v>
      </c>
      <c r="AB744">
        <f t="shared" si="333"/>
        <v>26817.651072000001</v>
      </c>
      <c r="AC744">
        <f>ROUND((0),6)</f>
        <v>0</v>
      </c>
      <c r="AD744">
        <f>ROUND((((SUM(SmtRes!BR694:'SmtRes'!BR703))-(SUM(SmtRes!BS694:'SmtRes'!BS703)))+AE744),6)</f>
        <v>8252.7639920000001</v>
      </c>
      <c r="AE744">
        <f>ROUND((SUM(SmtRes!BS694:'SmtRes'!BS703)),6)</f>
        <v>4420.8084140000001</v>
      </c>
      <c r="AF744">
        <f>ROUND((SUM(SmtRes!BT694:'SmtRes'!BT703)),6)</f>
        <v>18564.88708</v>
      </c>
      <c r="AG744">
        <f t="shared" si="334"/>
        <v>0</v>
      </c>
      <c r="AH744">
        <f>(SUM(SmtRes!BU694:'SmtRes'!BU703))</f>
        <v>31.045999999999999</v>
      </c>
      <c r="AI744">
        <f>(SUM(SmtRes!BV694:'SmtRes'!BV703))</f>
        <v>7.1895999999999995</v>
      </c>
      <c r="AJ744">
        <f t="shared" si="335"/>
        <v>0</v>
      </c>
      <c r="AK744">
        <v>36344.031516999996</v>
      </c>
      <c r="AL744">
        <v>20.241416999999995</v>
      </c>
      <c r="AM744">
        <v>9596.2371999999978</v>
      </c>
      <c r="AN744">
        <v>5140.4749000000002</v>
      </c>
      <c r="AO744">
        <v>21587.078000000001</v>
      </c>
      <c r="AP744">
        <v>0</v>
      </c>
      <c r="AQ744">
        <v>36.1</v>
      </c>
      <c r="AR744">
        <v>8.3600000000000012</v>
      </c>
      <c r="AS744">
        <v>0</v>
      </c>
      <c r="AT744">
        <v>97</v>
      </c>
      <c r="AU744">
        <v>51</v>
      </c>
      <c r="AV744">
        <v>1</v>
      </c>
      <c r="AW744">
        <v>1</v>
      </c>
      <c r="AZ744">
        <v>1</v>
      </c>
      <c r="BA744">
        <v>1</v>
      </c>
      <c r="BB744">
        <v>1</v>
      </c>
      <c r="BC744">
        <v>1</v>
      </c>
      <c r="BD744" t="s">
        <v>3</v>
      </c>
      <c r="BE744" t="s">
        <v>3</v>
      </c>
      <c r="BF744" t="s">
        <v>3</v>
      </c>
      <c r="BG744" t="s">
        <v>3</v>
      </c>
      <c r="BH744">
        <v>0</v>
      </c>
      <c r="BI744">
        <v>2</v>
      </c>
      <c r="BJ744" t="s">
        <v>425</v>
      </c>
      <c r="BM744">
        <v>108001</v>
      </c>
      <c r="BN744">
        <v>0</v>
      </c>
      <c r="BO744" t="s">
        <v>3</v>
      </c>
      <c r="BP744">
        <v>0</v>
      </c>
      <c r="BQ744">
        <v>3</v>
      </c>
      <c r="BR744">
        <v>0</v>
      </c>
      <c r="BS744">
        <v>1</v>
      </c>
      <c r="BT744">
        <v>1</v>
      </c>
      <c r="BU744">
        <v>1</v>
      </c>
      <c r="BV744">
        <v>1</v>
      </c>
      <c r="BW744">
        <v>1</v>
      </c>
      <c r="BX744">
        <v>1</v>
      </c>
      <c r="BY744" t="s">
        <v>3</v>
      </c>
      <c r="BZ744">
        <v>97</v>
      </c>
      <c r="CA744">
        <v>51</v>
      </c>
      <c r="CB744" t="s">
        <v>3</v>
      </c>
      <c r="CE744">
        <v>0</v>
      </c>
      <c r="CF744">
        <v>0</v>
      </c>
      <c r="CG744">
        <v>0</v>
      </c>
      <c r="CM744">
        <v>0</v>
      </c>
      <c r="CN744" t="s">
        <v>3</v>
      </c>
      <c r="CO744">
        <v>0</v>
      </c>
      <c r="CP744">
        <f>(P744+Q744+S744+R744)</f>
        <v>32609.96</v>
      </c>
      <c r="CQ744">
        <f>SUMIF(SmtRes!AQ694:'SmtRes'!AQ703,"=1",SmtRes!AA694:'SmtRes'!AA703)</f>
        <v>255909.34</v>
      </c>
      <c r="CR744">
        <f>SUMIF(SmtRes!AQ694:'SmtRes'!AQ703,"=1",SmtRes!AB694:'SmtRes'!AB703)</f>
        <v>5396.2999999999993</v>
      </c>
      <c r="CS744">
        <f>SUMIF(SmtRes!AQ694:'SmtRes'!AQ703,"=1",SmtRes!AC694:'SmtRes'!AC703)</f>
        <v>3217.48</v>
      </c>
      <c r="CT744">
        <f>SUMIF(SmtRes!AQ694:'SmtRes'!AQ703,"=1",SmtRes!AD694:'SmtRes'!AD703)</f>
        <v>597.98</v>
      </c>
      <c r="CU744">
        <f>AG744</f>
        <v>0</v>
      </c>
      <c r="CV744">
        <f>SUMIF(SmtRes!AQ694:'SmtRes'!AQ703,"=1",SmtRes!BU694:'SmtRes'!BU703)</f>
        <v>31.045999999999999</v>
      </c>
      <c r="CW744">
        <f>SUMIF(SmtRes!AQ694:'SmtRes'!AQ703,"=1",SmtRes!BV694:'SmtRes'!BV703)</f>
        <v>7.1895999999999995</v>
      </c>
      <c r="CX744">
        <f>AJ744</f>
        <v>0</v>
      </c>
      <c r="CY744">
        <f>(((S744+R744)*AT744)/100)</f>
        <v>22296.129000000001</v>
      </c>
      <c r="CZ744">
        <f>(((S744+R744)*AU744)/100)</f>
        <v>11722.707</v>
      </c>
      <c r="DC744" t="s">
        <v>3</v>
      </c>
      <c r="DD744" t="s">
        <v>80</v>
      </c>
      <c r="DE744" t="s">
        <v>111</v>
      </c>
      <c r="DF744" t="s">
        <v>111</v>
      </c>
      <c r="DG744" t="s">
        <v>111</v>
      </c>
      <c r="DH744" t="s">
        <v>3</v>
      </c>
      <c r="DI744" t="s">
        <v>111</v>
      </c>
      <c r="DJ744" t="s">
        <v>111</v>
      </c>
      <c r="DK744" t="s">
        <v>3</v>
      </c>
      <c r="DL744" t="s">
        <v>3</v>
      </c>
      <c r="DM744" t="s">
        <v>3</v>
      </c>
      <c r="DN744">
        <v>0</v>
      </c>
      <c r="DO744">
        <v>0</v>
      </c>
      <c r="DP744">
        <v>1</v>
      </c>
      <c r="DQ744">
        <v>1</v>
      </c>
      <c r="DU744">
        <v>1013</v>
      </c>
      <c r="DV744" t="s">
        <v>404</v>
      </c>
      <c r="DW744" t="s">
        <v>404</v>
      </c>
      <c r="DX744">
        <v>1</v>
      </c>
      <c r="DZ744" t="s">
        <v>3</v>
      </c>
      <c r="EA744" t="s">
        <v>3</v>
      </c>
      <c r="EB744" t="s">
        <v>3</v>
      </c>
      <c r="EC744" t="s">
        <v>3</v>
      </c>
      <c r="EE744">
        <v>50672987</v>
      </c>
      <c r="EF744">
        <v>3</v>
      </c>
      <c r="EG744" t="s">
        <v>124</v>
      </c>
      <c r="EH744">
        <v>0</v>
      </c>
      <c r="EI744" t="s">
        <v>3</v>
      </c>
      <c r="EJ744">
        <v>2</v>
      </c>
      <c r="EK744">
        <v>108001</v>
      </c>
      <c r="EL744" t="s">
        <v>125</v>
      </c>
      <c r="EM744" t="s">
        <v>126</v>
      </c>
      <c r="EO744" t="s">
        <v>3</v>
      </c>
      <c r="EQ744">
        <v>1310720</v>
      </c>
      <c r="ER744">
        <v>0</v>
      </c>
      <c r="ES744">
        <v>0</v>
      </c>
      <c r="ET744">
        <v>0</v>
      </c>
      <c r="EU744">
        <v>0</v>
      </c>
      <c r="EV744">
        <v>0</v>
      </c>
      <c r="EW744">
        <v>36.1</v>
      </c>
      <c r="EX744">
        <v>8.36</v>
      </c>
      <c r="EY744">
        <v>0</v>
      </c>
      <c r="FQ744">
        <v>0</v>
      </c>
      <c r="FR744">
        <f t="shared" si="336"/>
        <v>0</v>
      </c>
      <c r="FS744">
        <v>0</v>
      </c>
      <c r="FX744">
        <v>97</v>
      </c>
      <c r="FY744">
        <v>51</v>
      </c>
      <c r="GA744" t="s">
        <v>3</v>
      </c>
      <c r="GD744">
        <v>1</v>
      </c>
      <c r="GF744">
        <v>1284378612</v>
      </c>
      <c r="GG744">
        <v>2</v>
      </c>
      <c r="GH744">
        <v>1</v>
      </c>
      <c r="GI744">
        <v>-2</v>
      </c>
      <c r="GJ744">
        <v>0</v>
      </c>
      <c r="GK744">
        <v>0</v>
      </c>
      <c r="GL744">
        <f t="shared" si="337"/>
        <v>0</v>
      </c>
      <c r="GM744">
        <f t="shared" si="338"/>
        <v>66628.800000000003</v>
      </c>
      <c r="GN744" s="9">
        <f t="shared" si="339"/>
        <v>0</v>
      </c>
      <c r="GO744">
        <f t="shared" si="340"/>
        <v>66628.800000000003</v>
      </c>
      <c r="GP744">
        <f t="shared" si="341"/>
        <v>0</v>
      </c>
      <c r="GR744">
        <v>0</v>
      </c>
      <c r="GS744">
        <v>3</v>
      </c>
      <c r="GT744">
        <v>0</v>
      </c>
      <c r="GU744" t="s">
        <v>3</v>
      </c>
      <c r="GV744">
        <f t="shared" si="342"/>
        <v>0</v>
      </c>
      <c r="GW744">
        <v>1</v>
      </c>
      <c r="GX744">
        <f t="shared" si="343"/>
        <v>0</v>
      </c>
      <c r="HA744">
        <v>0</v>
      </c>
      <c r="HB744">
        <v>0</v>
      </c>
      <c r="HC744">
        <f>GV744*GW744</f>
        <v>0</v>
      </c>
      <c r="HE744" t="s">
        <v>3</v>
      </c>
      <c r="HF744" t="s">
        <v>3</v>
      </c>
      <c r="HM744" t="s">
        <v>3</v>
      </c>
      <c r="HN744" t="s">
        <v>128</v>
      </c>
      <c r="HO744" t="s">
        <v>129</v>
      </c>
      <c r="HP744" t="s">
        <v>125</v>
      </c>
      <c r="HQ744" t="s">
        <v>125</v>
      </c>
      <c r="IK744">
        <v>0</v>
      </c>
    </row>
    <row r="745" spans="1:245" x14ac:dyDescent="0.25">
      <c r="A745">
        <v>18</v>
      </c>
      <c r="B745">
        <v>1</v>
      </c>
      <c r="C745">
        <v>703</v>
      </c>
      <c r="E745" t="s">
        <v>471</v>
      </c>
      <c r="F745" t="s">
        <v>131</v>
      </c>
      <c r="G745" t="s">
        <v>132</v>
      </c>
      <c r="H745" t="s">
        <v>133</v>
      </c>
      <c r="I745">
        <f>J745</f>
        <v>2</v>
      </c>
      <c r="J745">
        <v>2</v>
      </c>
      <c r="K745">
        <v>2</v>
      </c>
      <c r="O745">
        <f>ROUND(P745,2)</f>
        <v>0</v>
      </c>
      <c r="P745">
        <f>ROUND(ROUND((ROUND(SUMIF(SmtRes!AQ694:'SmtRes'!AQ703,"=1",SmtRes!CU694:'SmtRes'!CU703),2)*ROUND(0,7)),2)*I745/100,2)</f>
        <v>0</v>
      </c>
      <c r="Q745">
        <f>ROUND(CR745*I745,2)</f>
        <v>0</v>
      </c>
      <c r="R745">
        <f>ROUND(CS745*I745,2)</f>
        <v>0</v>
      </c>
      <c r="S745">
        <f>ROUND(CT745*I745,2)</f>
        <v>0</v>
      </c>
      <c r="T745">
        <f t="shared" si="329"/>
        <v>0</v>
      </c>
      <c r="U745">
        <f>ROUND(CV745*I745,7)</f>
        <v>0</v>
      </c>
      <c r="V745">
        <f>ROUND(CW745*I745,7)</f>
        <v>0</v>
      </c>
      <c r="W745">
        <f t="shared" si="330"/>
        <v>0</v>
      </c>
      <c r="X745">
        <f t="shared" si="331"/>
        <v>0</v>
      </c>
      <c r="Y745">
        <f t="shared" si="332"/>
        <v>0</v>
      </c>
      <c r="AA745">
        <v>53276774</v>
      </c>
      <c r="AB745">
        <f t="shared" si="333"/>
        <v>0</v>
      </c>
      <c r="AC745">
        <f>ROUND(((ES745*ROUND(0,7))),6)</f>
        <v>0</v>
      </c>
      <c r="AD745">
        <f>ROUND((((ET745)-(EU745))+AE745),6)</f>
        <v>0</v>
      </c>
      <c r="AE745">
        <f>ROUND((EU745),6)</f>
        <v>0</v>
      </c>
      <c r="AF745">
        <f>ROUND((EV745),6)</f>
        <v>0</v>
      </c>
      <c r="AG745">
        <f t="shared" si="334"/>
        <v>0</v>
      </c>
      <c r="AH745">
        <f>(EW745)</f>
        <v>0</v>
      </c>
      <c r="AI745">
        <f>(EX745)</f>
        <v>0</v>
      </c>
      <c r="AJ745">
        <f t="shared" si="335"/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97</v>
      </c>
      <c r="AU745">
        <v>51</v>
      </c>
      <c r="AV745">
        <v>1</v>
      </c>
      <c r="AW745">
        <v>1</v>
      </c>
      <c r="AZ745">
        <v>1</v>
      </c>
      <c r="BA745">
        <v>1</v>
      </c>
      <c r="BB745">
        <v>1</v>
      </c>
      <c r="BC745">
        <v>1</v>
      </c>
      <c r="BD745" t="s">
        <v>3</v>
      </c>
      <c r="BE745" t="s">
        <v>3</v>
      </c>
      <c r="BF745" t="s">
        <v>3</v>
      </c>
      <c r="BG745" t="s">
        <v>3</v>
      </c>
      <c r="BH745">
        <v>3</v>
      </c>
      <c r="BI745">
        <v>2</v>
      </c>
      <c r="BJ745" t="s">
        <v>3</v>
      </c>
      <c r="BM745">
        <v>108001</v>
      </c>
      <c r="BN745">
        <v>0</v>
      </c>
      <c r="BO745" t="s">
        <v>3</v>
      </c>
      <c r="BP745">
        <v>0</v>
      </c>
      <c r="BQ745">
        <v>3</v>
      </c>
      <c r="BR745">
        <v>0</v>
      </c>
      <c r="BS745">
        <v>1</v>
      </c>
      <c r="BT745">
        <v>1</v>
      </c>
      <c r="BU745">
        <v>1</v>
      </c>
      <c r="BV745">
        <v>1</v>
      </c>
      <c r="BW745">
        <v>1</v>
      </c>
      <c r="BX745">
        <v>1</v>
      </c>
      <c r="BY745" t="s">
        <v>3</v>
      </c>
      <c r="BZ745">
        <v>97</v>
      </c>
      <c r="CA745">
        <v>51</v>
      </c>
      <c r="CB745" t="s">
        <v>3</v>
      </c>
      <c r="CE745">
        <v>0</v>
      </c>
      <c r="CF745">
        <v>0</v>
      </c>
      <c r="CG745">
        <v>0</v>
      </c>
      <c r="CM745">
        <v>0</v>
      </c>
      <c r="CN745" t="s">
        <v>3</v>
      </c>
      <c r="CO745">
        <v>0</v>
      </c>
      <c r="CP745">
        <f>0</f>
        <v>0</v>
      </c>
      <c r="CQ745">
        <f>0</f>
        <v>0</v>
      </c>
      <c r="CR745">
        <f>0</f>
        <v>0</v>
      </c>
      <c r="CS745">
        <f>0</f>
        <v>0</v>
      </c>
      <c r="CT745">
        <f>0</f>
        <v>0</v>
      </c>
      <c r="CU745">
        <f>0</f>
        <v>0</v>
      </c>
      <c r="CV745">
        <f>0</f>
        <v>0</v>
      </c>
      <c r="CW745">
        <f>0</f>
        <v>0</v>
      </c>
      <c r="CX745">
        <f>0</f>
        <v>0</v>
      </c>
      <c r="CY745">
        <f>0</f>
        <v>0</v>
      </c>
      <c r="CZ745">
        <f>0</f>
        <v>0</v>
      </c>
      <c r="DC745" t="s">
        <v>3</v>
      </c>
      <c r="DD745" t="s">
        <v>80</v>
      </c>
      <c r="DE745" t="s">
        <v>3</v>
      </c>
      <c r="DF745" t="s">
        <v>3</v>
      </c>
      <c r="DG745" t="s">
        <v>3</v>
      </c>
      <c r="DH745" t="s">
        <v>3</v>
      </c>
      <c r="DI745" t="s">
        <v>3</v>
      </c>
      <c r="DJ745" t="s">
        <v>3</v>
      </c>
      <c r="DK745" t="s">
        <v>3</v>
      </c>
      <c r="DL745" t="s">
        <v>3</v>
      </c>
      <c r="DM745" t="s">
        <v>3</v>
      </c>
      <c r="DN745">
        <v>0</v>
      </c>
      <c r="DO745">
        <v>0</v>
      </c>
      <c r="DP745">
        <v>1</v>
      </c>
      <c r="DQ745">
        <v>1</v>
      </c>
      <c r="DU745">
        <v>1013</v>
      </c>
      <c r="DV745" t="s">
        <v>133</v>
      </c>
      <c r="DW745" t="s">
        <v>133</v>
      </c>
      <c r="DX745">
        <v>1</v>
      </c>
      <c r="DZ745" t="s">
        <v>3</v>
      </c>
      <c r="EA745" t="s">
        <v>3</v>
      </c>
      <c r="EB745" t="s">
        <v>3</v>
      </c>
      <c r="EC745" t="s">
        <v>3</v>
      </c>
      <c r="EE745">
        <v>50672987</v>
      </c>
      <c r="EF745">
        <v>3</v>
      </c>
      <c r="EG745" t="s">
        <v>124</v>
      </c>
      <c r="EH745">
        <v>0</v>
      </c>
      <c r="EI745" t="s">
        <v>3</v>
      </c>
      <c r="EJ745">
        <v>2</v>
      </c>
      <c r="EK745">
        <v>108001</v>
      </c>
      <c r="EL745" t="s">
        <v>125</v>
      </c>
      <c r="EM745" t="s">
        <v>126</v>
      </c>
      <c r="EO745" t="s">
        <v>3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FQ745">
        <v>0</v>
      </c>
      <c r="FR745">
        <f t="shared" si="336"/>
        <v>0</v>
      </c>
      <c r="FS745">
        <v>0</v>
      </c>
      <c r="FX745">
        <v>97</v>
      </c>
      <c r="FY745">
        <v>51</v>
      </c>
      <c r="GA745" t="s">
        <v>3</v>
      </c>
      <c r="GD745">
        <v>1</v>
      </c>
      <c r="GF745">
        <v>274903907</v>
      </c>
      <c r="GG745">
        <v>2</v>
      </c>
      <c r="GH745">
        <v>1</v>
      </c>
      <c r="GI745">
        <v>-2</v>
      </c>
      <c r="GJ745">
        <v>0</v>
      </c>
      <c r="GK745">
        <v>0</v>
      </c>
      <c r="GL745">
        <f t="shared" si="337"/>
        <v>0</v>
      </c>
      <c r="GM745">
        <f t="shared" si="338"/>
        <v>0</v>
      </c>
      <c r="GN745" s="9">
        <f t="shared" si="339"/>
        <v>0</v>
      </c>
      <c r="GO745">
        <f t="shared" si="340"/>
        <v>0</v>
      </c>
      <c r="GP745">
        <f t="shared" si="341"/>
        <v>0</v>
      </c>
      <c r="GR745">
        <v>0</v>
      </c>
      <c r="GS745">
        <v>3</v>
      </c>
      <c r="GT745">
        <v>0</v>
      </c>
      <c r="GU745" t="s">
        <v>3</v>
      </c>
      <c r="GV745">
        <f t="shared" si="342"/>
        <v>0</v>
      </c>
      <c r="GW745">
        <v>1</v>
      </c>
      <c r="GX745">
        <f t="shared" si="343"/>
        <v>0</v>
      </c>
      <c r="HA745">
        <v>0</v>
      </c>
      <c r="HB745">
        <v>0</v>
      </c>
      <c r="HC745">
        <f>0</f>
        <v>0</v>
      </c>
      <c r="HE745" t="s">
        <v>3</v>
      </c>
      <c r="HF745" t="s">
        <v>3</v>
      </c>
      <c r="HM745" t="s">
        <v>3</v>
      </c>
      <c r="HN745" t="s">
        <v>128</v>
      </c>
      <c r="HO745" t="s">
        <v>129</v>
      </c>
      <c r="HP745" t="s">
        <v>125</v>
      </c>
      <c r="HQ745" t="s">
        <v>125</v>
      </c>
      <c r="IK745">
        <v>0</v>
      </c>
    </row>
    <row r="746" spans="1:245" x14ac:dyDescent="0.25">
      <c r="A746">
        <v>17</v>
      </c>
      <c r="B746">
        <v>1</v>
      </c>
      <c r="C746">
        <f>ROW(SmtRes!A713)</f>
        <v>713</v>
      </c>
      <c r="D746">
        <f>ROW(EtalonRes!A713)</f>
        <v>713</v>
      </c>
      <c r="E746" t="s">
        <v>472</v>
      </c>
      <c r="F746" t="s">
        <v>428</v>
      </c>
      <c r="G746" t="s">
        <v>429</v>
      </c>
      <c r="H746" t="s">
        <v>404</v>
      </c>
      <c r="I746">
        <v>1</v>
      </c>
      <c r="J746">
        <v>0</v>
      </c>
      <c r="K746">
        <v>1</v>
      </c>
      <c r="O746">
        <f>ROUND(CP746,2)</f>
        <v>39021.839999999997</v>
      </c>
      <c r="P746">
        <f>SUMIF(SmtRes!AQ704:'SmtRes'!AQ713,"=1",SmtRes!DF704:'SmtRes'!DF713)</f>
        <v>0</v>
      </c>
      <c r="Q746">
        <f>SUMIF(SmtRes!AQ704:'SmtRes'!AQ713,"=1",SmtRes!DG704:'SmtRes'!DG713)</f>
        <v>8568.2900000000009</v>
      </c>
      <c r="R746">
        <f>SUMIF(SmtRes!AQ704:'SmtRes'!AQ713,"=1",SmtRes!DH704:'SmtRes'!DH713)</f>
        <v>3969.02</v>
      </c>
      <c r="S746">
        <f>SUMIF(SmtRes!AQ704:'SmtRes'!AQ713,"=1",SmtRes!DI704:'SmtRes'!DI713)</f>
        <v>26484.53</v>
      </c>
      <c r="T746">
        <f t="shared" si="329"/>
        <v>0</v>
      </c>
      <c r="U746">
        <f>SUMIF(SmtRes!AQ704:'SmtRes'!AQ713,"=1",SmtRes!CV704:'SmtRes'!CV713)</f>
        <v>44.29</v>
      </c>
      <c r="V746">
        <f>SUMIF(SmtRes!AQ704:'SmtRes'!AQ713,"=1",SmtRes!CW704:'SmtRes'!CW713)</f>
        <v>6.4328000000000003</v>
      </c>
      <c r="W746">
        <f t="shared" si="330"/>
        <v>0</v>
      </c>
      <c r="X746">
        <f t="shared" si="331"/>
        <v>29539.94</v>
      </c>
      <c r="Y746">
        <f t="shared" si="332"/>
        <v>15531.31</v>
      </c>
      <c r="AA746">
        <v>53276774</v>
      </c>
      <c r="AB746">
        <f t="shared" si="333"/>
        <v>33847.563176000003</v>
      </c>
      <c r="AC746">
        <f>ROUND((0),6)</f>
        <v>0</v>
      </c>
      <c r="AD746">
        <f>ROUND((((SUM(SmtRes!BR704:'SmtRes'!BR713))-(SUM(SmtRes!BS704:'SmtRes'!BS713)))+AE746),6)</f>
        <v>7363.0289759999996</v>
      </c>
      <c r="AE746">
        <f>ROUND((SUM(SmtRes!BS704:'SmtRes'!BS713)),6)</f>
        <v>3969.025388</v>
      </c>
      <c r="AF746">
        <f>ROUND((SUM(SmtRes!BT704:'SmtRes'!BT713)),6)</f>
        <v>26484.534199999998</v>
      </c>
      <c r="AG746">
        <f t="shared" si="334"/>
        <v>0</v>
      </c>
      <c r="AH746">
        <f>(SUM(SmtRes!BU704:'SmtRes'!BU713))</f>
        <v>44.29</v>
      </c>
      <c r="AI746">
        <f>(SUM(SmtRes!BV704:'SmtRes'!BV713))</f>
        <v>6.4328000000000003</v>
      </c>
      <c r="AJ746">
        <f t="shared" si="335"/>
        <v>0</v>
      </c>
      <c r="AK746">
        <v>43993.018816999996</v>
      </c>
      <c r="AL746">
        <v>20.241416999999995</v>
      </c>
      <c r="AM746">
        <v>8561.6615999999995</v>
      </c>
      <c r="AN746">
        <v>4615.1457999999993</v>
      </c>
      <c r="AO746">
        <v>30795.97</v>
      </c>
      <c r="AP746">
        <v>0</v>
      </c>
      <c r="AQ746">
        <v>51.5</v>
      </c>
      <c r="AR746">
        <v>7.4799999999999995</v>
      </c>
      <c r="AS746">
        <v>0</v>
      </c>
      <c r="AT746">
        <v>97</v>
      </c>
      <c r="AU746">
        <v>51</v>
      </c>
      <c r="AV746">
        <v>1</v>
      </c>
      <c r="AW746">
        <v>1</v>
      </c>
      <c r="AZ746">
        <v>1</v>
      </c>
      <c r="BA746">
        <v>1</v>
      </c>
      <c r="BB746">
        <v>1</v>
      </c>
      <c r="BC746">
        <v>1</v>
      </c>
      <c r="BD746" t="s">
        <v>3</v>
      </c>
      <c r="BE746" t="s">
        <v>3</v>
      </c>
      <c r="BF746" t="s">
        <v>3</v>
      </c>
      <c r="BG746" t="s">
        <v>3</v>
      </c>
      <c r="BH746">
        <v>0</v>
      </c>
      <c r="BI746">
        <v>2</v>
      </c>
      <c r="BJ746" t="s">
        <v>430</v>
      </c>
      <c r="BM746">
        <v>108001</v>
      </c>
      <c r="BN746">
        <v>0</v>
      </c>
      <c r="BO746" t="s">
        <v>3</v>
      </c>
      <c r="BP746">
        <v>0</v>
      </c>
      <c r="BQ746">
        <v>3</v>
      </c>
      <c r="BR746">
        <v>0</v>
      </c>
      <c r="BS746">
        <v>1</v>
      </c>
      <c r="BT746">
        <v>1</v>
      </c>
      <c r="BU746">
        <v>1</v>
      </c>
      <c r="BV746">
        <v>1</v>
      </c>
      <c r="BW746">
        <v>1</v>
      </c>
      <c r="BX746">
        <v>1</v>
      </c>
      <c r="BY746" t="s">
        <v>3</v>
      </c>
      <c r="BZ746">
        <v>97</v>
      </c>
      <c r="CA746">
        <v>51</v>
      </c>
      <c r="CB746" t="s">
        <v>3</v>
      </c>
      <c r="CE746">
        <v>0</v>
      </c>
      <c r="CF746">
        <v>0</v>
      </c>
      <c r="CG746">
        <v>0</v>
      </c>
      <c r="CM746">
        <v>0</v>
      </c>
      <c r="CN746" t="s">
        <v>3</v>
      </c>
      <c r="CO746">
        <v>0</v>
      </c>
      <c r="CP746">
        <f>(P746+Q746+S746+R746)</f>
        <v>39021.839999999997</v>
      </c>
      <c r="CQ746">
        <f>SUMIF(SmtRes!AQ704:'SmtRes'!AQ713,"=1",SmtRes!AA704:'SmtRes'!AA713)</f>
        <v>255909.34</v>
      </c>
      <c r="CR746">
        <f>SUMIF(SmtRes!AQ704:'SmtRes'!AQ713,"=1",SmtRes!AB704:'SmtRes'!AB713)</f>
        <v>5396.2999999999993</v>
      </c>
      <c r="CS746">
        <f>SUMIF(SmtRes!AQ704:'SmtRes'!AQ713,"=1",SmtRes!AC704:'SmtRes'!AC713)</f>
        <v>3217.48</v>
      </c>
      <c r="CT746">
        <f>SUMIF(SmtRes!AQ704:'SmtRes'!AQ713,"=1",SmtRes!AD704:'SmtRes'!AD713)</f>
        <v>597.98</v>
      </c>
      <c r="CU746">
        <f>AG746</f>
        <v>0</v>
      </c>
      <c r="CV746">
        <f>SUMIF(SmtRes!AQ704:'SmtRes'!AQ713,"=1",SmtRes!BU704:'SmtRes'!BU713)</f>
        <v>44.29</v>
      </c>
      <c r="CW746">
        <f>SUMIF(SmtRes!AQ704:'SmtRes'!AQ713,"=1",SmtRes!BV704:'SmtRes'!BV713)</f>
        <v>6.4328000000000003</v>
      </c>
      <c r="CX746">
        <f>AJ746</f>
        <v>0</v>
      </c>
      <c r="CY746">
        <f>(((S746+R746)*AT746)/100)</f>
        <v>29539.943500000001</v>
      </c>
      <c r="CZ746">
        <f>(((S746+R746)*AU746)/100)</f>
        <v>15531.3105</v>
      </c>
      <c r="DC746" t="s">
        <v>3</v>
      </c>
      <c r="DD746" t="s">
        <v>80</v>
      </c>
      <c r="DE746" t="s">
        <v>111</v>
      </c>
      <c r="DF746" t="s">
        <v>111</v>
      </c>
      <c r="DG746" t="s">
        <v>111</v>
      </c>
      <c r="DH746" t="s">
        <v>3</v>
      </c>
      <c r="DI746" t="s">
        <v>111</v>
      </c>
      <c r="DJ746" t="s">
        <v>111</v>
      </c>
      <c r="DK746" t="s">
        <v>3</v>
      </c>
      <c r="DL746" t="s">
        <v>3</v>
      </c>
      <c r="DM746" t="s">
        <v>3</v>
      </c>
      <c r="DN746">
        <v>0</v>
      </c>
      <c r="DO746">
        <v>0</v>
      </c>
      <c r="DP746">
        <v>1</v>
      </c>
      <c r="DQ746">
        <v>1</v>
      </c>
      <c r="DU746">
        <v>1013</v>
      </c>
      <c r="DV746" t="s">
        <v>404</v>
      </c>
      <c r="DW746" t="s">
        <v>404</v>
      </c>
      <c r="DX746">
        <v>1</v>
      </c>
      <c r="DZ746" t="s">
        <v>3</v>
      </c>
      <c r="EA746" t="s">
        <v>3</v>
      </c>
      <c r="EB746" t="s">
        <v>3</v>
      </c>
      <c r="EC746" t="s">
        <v>3</v>
      </c>
      <c r="EE746">
        <v>50672987</v>
      </c>
      <c r="EF746">
        <v>3</v>
      </c>
      <c r="EG746" t="s">
        <v>124</v>
      </c>
      <c r="EH746">
        <v>0</v>
      </c>
      <c r="EI746" t="s">
        <v>3</v>
      </c>
      <c r="EJ746">
        <v>2</v>
      </c>
      <c r="EK746">
        <v>108001</v>
      </c>
      <c r="EL746" t="s">
        <v>125</v>
      </c>
      <c r="EM746" t="s">
        <v>126</v>
      </c>
      <c r="EO746" t="s">
        <v>3</v>
      </c>
      <c r="EQ746">
        <v>1310720</v>
      </c>
      <c r="ER746">
        <v>0</v>
      </c>
      <c r="ES746">
        <v>0</v>
      </c>
      <c r="ET746">
        <v>0</v>
      </c>
      <c r="EU746">
        <v>0</v>
      </c>
      <c r="EV746">
        <v>0</v>
      </c>
      <c r="EW746">
        <v>51.5</v>
      </c>
      <c r="EX746">
        <v>7.48</v>
      </c>
      <c r="EY746">
        <v>0</v>
      </c>
      <c r="FQ746">
        <v>0</v>
      </c>
      <c r="FR746">
        <f t="shared" si="336"/>
        <v>0</v>
      </c>
      <c r="FS746">
        <v>0</v>
      </c>
      <c r="FX746">
        <v>97</v>
      </c>
      <c r="FY746">
        <v>51</v>
      </c>
      <c r="GA746" t="s">
        <v>3</v>
      </c>
      <c r="GD746">
        <v>1</v>
      </c>
      <c r="GF746">
        <v>17660145</v>
      </c>
      <c r="GG746">
        <v>2</v>
      </c>
      <c r="GH746">
        <v>1</v>
      </c>
      <c r="GI746">
        <v>-2</v>
      </c>
      <c r="GJ746">
        <v>0</v>
      </c>
      <c r="GK746">
        <v>0</v>
      </c>
      <c r="GL746">
        <f t="shared" si="337"/>
        <v>0</v>
      </c>
      <c r="GM746">
        <f t="shared" si="338"/>
        <v>84093.09</v>
      </c>
      <c r="GN746" s="9">
        <f t="shared" si="339"/>
        <v>0</v>
      </c>
      <c r="GO746">
        <f t="shared" si="340"/>
        <v>84093.09</v>
      </c>
      <c r="GP746">
        <f t="shared" si="341"/>
        <v>0</v>
      </c>
      <c r="GR746">
        <v>0</v>
      </c>
      <c r="GS746">
        <v>3</v>
      </c>
      <c r="GT746">
        <v>0</v>
      </c>
      <c r="GU746" t="s">
        <v>3</v>
      </c>
      <c r="GV746">
        <f t="shared" si="342"/>
        <v>0</v>
      </c>
      <c r="GW746">
        <v>1</v>
      </c>
      <c r="GX746">
        <f t="shared" si="343"/>
        <v>0</v>
      </c>
      <c r="HA746">
        <v>0</v>
      </c>
      <c r="HB746">
        <v>0</v>
      </c>
      <c r="HC746">
        <f>GV746*GW746</f>
        <v>0</v>
      </c>
      <c r="HE746" t="s">
        <v>3</v>
      </c>
      <c r="HF746" t="s">
        <v>3</v>
      </c>
      <c r="HM746" t="s">
        <v>3</v>
      </c>
      <c r="HN746" t="s">
        <v>128</v>
      </c>
      <c r="HO746" t="s">
        <v>129</v>
      </c>
      <c r="HP746" t="s">
        <v>125</v>
      </c>
      <c r="HQ746" t="s">
        <v>125</v>
      </c>
      <c r="IK746">
        <v>0</v>
      </c>
    </row>
    <row r="747" spans="1:245" x14ac:dyDescent="0.25">
      <c r="A747">
        <v>18</v>
      </c>
      <c r="B747">
        <v>1</v>
      </c>
      <c r="C747">
        <v>713</v>
      </c>
      <c r="E747" t="s">
        <v>473</v>
      </c>
      <c r="F747" t="s">
        <v>131</v>
      </c>
      <c r="G747" t="s">
        <v>132</v>
      </c>
      <c r="H747" t="s">
        <v>133</v>
      </c>
      <c r="I747">
        <f>J747</f>
        <v>2</v>
      </c>
      <c r="J747">
        <v>2</v>
      </c>
      <c r="K747">
        <v>2</v>
      </c>
      <c r="O747">
        <f>ROUND(P747,2)</f>
        <v>0</v>
      </c>
      <c r="P747">
        <f>ROUND(ROUND((ROUND(SUMIF(SmtRes!AQ704:'SmtRes'!AQ713,"=1",SmtRes!CU704:'SmtRes'!CU713),2)*ROUND(0,7)),2)*I747/100,2)</f>
        <v>0</v>
      </c>
      <c r="Q747">
        <f>ROUND(CR747*I747,2)</f>
        <v>0</v>
      </c>
      <c r="R747">
        <f>ROUND(CS747*I747,2)</f>
        <v>0</v>
      </c>
      <c r="S747">
        <f>ROUND(CT747*I747,2)</f>
        <v>0</v>
      </c>
      <c r="T747">
        <f t="shared" si="329"/>
        <v>0</v>
      </c>
      <c r="U747">
        <f>ROUND(CV747*I747,7)</f>
        <v>0</v>
      </c>
      <c r="V747">
        <f>ROUND(CW747*I747,7)</f>
        <v>0</v>
      </c>
      <c r="W747">
        <f t="shared" si="330"/>
        <v>0</v>
      </c>
      <c r="X747">
        <f t="shared" si="331"/>
        <v>0</v>
      </c>
      <c r="Y747">
        <f t="shared" si="332"/>
        <v>0</v>
      </c>
      <c r="AA747">
        <v>53276774</v>
      </c>
      <c r="AB747">
        <f t="shared" si="333"/>
        <v>0</v>
      </c>
      <c r="AC747">
        <f>ROUND(((ES747*ROUND(0,7))),6)</f>
        <v>0</v>
      </c>
      <c r="AD747">
        <f>ROUND((((ET747)-(EU747))+AE747),6)</f>
        <v>0</v>
      </c>
      <c r="AE747">
        <f>ROUND((EU747),6)</f>
        <v>0</v>
      </c>
      <c r="AF747">
        <f>ROUND((EV747),6)</f>
        <v>0</v>
      </c>
      <c r="AG747">
        <f t="shared" si="334"/>
        <v>0</v>
      </c>
      <c r="AH747">
        <f>(EW747)</f>
        <v>0</v>
      </c>
      <c r="AI747">
        <f>(EX747)</f>
        <v>0</v>
      </c>
      <c r="AJ747">
        <f t="shared" si="335"/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97</v>
      </c>
      <c r="AU747">
        <v>51</v>
      </c>
      <c r="AV747">
        <v>1</v>
      </c>
      <c r="AW747">
        <v>1</v>
      </c>
      <c r="AZ747">
        <v>1</v>
      </c>
      <c r="BA747">
        <v>1</v>
      </c>
      <c r="BB747">
        <v>1</v>
      </c>
      <c r="BC747">
        <v>1</v>
      </c>
      <c r="BD747" t="s">
        <v>3</v>
      </c>
      <c r="BE747" t="s">
        <v>3</v>
      </c>
      <c r="BF747" t="s">
        <v>3</v>
      </c>
      <c r="BG747" t="s">
        <v>3</v>
      </c>
      <c r="BH747">
        <v>3</v>
      </c>
      <c r="BI747">
        <v>2</v>
      </c>
      <c r="BJ747" t="s">
        <v>3</v>
      </c>
      <c r="BM747">
        <v>108001</v>
      </c>
      <c r="BN747">
        <v>0</v>
      </c>
      <c r="BO747" t="s">
        <v>3</v>
      </c>
      <c r="BP747">
        <v>0</v>
      </c>
      <c r="BQ747">
        <v>3</v>
      </c>
      <c r="BR747">
        <v>0</v>
      </c>
      <c r="BS747">
        <v>1</v>
      </c>
      <c r="BT747">
        <v>1</v>
      </c>
      <c r="BU747">
        <v>1</v>
      </c>
      <c r="BV747">
        <v>1</v>
      </c>
      <c r="BW747">
        <v>1</v>
      </c>
      <c r="BX747">
        <v>1</v>
      </c>
      <c r="BY747" t="s">
        <v>3</v>
      </c>
      <c r="BZ747">
        <v>97</v>
      </c>
      <c r="CA747">
        <v>51</v>
      </c>
      <c r="CB747" t="s">
        <v>3</v>
      </c>
      <c r="CE747">
        <v>0</v>
      </c>
      <c r="CF747">
        <v>0</v>
      </c>
      <c r="CG747">
        <v>0</v>
      </c>
      <c r="CM747">
        <v>0</v>
      </c>
      <c r="CN747" t="s">
        <v>3</v>
      </c>
      <c r="CO747">
        <v>0</v>
      </c>
      <c r="CP747">
        <f>0</f>
        <v>0</v>
      </c>
      <c r="CQ747">
        <f>0</f>
        <v>0</v>
      </c>
      <c r="CR747">
        <f>0</f>
        <v>0</v>
      </c>
      <c r="CS747">
        <f>0</f>
        <v>0</v>
      </c>
      <c r="CT747">
        <f>0</f>
        <v>0</v>
      </c>
      <c r="CU747">
        <f>0</f>
        <v>0</v>
      </c>
      <c r="CV747">
        <f>0</f>
        <v>0</v>
      </c>
      <c r="CW747">
        <f>0</f>
        <v>0</v>
      </c>
      <c r="CX747">
        <f>0</f>
        <v>0</v>
      </c>
      <c r="CY747">
        <f>0</f>
        <v>0</v>
      </c>
      <c r="CZ747">
        <f>0</f>
        <v>0</v>
      </c>
      <c r="DC747" t="s">
        <v>3</v>
      </c>
      <c r="DD747" t="s">
        <v>80</v>
      </c>
      <c r="DE747" t="s">
        <v>3</v>
      </c>
      <c r="DF747" t="s">
        <v>3</v>
      </c>
      <c r="DG747" t="s">
        <v>3</v>
      </c>
      <c r="DH747" t="s">
        <v>3</v>
      </c>
      <c r="DI747" t="s">
        <v>3</v>
      </c>
      <c r="DJ747" t="s">
        <v>3</v>
      </c>
      <c r="DK747" t="s">
        <v>3</v>
      </c>
      <c r="DL747" t="s">
        <v>3</v>
      </c>
      <c r="DM747" t="s">
        <v>3</v>
      </c>
      <c r="DN747">
        <v>0</v>
      </c>
      <c r="DO747">
        <v>0</v>
      </c>
      <c r="DP747">
        <v>1</v>
      </c>
      <c r="DQ747">
        <v>1</v>
      </c>
      <c r="DU747">
        <v>1013</v>
      </c>
      <c r="DV747" t="s">
        <v>133</v>
      </c>
      <c r="DW747" t="s">
        <v>133</v>
      </c>
      <c r="DX747">
        <v>1</v>
      </c>
      <c r="DZ747" t="s">
        <v>3</v>
      </c>
      <c r="EA747" t="s">
        <v>3</v>
      </c>
      <c r="EB747" t="s">
        <v>3</v>
      </c>
      <c r="EC747" t="s">
        <v>3</v>
      </c>
      <c r="EE747">
        <v>50672987</v>
      </c>
      <c r="EF747">
        <v>3</v>
      </c>
      <c r="EG747" t="s">
        <v>124</v>
      </c>
      <c r="EH747">
        <v>0</v>
      </c>
      <c r="EI747" t="s">
        <v>3</v>
      </c>
      <c r="EJ747">
        <v>2</v>
      </c>
      <c r="EK747">
        <v>108001</v>
      </c>
      <c r="EL747" t="s">
        <v>125</v>
      </c>
      <c r="EM747" t="s">
        <v>126</v>
      </c>
      <c r="EO747" t="s">
        <v>3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FQ747">
        <v>0</v>
      </c>
      <c r="FR747">
        <f t="shared" si="336"/>
        <v>0</v>
      </c>
      <c r="FS747">
        <v>0</v>
      </c>
      <c r="FX747">
        <v>97</v>
      </c>
      <c r="FY747">
        <v>51</v>
      </c>
      <c r="GA747" t="s">
        <v>3</v>
      </c>
      <c r="GD747">
        <v>1</v>
      </c>
      <c r="GF747">
        <v>274903907</v>
      </c>
      <c r="GG747">
        <v>2</v>
      </c>
      <c r="GH747">
        <v>1</v>
      </c>
      <c r="GI747">
        <v>-2</v>
      </c>
      <c r="GJ747">
        <v>0</v>
      </c>
      <c r="GK747">
        <v>0</v>
      </c>
      <c r="GL747">
        <f t="shared" si="337"/>
        <v>0</v>
      </c>
      <c r="GM747">
        <f t="shared" si="338"/>
        <v>0</v>
      </c>
      <c r="GN747" s="9">
        <f t="shared" si="339"/>
        <v>0</v>
      </c>
      <c r="GO747">
        <f t="shared" si="340"/>
        <v>0</v>
      </c>
      <c r="GP747">
        <f t="shared" si="341"/>
        <v>0</v>
      </c>
      <c r="GR747">
        <v>0</v>
      </c>
      <c r="GS747">
        <v>3</v>
      </c>
      <c r="GT747">
        <v>0</v>
      </c>
      <c r="GU747" t="s">
        <v>3</v>
      </c>
      <c r="GV747">
        <f t="shared" si="342"/>
        <v>0</v>
      </c>
      <c r="GW747">
        <v>1</v>
      </c>
      <c r="GX747">
        <f t="shared" si="343"/>
        <v>0</v>
      </c>
      <c r="HA747">
        <v>0</v>
      </c>
      <c r="HB747">
        <v>0</v>
      </c>
      <c r="HC747">
        <f>0</f>
        <v>0</v>
      </c>
      <c r="HE747" t="s">
        <v>3</v>
      </c>
      <c r="HF747" t="s">
        <v>3</v>
      </c>
      <c r="HM747" t="s">
        <v>3</v>
      </c>
      <c r="HN747" t="s">
        <v>128</v>
      </c>
      <c r="HO747" t="s">
        <v>129</v>
      </c>
      <c r="HP747" t="s">
        <v>125</v>
      </c>
      <c r="HQ747" t="s">
        <v>125</v>
      </c>
      <c r="IK747">
        <v>0</v>
      </c>
    </row>
    <row r="748" spans="1:245" x14ac:dyDescent="0.25">
      <c r="A748">
        <v>17</v>
      </c>
      <c r="B748">
        <v>1</v>
      </c>
      <c r="C748">
        <f>ROW(SmtRes!A723)</f>
        <v>723</v>
      </c>
      <c r="D748">
        <f>ROW(EtalonRes!A723)</f>
        <v>723</v>
      </c>
      <c r="E748" t="s">
        <v>474</v>
      </c>
      <c r="F748" t="s">
        <v>433</v>
      </c>
      <c r="G748" t="s">
        <v>434</v>
      </c>
      <c r="H748" t="s">
        <v>404</v>
      </c>
      <c r="I748">
        <v>1</v>
      </c>
      <c r="J748">
        <v>0</v>
      </c>
      <c r="K748">
        <v>1</v>
      </c>
      <c r="O748">
        <f>ROUND(CP748,2)</f>
        <v>35199.480000000003</v>
      </c>
      <c r="P748">
        <f>SUMIF(SmtRes!AQ714:'SmtRes'!AQ723,"=1",SmtRes!DF714:'SmtRes'!DF723)</f>
        <v>0</v>
      </c>
      <c r="Q748">
        <f>SUMIF(SmtRes!AQ714:'SmtRes'!AQ723,"=1",SmtRes!DG714:'SmtRes'!DG723)</f>
        <v>10343.82</v>
      </c>
      <c r="R748">
        <f>SUMIF(SmtRes!AQ714:'SmtRes'!AQ723,"=1",SmtRes!DH714:'SmtRes'!DH723)</f>
        <v>4747.9799999999996</v>
      </c>
      <c r="S748">
        <f>SUMIF(SmtRes!AQ714:'SmtRes'!AQ723,"=1",SmtRes!DI714:'SmtRes'!DI723)</f>
        <v>20107.68</v>
      </c>
      <c r="T748">
        <f t="shared" si="329"/>
        <v>0</v>
      </c>
      <c r="U748">
        <f>SUMIF(SmtRes!AQ714:'SmtRes'!AQ723,"=1",SmtRes!CV714:'SmtRes'!CV723)</f>
        <v>33.625999999999998</v>
      </c>
      <c r="V748">
        <f>SUMIF(SmtRes!AQ714:'SmtRes'!AQ723,"=1",SmtRes!CW714:'SmtRes'!CW723)</f>
        <v>7.7228000000000003</v>
      </c>
      <c r="W748">
        <f t="shared" si="330"/>
        <v>0</v>
      </c>
      <c r="X748">
        <f t="shared" si="331"/>
        <v>24109.99</v>
      </c>
      <c r="Y748">
        <f t="shared" si="332"/>
        <v>12676.39</v>
      </c>
      <c r="AA748">
        <v>53276774</v>
      </c>
      <c r="AB748">
        <f t="shared" si="333"/>
        <v>28976.618721999999</v>
      </c>
      <c r="AC748">
        <f>ROUND((0),6)</f>
        <v>0</v>
      </c>
      <c r="AD748">
        <f>ROUND((((SUM(SmtRes!BR714:'SmtRes'!BR723))-(SUM(SmtRes!BS714:'SmtRes'!BS723)))+AE748),6)</f>
        <v>8868.9432419999994</v>
      </c>
      <c r="AE748">
        <f>ROUND((SUM(SmtRes!BS714:'SmtRes'!BS723)),6)</f>
        <v>4747.9786439999998</v>
      </c>
      <c r="AF748">
        <f>ROUND((SUM(SmtRes!BT714:'SmtRes'!BT723)),6)</f>
        <v>20107.675480000002</v>
      </c>
      <c r="AG748">
        <f t="shared" si="334"/>
        <v>0</v>
      </c>
      <c r="AH748">
        <f>(SUM(SmtRes!BU714:'SmtRes'!BU723))</f>
        <v>33.625999999999998</v>
      </c>
      <c r="AI748">
        <f>(SUM(SmtRes!BV714:'SmtRes'!BV723))</f>
        <v>7.7228000000000003</v>
      </c>
      <c r="AJ748">
        <f t="shared" si="335"/>
        <v>0</v>
      </c>
      <c r="AK748">
        <v>39249.347672000004</v>
      </c>
      <c r="AL748">
        <v>34.699571999999996</v>
      </c>
      <c r="AM748">
        <v>10312.724700000001</v>
      </c>
      <c r="AN748">
        <v>5520.9053999999996</v>
      </c>
      <c r="AO748">
        <v>23381.018</v>
      </c>
      <c r="AP748">
        <v>0</v>
      </c>
      <c r="AQ748">
        <v>39.1</v>
      </c>
      <c r="AR748">
        <v>8.9799999999999986</v>
      </c>
      <c r="AS748">
        <v>0</v>
      </c>
      <c r="AT748">
        <v>97</v>
      </c>
      <c r="AU748">
        <v>51</v>
      </c>
      <c r="AV748">
        <v>1</v>
      </c>
      <c r="AW748">
        <v>1</v>
      </c>
      <c r="AZ748">
        <v>1</v>
      </c>
      <c r="BA748">
        <v>1</v>
      </c>
      <c r="BB748">
        <v>1</v>
      </c>
      <c r="BC748">
        <v>1</v>
      </c>
      <c r="BD748" t="s">
        <v>3</v>
      </c>
      <c r="BE748" t="s">
        <v>3</v>
      </c>
      <c r="BF748" t="s">
        <v>3</v>
      </c>
      <c r="BG748" t="s">
        <v>3</v>
      </c>
      <c r="BH748">
        <v>0</v>
      </c>
      <c r="BI748">
        <v>2</v>
      </c>
      <c r="BJ748" t="s">
        <v>435</v>
      </c>
      <c r="BM748">
        <v>108001</v>
      </c>
      <c r="BN748">
        <v>0</v>
      </c>
      <c r="BO748" t="s">
        <v>3</v>
      </c>
      <c r="BP748">
        <v>0</v>
      </c>
      <c r="BQ748">
        <v>3</v>
      </c>
      <c r="BR748">
        <v>0</v>
      </c>
      <c r="BS748">
        <v>1</v>
      </c>
      <c r="BT748">
        <v>1</v>
      </c>
      <c r="BU748">
        <v>1</v>
      </c>
      <c r="BV748">
        <v>1</v>
      </c>
      <c r="BW748">
        <v>1</v>
      </c>
      <c r="BX748">
        <v>1</v>
      </c>
      <c r="BY748" t="s">
        <v>3</v>
      </c>
      <c r="BZ748">
        <v>97</v>
      </c>
      <c r="CA748">
        <v>51</v>
      </c>
      <c r="CB748" t="s">
        <v>3</v>
      </c>
      <c r="CE748">
        <v>0</v>
      </c>
      <c r="CF748">
        <v>0</v>
      </c>
      <c r="CG748">
        <v>0</v>
      </c>
      <c r="CM748">
        <v>0</v>
      </c>
      <c r="CN748" t="s">
        <v>3</v>
      </c>
      <c r="CO748">
        <v>0</v>
      </c>
      <c r="CP748">
        <f>(P748+Q748+S748+R748)</f>
        <v>35199.479999999996</v>
      </c>
      <c r="CQ748">
        <f>SUMIF(SmtRes!AQ714:'SmtRes'!AQ723,"=1",SmtRes!AA714:'SmtRes'!AA723)</f>
        <v>255909.34</v>
      </c>
      <c r="CR748">
        <f>SUMIF(SmtRes!AQ714:'SmtRes'!AQ723,"=1",SmtRes!AB714:'SmtRes'!AB723)</f>
        <v>5396.2999999999993</v>
      </c>
      <c r="CS748">
        <f>SUMIF(SmtRes!AQ714:'SmtRes'!AQ723,"=1",SmtRes!AC714:'SmtRes'!AC723)</f>
        <v>3217.48</v>
      </c>
      <c r="CT748">
        <f>SUMIF(SmtRes!AQ714:'SmtRes'!AQ723,"=1",SmtRes!AD714:'SmtRes'!AD723)</f>
        <v>597.98</v>
      </c>
      <c r="CU748">
        <f>AG748</f>
        <v>0</v>
      </c>
      <c r="CV748">
        <f>SUMIF(SmtRes!AQ714:'SmtRes'!AQ723,"=1",SmtRes!BU714:'SmtRes'!BU723)</f>
        <v>33.625999999999998</v>
      </c>
      <c r="CW748">
        <f>SUMIF(SmtRes!AQ714:'SmtRes'!AQ723,"=1",SmtRes!BV714:'SmtRes'!BV723)</f>
        <v>7.7228000000000003</v>
      </c>
      <c r="CX748">
        <f>AJ748</f>
        <v>0</v>
      </c>
      <c r="CY748">
        <f>(((S748+R748)*AT748)/100)</f>
        <v>24109.9902</v>
      </c>
      <c r="CZ748">
        <f>(((S748+R748)*AU748)/100)</f>
        <v>12676.3866</v>
      </c>
      <c r="DC748" t="s">
        <v>3</v>
      </c>
      <c r="DD748" t="s">
        <v>80</v>
      </c>
      <c r="DE748" t="s">
        <v>111</v>
      </c>
      <c r="DF748" t="s">
        <v>111</v>
      </c>
      <c r="DG748" t="s">
        <v>111</v>
      </c>
      <c r="DH748" t="s">
        <v>3</v>
      </c>
      <c r="DI748" t="s">
        <v>111</v>
      </c>
      <c r="DJ748" t="s">
        <v>111</v>
      </c>
      <c r="DK748" t="s">
        <v>3</v>
      </c>
      <c r="DL748" t="s">
        <v>3</v>
      </c>
      <c r="DM748" t="s">
        <v>3</v>
      </c>
      <c r="DN748">
        <v>0</v>
      </c>
      <c r="DO748">
        <v>0</v>
      </c>
      <c r="DP748">
        <v>1</v>
      </c>
      <c r="DQ748">
        <v>1</v>
      </c>
      <c r="DU748">
        <v>1013</v>
      </c>
      <c r="DV748" t="s">
        <v>404</v>
      </c>
      <c r="DW748" t="s">
        <v>404</v>
      </c>
      <c r="DX748">
        <v>1</v>
      </c>
      <c r="DZ748" t="s">
        <v>3</v>
      </c>
      <c r="EA748" t="s">
        <v>3</v>
      </c>
      <c r="EB748" t="s">
        <v>3</v>
      </c>
      <c r="EC748" t="s">
        <v>3</v>
      </c>
      <c r="EE748">
        <v>50672987</v>
      </c>
      <c r="EF748">
        <v>3</v>
      </c>
      <c r="EG748" t="s">
        <v>124</v>
      </c>
      <c r="EH748">
        <v>0</v>
      </c>
      <c r="EI748" t="s">
        <v>3</v>
      </c>
      <c r="EJ748">
        <v>2</v>
      </c>
      <c r="EK748">
        <v>108001</v>
      </c>
      <c r="EL748" t="s">
        <v>125</v>
      </c>
      <c r="EM748" t="s">
        <v>126</v>
      </c>
      <c r="EO748" t="s">
        <v>3</v>
      </c>
      <c r="EQ748">
        <v>1310720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39.1</v>
      </c>
      <c r="EX748">
        <v>8.98</v>
      </c>
      <c r="EY748">
        <v>0</v>
      </c>
      <c r="FQ748">
        <v>0</v>
      </c>
      <c r="FR748">
        <f t="shared" si="336"/>
        <v>0</v>
      </c>
      <c r="FS748">
        <v>0</v>
      </c>
      <c r="FX748">
        <v>97</v>
      </c>
      <c r="FY748">
        <v>51</v>
      </c>
      <c r="GA748" t="s">
        <v>3</v>
      </c>
      <c r="GD748">
        <v>1</v>
      </c>
      <c r="GF748">
        <v>-75387949</v>
      </c>
      <c r="GG748">
        <v>2</v>
      </c>
      <c r="GH748">
        <v>1</v>
      </c>
      <c r="GI748">
        <v>-2</v>
      </c>
      <c r="GJ748">
        <v>0</v>
      </c>
      <c r="GK748">
        <v>0</v>
      </c>
      <c r="GL748">
        <f t="shared" si="337"/>
        <v>0</v>
      </c>
      <c r="GM748">
        <f t="shared" si="338"/>
        <v>71985.86</v>
      </c>
      <c r="GN748" s="9">
        <f t="shared" si="339"/>
        <v>0</v>
      </c>
      <c r="GO748">
        <f t="shared" si="340"/>
        <v>71985.86</v>
      </c>
      <c r="GP748">
        <f t="shared" si="341"/>
        <v>0</v>
      </c>
      <c r="GR748">
        <v>0</v>
      </c>
      <c r="GS748">
        <v>3</v>
      </c>
      <c r="GT748">
        <v>0</v>
      </c>
      <c r="GU748" t="s">
        <v>3</v>
      </c>
      <c r="GV748">
        <f t="shared" si="342"/>
        <v>0</v>
      </c>
      <c r="GW748">
        <v>1</v>
      </c>
      <c r="GX748">
        <f t="shared" si="343"/>
        <v>0</v>
      </c>
      <c r="HA748">
        <v>0</v>
      </c>
      <c r="HB748">
        <v>0</v>
      </c>
      <c r="HC748">
        <f>GV748*GW748</f>
        <v>0</v>
      </c>
      <c r="HE748" t="s">
        <v>3</v>
      </c>
      <c r="HF748" t="s">
        <v>3</v>
      </c>
      <c r="HM748" t="s">
        <v>3</v>
      </c>
      <c r="HN748" t="s">
        <v>128</v>
      </c>
      <c r="HO748" t="s">
        <v>129</v>
      </c>
      <c r="HP748" t="s">
        <v>125</v>
      </c>
      <c r="HQ748" t="s">
        <v>125</v>
      </c>
      <c r="IK748">
        <v>0</v>
      </c>
    </row>
    <row r="749" spans="1:245" x14ac:dyDescent="0.25">
      <c r="A749">
        <v>18</v>
      </c>
      <c r="B749">
        <v>1</v>
      </c>
      <c r="C749">
        <v>723</v>
      </c>
      <c r="E749" t="s">
        <v>475</v>
      </c>
      <c r="F749" t="s">
        <v>131</v>
      </c>
      <c r="G749" t="s">
        <v>132</v>
      </c>
      <c r="H749" t="s">
        <v>133</v>
      </c>
      <c r="I749">
        <f>J749</f>
        <v>2</v>
      </c>
      <c r="J749">
        <v>2</v>
      </c>
      <c r="K749">
        <v>2</v>
      </c>
      <c r="O749">
        <f>ROUND(P749,2)</f>
        <v>0</v>
      </c>
      <c r="P749">
        <f>ROUND(ROUND((ROUND(SUMIF(SmtRes!AQ714:'SmtRes'!AQ723,"=1",SmtRes!CU714:'SmtRes'!CU723),2)*ROUND(0,7)),2)*I749/100,2)</f>
        <v>0</v>
      </c>
      <c r="Q749">
        <f>ROUND(CR749*I749,2)</f>
        <v>0</v>
      </c>
      <c r="R749">
        <f>ROUND(CS749*I749,2)</f>
        <v>0</v>
      </c>
      <c r="S749">
        <f>ROUND(CT749*I749,2)</f>
        <v>0</v>
      </c>
      <c r="T749">
        <f t="shared" si="329"/>
        <v>0</v>
      </c>
      <c r="U749">
        <f>ROUND(CV749*I749,7)</f>
        <v>0</v>
      </c>
      <c r="V749">
        <f>ROUND(CW749*I749,7)</f>
        <v>0</v>
      </c>
      <c r="W749">
        <f t="shared" si="330"/>
        <v>0</v>
      </c>
      <c r="X749">
        <f t="shared" si="331"/>
        <v>0</v>
      </c>
      <c r="Y749">
        <f t="shared" si="332"/>
        <v>0</v>
      </c>
      <c r="AA749">
        <v>53276774</v>
      </c>
      <c r="AB749">
        <f t="shared" si="333"/>
        <v>0</v>
      </c>
      <c r="AC749">
        <f>ROUND(((ES749*ROUND(0,7))),6)</f>
        <v>0</v>
      </c>
      <c r="AD749">
        <f>ROUND((((ET749)-(EU749))+AE749),6)</f>
        <v>0</v>
      </c>
      <c r="AE749">
        <f>ROUND((EU749),6)</f>
        <v>0</v>
      </c>
      <c r="AF749">
        <f>ROUND((EV749),6)</f>
        <v>0</v>
      </c>
      <c r="AG749">
        <f t="shared" si="334"/>
        <v>0</v>
      </c>
      <c r="AH749">
        <f>(EW749)</f>
        <v>0</v>
      </c>
      <c r="AI749">
        <f>(EX749)</f>
        <v>0</v>
      </c>
      <c r="AJ749">
        <f t="shared" si="335"/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97</v>
      </c>
      <c r="AU749">
        <v>51</v>
      </c>
      <c r="AV749">
        <v>1</v>
      </c>
      <c r="AW749">
        <v>1</v>
      </c>
      <c r="AZ749">
        <v>1</v>
      </c>
      <c r="BA749">
        <v>1</v>
      </c>
      <c r="BB749">
        <v>1</v>
      </c>
      <c r="BC749">
        <v>1</v>
      </c>
      <c r="BD749" t="s">
        <v>3</v>
      </c>
      <c r="BE749" t="s">
        <v>3</v>
      </c>
      <c r="BF749" t="s">
        <v>3</v>
      </c>
      <c r="BG749" t="s">
        <v>3</v>
      </c>
      <c r="BH749">
        <v>3</v>
      </c>
      <c r="BI749">
        <v>2</v>
      </c>
      <c r="BJ749" t="s">
        <v>3</v>
      </c>
      <c r="BM749">
        <v>108001</v>
      </c>
      <c r="BN749">
        <v>0</v>
      </c>
      <c r="BO749" t="s">
        <v>3</v>
      </c>
      <c r="BP749">
        <v>0</v>
      </c>
      <c r="BQ749">
        <v>3</v>
      </c>
      <c r="BR749">
        <v>0</v>
      </c>
      <c r="BS749">
        <v>1</v>
      </c>
      <c r="BT749">
        <v>1</v>
      </c>
      <c r="BU749">
        <v>1</v>
      </c>
      <c r="BV749">
        <v>1</v>
      </c>
      <c r="BW749">
        <v>1</v>
      </c>
      <c r="BX749">
        <v>1</v>
      </c>
      <c r="BY749" t="s">
        <v>3</v>
      </c>
      <c r="BZ749">
        <v>97</v>
      </c>
      <c r="CA749">
        <v>51</v>
      </c>
      <c r="CB749" t="s">
        <v>3</v>
      </c>
      <c r="CE749">
        <v>0</v>
      </c>
      <c r="CF749">
        <v>0</v>
      </c>
      <c r="CG749">
        <v>0</v>
      </c>
      <c r="CM749">
        <v>0</v>
      </c>
      <c r="CN749" t="s">
        <v>3</v>
      </c>
      <c r="CO749">
        <v>0</v>
      </c>
      <c r="CP749">
        <f>0</f>
        <v>0</v>
      </c>
      <c r="CQ749">
        <f>0</f>
        <v>0</v>
      </c>
      <c r="CR749">
        <f>0</f>
        <v>0</v>
      </c>
      <c r="CS749">
        <f>0</f>
        <v>0</v>
      </c>
      <c r="CT749">
        <f>0</f>
        <v>0</v>
      </c>
      <c r="CU749">
        <f>0</f>
        <v>0</v>
      </c>
      <c r="CV749">
        <f>0</f>
        <v>0</v>
      </c>
      <c r="CW749">
        <f>0</f>
        <v>0</v>
      </c>
      <c r="CX749">
        <f>0</f>
        <v>0</v>
      </c>
      <c r="CY749">
        <f>0</f>
        <v>0</v>
      </c>
      <c r="CZ749">
        <f>0</f>
        <v>0</v>
      </c>
      <c r="DC749" t="s">
        <v>3</v>
      </c>
      <c r="DD749" t="s">
        <v>80</v>
      </c>
      <c r="DE749" t="s">
        <v>3</v>
      </c>
      <c r="DF749" t="s">
        <v>3</v>
      </c>
      <c r="DG749" t="s">
        <v>3</v>
      </c>
      <c r="DH749" t="s">
        <v>3</v>
      </c>
      <c r="DI749" t="s">
        <v>3</v>
      </c>
      <c r="DJ749" t="s">
        <v>3</v>
      </c>
      <c r="DK749" t="s">
        <v>3</v>
      </c>
      <c r="DL749" t="s">
        <v>3</v>
      </c>
      <c r="DM749" t="s">
        <v>3</v>
      </c>
      <c r="DN749">
        <v>0</v>
      </c>
      <c r="DO749">
        <v>0</v>
      </c>
      <c r="DP749">
        <v>1</v>
      </c>
      <c r="DQ749">
        <v>1</v>
      </c>
      <c r="DU749">
        <v>1013</v>
      </c>
      <c r="DV749" t="s">
        <v>133</v>
      </c>
      <c r="DW749" t="s">
        <v>133</v>
      </c>
      <c r="DX749">
        <v>1</v>
      </c>
      <c r="DZ749" t="s">
        <v>3</v>
      </c>
      <c r="EA749" t="s">
        <v>3</v>
      </c>
      <c r="EB749" t="s">
        <v>3</v>
      </c>
      <c r="EC749" t="s">
        <v>3</v>
      </c>
      <c r="EE749">
        <v>50672987</v>
      </c>
      <c r="EF749">
        <v>3</v>
      </c>
      <c r="EG749" t="s">
        <v>124</v>
      </c>
      <c r="EH749">
        <v>0</v>
      </c>
      <c r="EI749" t="s">
        <v>3</v>
      </c>
      <c r="EJ749">
        <v>2</v>
      </c>
      <c r="EK749">
        <v>108001</v>
      </c>
      <c r="EL749" t="s">
        <v>125</v>
      </c>
      <c r="EM749" t="s">
        <v>126</v>
      </c>
      <c r="EO749" t="s">
        <v>3</v>
      </c>
      <c r="EQ749">
        <v>0</v>
      </c>
      <c r="ER749">
        <v>0</v>
      </c>
      <c r="ES749">
        <v>0</v>
      </c>
      <c r="ET749">
        <v>0</v>
      </c>
      <c r="EU749">
        <v>0</v>
      </c>
      <c r="EV749">
        <v>0</v>
      </c>
      <c r="EW749">
        <v>0</v>
      </c>
      <c r="EX749">
        <v>0</v>
      </c>
      <c r="FQ749">
        <v>0</v>
      </c>
      <c r="FR749">
        <f t="shared" si="336"/>
        <v>0</v>
      </c>
      <c r="FS749">
        <v>0</v>
      </c>
      <c r="FX749">
        <v>97</v>
      </c>
      <c r="FY749">
        <v>51</v>
      </c>
      <c r="GA749" t="s">
        <v>3</v>
      </c>
      <c r="GD749">
        <v>1</v>
      </c>
      <c r="GF749">
        <v>274903907</v>
      </c>
      <c r="GG749">
        <v>2</v>
      </c>
      <c r="GH749">
        <v>1</v>
      </c>
      <c r="GI749">
        <v>-2</v>
      </c>
      <c r="GJ749">
        <v>0</v>
      </c>
      <c r="GK749">
        <v>0</v>
      </c>
      <c r="GL749">
        <f t="shared" si="337"/>
        <v>0</v>
      </c>
      <c r="GM749">
        <f t="shared" si="338"/>
        <v>0</v>
      </c>
      <c r="GN749" s="9">
        <f t="shared" si="339"/>
        <v>0</v>
      </c>
      <c r="GO749">
        <f t="shared" si="340"/>
        <v>0</v>
      </c>
      <c r="GP749">
        <f t="shared" si="341"/>
        <v>0</v>
      </c>
      <c r="GR749">
        <v>0</v>
      </c>
      <c r="GS749">
        <v>3</v>
      </c>
      <c r="GT749">
        <v>0</v>
      </c>
      <c r="GU749" t="s">
        <v>3</v>
      </c>
      <c r="GV749">
        <f t="shared" si="342"/>
        <v>0</v>
      </c>
      <c r="GW749">
        <v>1</v>
      </c>
      <c r="GX749">
        <f t="shared" si="343"/>
        <v>0</v>
      </c>
      <c r="HA749">
        <v>0</v>
      </c>
      <c r="HB749">
        <v>0</v>
      </c>
      <c r="HC749">
        <f>0</f>
        <v>0</v>
      </c>
      <c r="HE749" t="s">
        <v>3</v>
      </c>
      <c r="HF749" t="s">
        <v>3</v>
      </c>
      <c r="HM749" t="s">
        <v>3</v>
      </c>
      <c r="HN749" t="s">
        <v>128</v>
      </c>
      <c r="HO749" t="s">
        <v>129</v>
      </c>
      <c r="HP749" t="s">
        <v>125</v>
      </c>
      <c r="HQ749" t="s">
        <v>125</v>
      </c>
      <c r="IK749">
        <v>0</v>
      </c>
    </row>
    <row r="750" spans="1:245" x14ac:dyDescent="0.25">
      <c r="A750">
        <v>17</v>
      </c>
      <c r="B750">
        <v>1</v>
      </c>
      <c r="C750">
        <f>ROW(SmtRes!A733)</f>
        <v>733</v>
      </c>
      <c r="D750">
        <f>ROW(EtalonRes!A733)</f>
        <v>733</v>
      </c>
      <c r="E750" t="s">
        <v>476</v>
      </c>
      <c r="F750" t="s">
        <v>438</v>
      </c>
      <c r="G750" t="s">
        <v>439</v>
      </c>
      <c r="H750" t="s">
        <v>404</v>
      </c>
      <c r="I750">
        <v>1</v>
      </c>
      <c r="J750">
        <v>0</v>
      </c>
      <c r="K750">
        <v>1</v>
      </c>
      <c r="O750">
        <f>ROUND(CP750,2)</f>
        <v>42674.69</v>
      </c>
      <c r="P750">
        <f>SUMIF(SmtRes!AQ724:'SmtRes'!AQ733,"=1",SmtRes!DF724:'SmtRes'!DF733)</f>
        <v>0</v>
      </c>
      <c r="Q750">
        <f>SUMIF(SmtRes!AQ724:'SmtRes'!AQ733,"=1",SmtRes!DG724:'SmtRes'!DG733)</f>
        <v>9625.5700000000015</v>
      </c>
      <c r="R750">
        <f>SUMIF(SmtRes!AQ724:'SmtRes'!AQ733,"=1",SmtRes!DH724:'SmtRes'!DH733)</f>
        <v>4456.1100000000006</v>
      </c>
      <c r="S750">
        <f>SUMIF(SmtRes!AQ724:'SmtRes'!AQ733,"=1",SmtRes!DI724:'SmtRes'!DI733)</f>
        <v>28593.01</v>
      </c>
      <c r="T750">
        <f t="shared" si="329"/>
        <v>0</v>
      </c>
      <c r="U750">
        <f>SUMIF(SmtRes!AQ724:'SmtRes'!AQ733,"=1",SmtRes!CV724:'SmtRes'!CV733)</f>
        <v>47.816000000000003</v>
      </c>
      <c r="V750">
        <f>SUMIF(SmtRes!AQ724:'SmtRes'!AQ733,"=1",SmtRes!CW724:'SmtRes'!CW733)</f>
        <v>7.2240000000000002</v>
      </c>
      <c r="W750">
        <f t="shared" si="330"/>
        <v>0</v>
      </c>
      <c r="X750">
        <f t="shared" si="331"/>
        <v>32057.65</v>
      </c>
      <c r="Y750">
        <f t="shared" si="332"/>
        <v>16855.05</v>
      </c>
      <c r="AA750">
        <v>53276774</v>
      </c>
      <c r="AB750">
        <f t="shared" si="333"/>
        <v>36863.325519999999</v>
      </c>
      <c r="AC750">
        <f>ROUND((0),6)</f>
        <v>0</v>
      </c>
      <c r="AD750">
        <f>ROUND((((SUM(SmtRes!BR724:'SmtRes'!BR733))-(SUM(SmtRes!BS724:'SmtRes'!BS733)))+AE750),6)</f>
        <v>8270.3138400000007</v>
      </c>
      <c r="AE750">
        <f>ROUND((SUM(SmtRes!BS724:'SmtRes'!BS733)),6)</f>
        <v>4456.1156279999996</v>
      </c>
      <c r="AF750">
        <f>ROUND((SUM(SmtRes!BT724:'SmtRes'!BT733)),6)</f>
        <v>28593.01168</v>
      </c>
      <c r="AG750">
        <f t="shared" si="334"/>
        <v>0</v>
      </c>
      <c r="AH750">
        <f>(SUM(SmtRes!BU724:'SmtRes'!BU733))</f>
        <v>47.816000000000003</v>
      </c>
      <c r="AI750">
        <f>(SUM(SmtRes!BV724:'SmtRes'!BV733))</f>
        <v>7.2240000000000002</v>
      </c>
      <c r="AJ750">
        <f t="shared" si="335"/>
        <v>0</v>
      </c>
      <c r="AK750">
        <v>48080.561372000004</v>
      </c>
      <c r="AL750">
        <v>34.699571999999996</v>
      </c>
      <c r="AM750">
        <v>9616.6440000000002</v>
      </c>
      <c r="AN750">
        <v>5181.5298000000012</v>
      </c>
      <c r="AO750">
        <v>33247.688000000002</v>
      </c>
      <c r="AP750">
        <v>0</v>
      </c>
      <c r="AQ750">
        <v>55.6</v>
      </c>
      <c r="AR750">
        <v>8.4</v>
      </c>
      <c r="AS750">
        <v>0</v>
      </c>
      <c r="AT750">
        <v>97</v>
      </c>
      <c r="AU750">
        <v>51</v>
      </c>
      <c r="AV750">
        <v>1</v>
      </c>
      <c r="AW750">
        <v>1</v>
      </c>
      <c r="AZ750">
        <v>1</v>
      </c>
      <c r="BA750">
        <v>1</v>
      </c>
      <c r="BB750">
        <v>1</v>
      </c>
      <c r="BC750">
        <v>1</v>
      </c>
      <c r="BD750" t="s">
        <v>3</v>
      </c>
      <c r="BE750" t="s">
        <v>3</v>
      </c>
      <c r="BF750" t="s">
        <v>3</v>
      </c>
      <c r="BG750" t="s">
        <v>3</v>
      </c>
      <c r="BH750">
        <v>0</v>
      </c>
      <c r="BI750">
        <v>2</v>
      </c>
      <c r="BJ750" t="s">
        <v>440</v>
      </c>
      <c r="BM750">
        <v>108001</v>
      </c>
      <c r="BN750">
        <v>0</v>
      </c>
      <c r="BO750" t="s">
        <v>3</v>
      </c>
      <c r="BP750">
        <v>0</v>
      </c>
      <c r="BQ750">
        <v>3</v>
      </c>
      <c r="BR750">
        <v>0</v>
      </c>
      <c r="BS750">
        <v>1</v>
      </c>
      <c r="BT750">
        <v>1</v>
      </c>
      <c r="BU750">
        <v>1</v>
      </c>
      <c r="BV750">
        <v>1</v>
      </c>
      <c r="BW750">
        <v>1</v>
      </c>
      <c r="BX750">
        <v>1</v>
      </c>
      <c r="BY750" t="s">
        <v>3</v>
      </c>
      <c r="BZ750">
        <v>97</v>
      </c>
      <c r="CA750">
        <v>51</v>
      </c>
      <c r="CB750" t="s">
        <v>3</v>
      </c>
      <c r="CE750">
        <v>0</v>
      </c>
      <c r="CF750">
        <v>0</v>
      </c>
      <c r="CG750">
        <v>0</v>
      </c>
      <c r="CM750">
        <v>0</v>
      </c>
      <c r="CN750" t="s">
        <v>3</v>
      </c>
      <c r="CO750">
        <v>0</v>
      </c>
      <c r="CP750">
        <f>(P750+Q750+S750+R750)</f>
        <v>42674.69</v>
      </c>
      <c r="CQ750">
        <f>SUMIF(SmtRes!AQ724:'SmtRes'!AQ733,"=1",SmtRes!AA724:'SmtRes'!AA733)</f>
        <v>255909.34</v>
      </c>
      <c r="CR750">
        <f>SUMIF(SmtRes!AQ724:'SmtRes'!AQ733,"=1",SmtRes!AB724:'SmtRes'!AB733)</f>
        <v>5396.2999999999993</v>
      </c>
      <c r="CS750">
        <f>SUMIF(SmtRes!AQ724:'SmtRes'!AQ733,"=1",SmtRes!AC724:'SmtRes'!AC733)</f>
        <v>3217.48</v>
      </c>
      <c r="CT750">
        <f>SUMIF(SmtRes!AQ724:'SmtRes'!AQ733,"=1",SmtRes!AD724:'SmtRes'!AD733)</f>
        <v>597.98</v>
      </c>
      <c r="CU750">
        <f>AG750</f>
        <v>0</v>
      </c>
      <c r="CV750">
        <f>SUMIF(SmtRes!AQ724:'SmtRes'!AQ733,"=1",SmtRes!BU724:'SmtRes'!BU733)</f>
        <v>47.816000000000003</v>
      </c>
      <c r="CW750">
        <f>SUMIF(SmtRes!AQ724:'SmtRes'!AQ733,"=1",SmtRes!BV724:'SmtRes'!BV733)</f>
        <v>7.2240000000000002</v>
      </c>
      <c r="CX750">
        <f>AJ750</f>
        <v>0</v>
      </c>
      <c r="CY750">
        <f>(((S750+R750)*AT750)/100)</f>
        <v>32057.646399999998</v>
      </c>
      <c r="CZ750">
        <f>(((S750+R750)*AU750)/100)</f>
        <v>16855.051199999998</v>
      </c>
      <c r="DC750" t="s">
        <v>3</v>
      </c>
      <c r="DD750" t="s">
        <v>80</v>
      </c>
      <c r="DE750" t="s">
        <v>111</v>
      </c>
      <c r="DF750" t="s">
        <v>111</v>
      </c>
      <c r="DG750" t="s">
        <v>111</v>
      </c>
      <c r="DH750" t="s">
        <v>3</v>
      </c>
      <c r="DI750" t="s">
        <v>111</v>
      </c>
      <c r="DJ750" t="s">
        <v>111</v>
      </c>
      <c r="DK750" t="s">
        <v>3</v>
      </c>
      <c r="DL750" t="s">
        <v>3</v>
      </c>
      <c r="DM750" t="s">
        <v>3</v>
      </c>
      <c r="DN750">
        <v>0</v>
      </c>
      <c r="DO750">
        <v>0</v>
      </c>
      <c r="DP750">
        <v>1</v>
      </c>
      <c r="DQ750">
        <v>1</v>
      </c>
      <c r="DU750">
        <v>1013</v>
      </c>
      <c r="DV750" t="s">
        <v>404</v>
      </c>
      <c r="DW750" t="s">
        <v>404</v>
      </c>
      <c r="DX750">
        <v>1</v>
      </c>
      <c r="DZ750" t="s">
        <v>3</v>
      </c>
      <c r="EA750" t="s">
        <v>3</v>
      </c>
      <c r="EB750" t="s">
        <v>3</v>
      </c>
      <c r="EC750" t="s">
        <v>3</v>
      </c>
      <c r="EE750">
        <v>50672987</v>
      </c>
      <c r="EF750">
        <v>3</v>
      </c>
      <c r="EG750" t="s">
        <v>124</v>
      </c>
      <c r="EH750">
        <v>0</v>
      </c>
      <c r="EI750" t="s">
        <v>3</v>
      </c>
      <c r="EJ750">
        <v>2</v>
      </c>
      <c r="EK750">
        <v>108001</v>
      </c>
      <c r="EL750" t="s">
        <v>125</v>
      </c>
      <c r="EM750" t="s">
        <v>126</v>
      </c>
      <c r="EO750" t="s">
        <v>3</v>
      </c>
      <c r="EQ750">
        <v>1310720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55.6</v>
      </c>
      <c r="EX750">
        <v>8.4</v>
      </c>
      <c r="EY750">
        <v>0</v>
      </c>
      <c r="FQ750">
        <v>0</v>
      </c>
      <c r="FR750">
        <f t="shared" si="336"/>
        <v>0</v>
      </c>
      <c r="FS750">
        <v>0</v>
      </c>
      <c r="FX750">
        <v>97</v>
      </c>
      <c r="FY750">
        <v>51</v>
      </c>
      <c r="GA750" t="s">
        <v>3</v>
      </c>
      <c r="GD750">
        <v>1</v>
      </c>
      <c r="GF750">
        <v>-1894516202</v>
      </c>
      <c r="GG750">
        <v>2</v>
      </c>
      <c r="GH750">
        <v>1</v>
      </c>
      <c r="GI750">
        <v>-2</v>
      </c>
      <c r="GJ750">
        <v>0</v>
      </c>
      <c r="GK750">
        <v>0</v>
      </c>
      <c r="GL750">
        <f t="shared" si="337"/>
        <v>0</v>
      </c>
      <c r="GM750">
        <f t="shared" si="338"/>
        <v>91587.39</v>
      </c>
      <c r="GN750" s="9">
        <f t="shared" si="339"/>
        <v>0</v>
      </c>
      <c r="GO750">
        <f t="shared" si="340"/>
        <v>91587.39</v>
      </c>
      <c r="GP750">
        <f t="shared" si="341"/>
        <v>0</v>
      </c>
      <c r="GR750">
        <v>0</v>
      </c>
      <c r="GS750">
        <v>3</v>
      </c>
      <c r="GT750">
        <v>0</v>
      </c>
      <c r="GU750" t="s">
        <v>3</v>
      </c>
      <c r="GV750">
        <f t="shared" si="342"/>
        <v>0</v>
      </c>
      <c r="GW750">
        <v>1</v>
      </c>
      <c r="GX750">
        <f t="shared" si="343"/>
        <v>0</v>
      </c>
      <c r="HA750">
        <v>0</v>
      </c>
      <c r="HB750">
        <v>0</v>
      </c>
      <c r="HC750">
        <f>GV750*GW750</f>
        <v>0</v>
      </c>
      <c r="HE750" t="s">
        <v>3</v>
      </c>
      <c r="HF750" t="s">
        <v>3</v>
      </c>
      <c r="HM750" t="s">
        <v>3</v>
      </c>
      <c r="HN750" t="s">
        <v>128</v>
      </c>
      <c r="HO750" t="s">
        <v>129</v>
      </c>
      <c r="HP750" t="s">
        <v>125</v>
      </c>
      <c r="HQ750" t="s">
        <v>125</v>
      </c>
      <c r="IK750">
        <v>0</v>
      </c>
    </row>
    <row r="751" spans="1:245" x14ac:dyDescent="0.25">
      <c r="A751">
        <v>18</v>
      </c>
      <c r="B751">
        <v>1</v>
      </c>
      <c r="C751">
        <v>733</v>
      </c>
      <c r="E751" t="s">
        <v>477</v>
      </c>
      <c r="F751" t="s">
        <v>131</v>
      </c>
      <c r="G751" t="s">
        <v>132</v>
      </c>
      <c r="H751" t="s">
        <v>133</v>
      </c>
      <c r="I751">
        <f>J751</f>
        <v>2</v>
      </c>
      <c r="J751">
        <v>2</v>
      </c>
      <c r="K751">
        <v>2</v>
      </c>
      <c r="O751">
        <f>ROUND(P751,2)</f>
        <v>0</v>
      </c>
      <c r="P751">
        <f>ROUND(ROUND((ROUND(SUMIF(SmtRes!AQ724:'SmtRes'!AQ733,"=1",SmtRes!CU724:'SmtRes'!CU733),2)*ROUND(0,7)),2)*I751/100,2)</f>
        <v>0</v>
      </c>
      <c r="Q751">
        <f>ROUND(CR751*I751,2)</f>
        <v>0</v>
      </c>
      <c r="R751">
        <f>ROUND(CS751*I751,2)</f>
        <v>0</v>
      </c>
      <c r="S751">
        <f>ROUND(CT751*I751,2)</f>
        <v>0</v>
      </c>
      <c r="T751">
        <f t="shared" si="329"/>
        <v>0</v>
      </c>
      <c r="U751">
        <f>ROUND(CV751*I751,7)</f>
        <v>0</v>
      </c>
      <c r="V751">
        <f>ROUND(CW751*I751,7)</f>
        <v>0</v>
      </c>
      <c r="W751">
        <f t="shared" si="330"/>
        <v>0</v>
      </c>
      <c r="X751">
        <f t="shared" si="331"/>
        <v>0</v>
      </c>
      <c r="Y751">
        <f t="shared" si="332"/>
        <v>0</v>
      </c>
      <c r="AA751">
        <v>53276774</v>
      </c>
      <c r="AB751">
        <f t="shared" si="333"/>
        <v>0</v>
      </c>
      <c r="AC751">
        <f>ROUND(((ES751*ROUND(0,7))),6)</f>
        <v>0</v>
      </c>
      <c r="AD751">
        <f>ROUND((((ET751)-(EU751))+AE751),6)</f>
        <v>0</v>
      </c>
      <c r="AE751">
        <f>ROUND((EU751),6)</f>
        <v>0</v>
      </c>
      <c r="AF751">
        <f>ROUND((EV751),6)</f>
        <v>0</v>
      </c>
      <c r="AG751">
        <f t="shared" si="334"/>
        <v>0</v>
      </c>
      <c r="AH751">
        <f>(EW751)</f>
        <v>0</v>
      </c>
      <c r="AI751">
        <f>(EX751)</f>
        <v>0</v>
      </c>
      <c r="AJ751">
        <f t="shared" si="335"/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97</v>
      </c>
      <c r="AU751">
        <v>51</v>
      </c>
      <c r="AV751">
        <v>1</v>
      </c>
      <c r="AW751">
        <v>1</v>
      </c>
      <c r="AZ751">
        <v>1</v>
      </c>
      <c r="BA751">
        <v>1</v>
      </c>
      <c r="BB751">
        <v>1</v>
      </c>
      <c r="BC751">
        <v>1</v>
      </c>
      <c r="BD751" t="s">
        <v>3</v>
      </c>
      <c r="BE751" t="s">
        <v>3</v>
      </c>
      <c r="BF751" t="s">
        <v>3</v>
      </c>
      <c r="BG751" t="s">
        <v>3</v>
      </c>
      <c r="BH751">
        <v>3</v>
      </c>
      <c r="BI751">
        <v>2</v>
      </c>
      <c r="BJ751" t="s">
        <v>3</v>
      </c>
      <c r="BM751">
        <v>108001</v>
      </c>
      <c r="BN751">
        <v>0</v>
      </c>
      <c r="BO751" t="s">
        <v>3</v>
      </c>
      <c r="BP751">
        <v>0</v>
      </c>
      <c r="BQ751">
        <v>3</v>
      </c>
      <c r="BR751">
        <v>0</v>
      </c>
      <c r="BS751">
        <v>1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3</v>
      </c>
      <c r="BZ751">
        <v>97</v>
      </c>
      <c r="CA751">
        <v>51</v>
      </c>
      <c r="CB751" t="s">
        <v>3</v>
      </c>
      <c r="CE751">
        <v>0</v>
      </c>
      <c r="CF751">
        <v>0</v>
      </c>
      <c r="CG751">
        <v>0</v>
      </c>
      <c r="CM751">
        <v>0</v>
      </c>
      <c r="CN751" t="s">
        <v>3</v>
      </c>
      <c r="CO751">
        <v>0</v>
      </c>
      <c r="CP751">
        <f>0</f>
        <v>0</v>
      </c>
      <c r="CQ751">
        <f>0</f>
        <v>0</v>
      </c>
      <c r="CR751">
        <f>0</f>
        <v>0</v>
      </c>
      <c r="CS751">
        <f>0</f>
        <v>0</v>
      </c>
      <c r="CT751">
        <f>0</f>
        <v>0</v>
      </c>
      <c r="CU751">
        <f>0</f>
        <v>0</v>
      </c>
      <c r="CV751">
        <f>0</f>
        <v>0</v>
      </c>
      <c r="CW751">
        <f>0</f>
        <v>0</v>
      </c>
      <c r="CX751">
        <f>0</f>
        <v>0</v>
      </c>
      <c r="CY751">
        <f>0</f>
        <v>0</v>
      </c>
      <c r="CZ751">
        <f>0</f>
        <v>0</v>
      </c>
      <c r="DC751" t="s">
        <v>3</v>
      </c>
      <c r="DD751" t="s">
        <v>80</v>
      </c>
      <c r="DE751" t="s">
        <v>3</v>
      </c>
      <c r="DF751" t="s">
        <v>3</v>
      </c>
      <c r="DG751" t="s">
        <v>3</v>
      </c>
      <c r="DH751" t="s">
        <v>3</v>
      </c>
      <c r="DI751" t="s">
        <v>3</v>
      </c>
      <c r="DJ751" t="s">
        <v>3</v>
      </c>
      <c r="DK751" t="s">
        <v>3</v>
      </c>
      <c r="DL751" t="s">
        <v>3</v>
      </c>
      <c r="DM751" t="s">
        <v>3</v>
      </c>
      <c r="DN751">
        <v>0</v>
      </c>
      <c r="DO751">
        <v>0</v>
      </c>
      <c r="DP751">
        <v>1</v>
      </c>
      <c r="DQ751">
        <v>1</v>
      </c>
      <c r="DU751">
        <v>1013</v>
      </c>
      <c r="DV751" t="s">
        <v>133</v>
      </c>
      <c r="DW751" t="s">
        <v>133</v>
      </c>
      <c r="DX751">
        <v>1</v>
      </c>
      <c r="DZ751" t="s">
        <v>3</v>
      </c>
      <c r="EA751" t="s">
        <v>3</v>
      </c>
      <c r="EB751" t="s">
        <v>3</v>
      </c>
      <c r="EC751" t="s">
        <v>3</v>
      </c>
      <c r="EE751">
        <v>50672987</v>
      </c>
      <c r="EF751">
        <v>3</v>
      </c>
      <c r="EG751" t="s">
        <v>124</v>
      </c>
      <c r="EH751">
        <v>0</v>
      </c>
      <c r="EI751" t="s">
        <v>3</v>
      </c>
      <c r="EJ751">
        <v>2</v>
      </c>
      <c r="EK751">
        <v>108001</v>
      </c>
      <c r="EL751" t="s">
        <v>125</v>
      </c>
      <c r="EM751" t="s">
        <v>126</v>
      </c>
      <c r="EO751" t="s">
        <v>3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FQ751">
        <v>0</v>
      </c>
      <c r="FR751">
        <f t="shared" si="336"/>
        <v>0</v>
      </c>
      <c r="FS751">
        <v>0</v>
      </c>
      <c r="FX751">
        <v>97</v>
      </c>
      <c r="FY751">
        <v>51</v>
      </c>
      <c r="GA751" t="s">
        <v>3</v>
      </c>
      <c r="GD751">
        <v>1</v>
      </c>
      <c r="GF751">
        <v>274903907</v>
      </c>
      <c r="GG751">
        <v>2</v>
      </c>
      <c r="GH751">
        <v>1</v>
      </c>
      <c r="GI751">
        <v>-2</v>
      </c>
      <c r="GJ751">
        <v>0</v>
      </c>
      <c r="GK751">
        <v>0</v>
      </c>
      <c r="GL751">
        <f t="shared" si="337"/>
        <v>0</v>
      </c>
      <c r="GM751">
        <f t="shared" si="338"/>
        <v>0</v>
      </c>
      <c r="GN751" s="9">
        <f t="shared" si="339"/>
        <v>0</v>
      </c>
      <c r="GO751">
        <f t="shared" si="340"/>
        <v>0</v>
      </c>
      <c r="GP751">
        <f t="shared" si="341"/>
        <v>0</v>
      </c>
      <c r="GR751">
        <v>0</v>
      </c>
      <c r="GS751">
        <v>3</v>
      </c>
      <c r="GT751">
        <v>0</v>
      </c>
      <c r="GU751" t="s">
        <v>3</v>
      </c>
      <c r="GV751">
        <f t="shared" si="342"/>
        <v>0</v>
      </c>
      <c r="GW751">
        <v>1</v>
      </c>
      <c r="GX751">
        <f t="shared" si="343"/>
        <v>0</v>
      </c>
      <c r="HA751">
        <v>0</v>
      </c>
      <c r="HB751">
        <v>0</v>
      </c>
      <c r="HC751">
        <f>0</f>
        <v>0</v>
      </c>
      <c r="HE751" t="s">
        <v>3</v>
      </c>
      <c r="HF751" t="s">
        <v>3</v>
      </c>
      <c r="HM751" t="s">
        <v>3</v>
      </c>
      <c r="HN751" t="s">
        <v>128</v>
      </c>
      <c r="HO751" t="s">
        <v>129</v>
      </c>
      <c r="HP751" t="s">
        <v>125</v>
      </c>
      <c r="HQ751" t="s">
        <v>125</v>
      </c>
      <c r="IK751">
        <v>0</v>
      </c>
    </row>
    <row r="752" spans="1:245" x14ac:dyDescent="0.25">
      <c r="A752">
        <v>17</v>
      </c>
      <c r="B752">
        <v>1</v>
      </c>
      <c r="C752">
        <f>ROW(SmtRes!A743)</f>
        <v>743</v>
      </c>
      <c r="D752">
        <f>ROW(EtalonRes!A743)</f>
        <v>743</v>
      </c>
      <c r="E752" t="s">
        <v>478</v>
      </c>
      <c r="F752" t="s">
        <v>443</v>
      </c>
      <c r="G752" t="s">
        <v>444</v>
      </c>
      <c r="H752" t="s">
        <v>404</v>
      </c>
      <c r="I752">
        <v>1</v>
      </c>
      <c r="J752">
        <v>0</v>
      </c>
      <c r="K752">
        <v>1</v>
      </c>
      <c r="O752">
        <f>ROUND(CP752,2)</f>
        <v>42271.58</v>
      </c>
      <c r="P752">
        <f>SUMIF(SmtRes!AQ734:'SmtRes'!AQ743,"=1",SmtRes!DF734:'SmtRes'!DF743)</f>
        <v>0</v>
      </c>
      <c r="Q752">
        <f>SUMIF(SmtRes!AQ734:'SmtRes'!AQ743,"=1",SmtRes!DG734:'SmtRes'!DG743)</f>
        <v>12588.08</v>
      </c>
      <c r="R752">
        <f>SUMIF(SmtRes!AQ734:'SmtRes'!AQ743,"=1",SmtRes!DH734:'SmtRes'!DH743)</f>
        <v>5821.71</v>
      </c>
      <c r="S752">
        <f>SUMIF(SmtRes!AQ734:'SmtRes'!AQ743,"=1",SmtRes!DI734:'SmtRes'!DI743)</f>
        <v>23861.79</v>
      </c>
      <c r="T752">
        <f t="shared" si="329"/>
        <v>0</v>
      </c>
      <c r="U752">
        <f>SUMIF(SmtRes!AQ734:'SmtRes'!AQ743,"=1",SmtRes!CV734:'SmtRes'!CV743)</f>
        <v>39.904000000000003</v>
      </c>
      <c r="V752">
        <f>SUMIF(SmtRes!AQ734:'SmtRes'!AQ743,"=1",SmtRes!CW734:'SmtRes'!CW743)</f>
        <v>9.4427999999999983</v>
      </c>
      <c r="W752">
        <f t="shared" si="330"/>
        <v>0</v>
      </c>
      <c r="X752">
        <f t="shared" si="331"/>
        <v>28793</v>
      </c>
      <c r="Y752">
        <f t="shared" si="332"/>
        <v>15138.59</v>
      </c>
      <c r="AA752">
        <v>53276774</v>
      </c>
      <c r="AB752">
        <f t="shared" si="333"/>
        <v>34673.967190000003</v>
      </c>
      <c r="AC752">
        <f>ROUND((0),6)</f>
        <v>0</v>
      </c>
      <c r="AD752">
        <f>ROUND((((SUM(SmtRes!BR734:'SmtRes'!BR743))-(SUM(SmtRes!BS734:'SmtRes'!BS743)))+AE752),6)</f>
        <v>10812.173269999999</v>
      </c>
      <c r="AE752">
        <f>ROUND((SUM(SmtRes!BS734:'SmtRes'!BS743)),6)</f>
        <v>5821.7106599999997</v>
      </c>
      <c r="AF752">
        <f>ROUND((SUM(SmtRes!BT734:'SmtRes'!BT743)),6)</f>
        <v>23861.79392</v>
      </c>
      <c r="AG752">
        <f t="shared" si="334"/>
        <v>0</v>
      </c>
      <c r="AH752">
        <f>(SUM(SmtRes!BU734:'SmtRes'!BU743))</f>
        <v>39.903999999999996</v>
      </c>
      <c r="AI752">
        <f>(SUM(SmtRes!BV734:'SmtRes'!BV743))</f>
        <v>9.4428000000000001</v>
      </c>
      <c r="AJ752">
        <f t="shared" si="335"/>
        <v>0</v>
      </c>
      <c r="AK752">
        <v>47122.697071999995</v>
      </c>
      <c r="AL752">
        <v>34.699571999999996</v>
      </c>
      <c r="AM752">
        <v>12572.2945</v>
      </c>
      <c r="AN752">
        <v>6769.4309999999996</v>
      </c>
      <c r="AO752">
        <v>27746.272000000001</v>
      </c>
      <c r="AP752">
        <v>0</v>
      </c>
      <c r="AQ752">
        <v>46.4</v>
      </c>
      <c r="AR752">
        <v>10.979999999999999</v>
      </c>
      <c r="AS752">
        <v>0</v>
      </c>
      <c r="AT752">
        <v>97</v>
      </c>
      <c r="AU752">
        <v>51</v>
      </c>
      <c r="AV752">
        <v>1</v>
      </c>
      <c r="AW752">
        <v>1</v>
      </c>
      <c r="AZ752">
        <v>1</v>
      </c>
      <c r="BA752">
        <v>1</v>
      </c>
      <c r="BB752">
        <v>1</v>
      </c>
      <c r="BC752">
        <v>1</v>
      </c>
      <c r="BD752" t="s">
        <v>3</v>
      </c>
      <c r="BE752" t="s">
        <v>3</v>
      </c>
      <c r="BF752" t="s">
        <v>3</v>
      </c>
      <c r="BG752" t="s">
        <v>3</v>
      </c>
      <c r="BH752">
        <v>0</v>
      </c>
      <c r="BI752">
        <v>2</v>
      </c>
      <c r="BJ752" t="s">
        <v>445</v>
      </c>
      <c r="BM752">
        <v>108001</v>
      </c>
      <c r="BN752">
        <v>0</v>
      </c>
      <c r="BO752" t="s">
        <v>3</v>
      </c>
      <c r="BP752">
        <v>0</v>
      </c>
      <c r="BQ752">
        <v>3</v>
      </c>
      <c r="BR752">
        <v>0</v>
      </c>
      <c r="BS752">
        <v>1</v>
      </c>
      <c r="BT752">
        <v>1</v>
      </c>
      <c r="BU752">
        <v>1</v>
      </c>
      <c r="BV752">
        <v>1</v>
      </c>
      <c r="BW752">
        <v>1</v>
      </c>
      <c r="BX752">
        <v>1</v>
      </c>
      <c r="BY752" t="s">
        <v>3</v>
      </c>
      <c r="BZ752">
        <v>97</v>
      </c>
      <c r="CA752">
        <v>51</v>
      </c>
      <c r="CB752" t="s">
        <v>3</v>
      </c>
      <c r="CE752">
        <v>0</v>
      </c>
      <c r="CF752">
        <v>0</v>
      </c>
      <c r="CG752">
        <v>0</v>
      </c>
      <c r="CM752">
        <v>0</v>
      </c>
      <c r="CN752" t="s">
        <v>3</v>
      </c>
      <c r="CO752">
        <v>0</v>
      </c>
      <c r="CP752">
        <f>(P752+Q752+S752+R752)</f>
        <v>42271.58</v>
      </c>
      <c r="CQ752">
        <f>SUMIF(SmtRes!AQ734:'SmtRes'!AQ743,"=1",SmtRes!AA734:'SmtRes'!AA743)</f>
        <v>255909.34</v>
      </c>
      <c r="CR752">
        <f>SUMIF(SmtRes!AQ734:'SmtRes'!AQ743,"=1",SmtRes!AB734:'SmtRes'!AB743)</f>
        <v>5396.2999999999993</v>
      </c>
      <c r="CS752">
        <f>SUMIF(SmtRes!AQ734:'SmtRes'!AQ743,"=1",SmtRes!AC734:'SmtRes'!AC743)</f>
        <v>3217.48</v>
      </c>
      <c r="CT752">
        <f>SUMIF(SmtRes!AQ734:'SmtRes'!AQ743,"=1",SmtRes!AD734:'SmtRes'!AD743)</f>
        <v>597.98</v>
      </c>
      <c r="CU752">
        <f>AG752</f>
        <v>0</v>
      </c>
      <c r="CV752">
        <f>SUMIF(SmtRes!AQ734:'SmtRes'!AQ743,"=1",SmtRes!BU734:'SmtRes'!BU743)</f>
        <v>39.903999999999996</v>
      </c>
      <c r="CW752">
        <f>SUMIF(SmtRes!AQ734:'SmtRes'!AQ743,"=1",SmtRes!BV734:'SmtRes'!BV743)</f>
        <v>9.4428000000000001</v>
      </c>
      <c r="CX752">
        <f>AJ752</f>
        <v>0</v>
      </c>
      <c r="CY752">
        <f>(((S752+R752)*AT752)/100)</f>
        <v>28792.994999999999</v>
      </c>
      <c r="CZ752">
        <f>(((S752+R752)*AU752)/100)</f>
        <v>15138.584999999999</v>
      </c>
      <c r="DC752" t="s">
        <v>3</v>
      </c>
      <c r="DD752" t="s">
        <v>80</v>
      </c>
      <c r="DE752" t="s">
        <v>111</v>
      </c>
      <c r="DF752" t="s">
        <v>111</v>
      </c>
      <c r="DG752" t="s">
        <v>111</v>
      </c>
      <c r="DH752" t="s">
        <v>3</v>
      </c>
      <c r="DI752" t="s">
        <v>111</v>
      </c>
      <c r="DJ752" t="s">
        <v>111</v>
      </c>
      <c r="DK752" t="s">
        <v>3</v>
      </c>
      <c r="DL752" t="s">
        <v>3</v>
      </c>
      <c r="DM752" t="s">
        <v>3</v>
      </c>
      <c r="DN752">
        <v>0</v>
      </c>
      <c r="DO752">
        <v>0</v>
      </c>
      <c r="DP752">
        <v>1</v>
      </c>
      <c r="DQ752">
        <v>1</v>
      </c>
      <c r="DU752">
        <v>1013</v>
      </c>
      <c r="DV752" t="s">
        <v>404</v>
      </c>
      <c r="DW752" t="s">
        <v>404</v>
      </c>
      <c r="DX752">
        <v>1</v>
      </c>
      <c r="DZ752" t="s">
        <v>3</v>
      </c>
      <c r="EA752" t="s">
        <v>3</v>
      </c>
      <c r="EB752" t="s">
        <v>3</v>
      </c>
      <c r="EC752" t="s">
        <v>3</v>
      </c>
      <c r="EE752">
        <v>50672987</v>
      </c>
      <c r="EF752">
        <v>3</v>
      </c>
      <c r="EG752" t="s">
        <v>124</v>
      </c>
      <c r="EH752">
        <v>0</v>
      </c>
      <c r="EI752" t="s">
        <v>3</v>
      </c>
      <c r="EJ752">
        <v>2</v>
      </c>
      <c r="EK752">
        <v>108001</v>
      </c>
      <c r="EL752" t="s">
        <v>125</v>
      </c>
      <c r="EM752" t="s">
        <v>126</v>
      </c>
      <c r="EO752" t="s">
        <v>3</v>
      </c>
      <c r="EQ752">
        <v>1310720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46.4</v>
      </c>
      <c r="EX752">
        <v>10.98</v>
      </c>
      <c r="EY752">
        <v>0</v>
      </c>
      <c r="FQ752">
        <v>0</v>
      </c>
      <c r="FR752">
        <f t="shared" si="336"/>
        <v>0</v>
      </c>
      <c r="FS752">
        <v>0</v>
      </c>
      <c r="FX752">
        <v>97</v>
      </c>
      <c r="FY752">
        <v>51</v>
      </c>
      <c r="GA752" t="s">
        <v>3</v>
      </c>
      <c r="GD752">
        <v>1</v>
      </c>
      <c r="GF752">
        <v>-336969401</v>
      </c>
      <c r="GG752">
        <v>2</v>
      </c>
      <c r="GH752">
        <v>1</v>
      </c>
      <c r="GI752">
        <v>-2</v>
      </c>
      <c r="GJ752">
        <v>0</v>
      </c>
      <c r="GK752">
        <v>0</v>
      </c>
      <c r="GL752">
        <f t="shared" si="337"/>
        <v>0</v>
      </c>
      <c r="GM752">
        <f t="shared" si="338"/>
        <v>86203.17</v>
      </c>
      <c r="GN752" s="9">
        <f t="shared" si="339"/>
        <v>0</v>
      </c>
      <c r="GO752">
        <f t="shared" si="340"/>
        <v>86203.17</v>
      </c>
      <c r="GP752">
        <f t="shared" si="341"/>
        <v>0</v>
      </c>
      <c r="GR752">
        <v>0</v>
      </c>
      <c r="GS752">
        <v>3</v>
      </c>
      <c r="GT752">
        <v>0</v>
      </c>
      <c r="GU752" t="s">
        <v>3</v>
      </c>
      <c r="GV752">
        <f t="shared" si="342"/>
        <v>0</v>
      </c>
      <c r="GW752">
        <v>1</v>
      </c>
      <c r="GX752">
        <f t="shared" si="343"/>
        <v>0</v>
      </c>
      <c r="HA752">
        <v>0</v>
      </c>
      <c r="HB752">
        <v>0</v>
      </c>
      <c r="HC752">
        <f>GV752*GW752</f>
        <v>0</v>
      </c>
      <c r="HE752" t="s">
        <v>3</v>
      </c>
      <c r="HF752" t="s">
        <v>3</v>
      </c>
      <c r="HM752" t="s">
        <v>3</v>
      </c>
      <c r="HN752" t="s">
        <v>128</v>
      </c>
      <c r="HO752" t="s">
        <v>129</v>
      </c>
      <c r="HP752" t="s">
        <v>125</v>
      </c>
      <c r="HQ752" t="s">
        <v>125</v>
      </c>
      <c r="IK752">
        <v>0</v>
      </c>
    </row>
    <row r="753" spans="1:245" x14ac:dyDescent="0.25">
      <c r="A753">
        <v>18</v>
      </c>
      <c r="B753">
        <v>1</v>
      </c>
      <c r="C753">
        <v>743</v>
      </c>
      <c r="E753" t="s">
        <v>479</v>
      </c>
      <c r="F753" t="s">
        <v>131</v>
      </c>
      <c r="G753" t="s">
        <v>132</v>
      </c>
      <c r="H753" t="s">
        <v>133</v>
      </c>
      <c r="I753">
        <f>J753</f>
        <v>2</v>
      </c>
      <c r="J753">
        <v>2</v>
      </c>
      <c r="K753">
        <v>2</v>
      </c>
      <c r="O753">
        <f>ROUND(P753,2)</f>
        <v>0</v>
      </c>
      <c r="P753">
        <f>ROUND(ROUND((ROUND(SUMIF(SmtRes!AQ734:'SmtRes'!AQ743,"=1",SmtRes!CU734:'SmtRes'!CU743),2)*ROUND(0,7)),2)*I753/100,2)</f>
        <v>0</v>
      </c>
      <c r="Q753">
        <f>ROUND(CR753*I753,2)</f>
        <v>0</v>
      </c>
      <c r="R753">
        <f>ROUND(CS753*I753,2)</f>
        <v>0</v>
      </c>
      <c r="S753">
        <f>ROUND(CT753*I753,2)</f>
        <v>0</v>
      </c>
      <c r="T753">
        <f t="shared" si="329"/>
        <v>0</v>
      </c>
      <c r="U753">
        <f>ROUND(CV753*I753,7)</f>
        <v>0</v>
      </c>
      <c r="V753">
        <f>ROUND(CW753*I753,7)</f>
        <v>0</v>
      </c>
      <c r="W753">
        <f t="shared" si="330"/>
        <v>0</v>
      </c>
      <c r="X753">
        <f t="shared" si="331"/>
        <v>0</v>
      </c>
      <c r="Y753">
        <f t="shared" si="332"/>
        <v>0</v>
      </c>
      <c r="AA753">
        <v>53276774</v>
      </c>
      <c r="AB753">
        <f t="shared" si="333"/>
        <v>0</v>
      </c>
      <c r="AC753">
        <f>ROUND(((ES753*ROUND(0,7))),6)</f>
        <v>0</v>
      </c>
      <c r="AD753">
        <f>ROUND((((ET753)-(EU753))+AE753),6)</f>
        <v>0</v>
      </c>
      <c r="AE753">
        <f>ROUND((EU753),6)</f>
        <v>0</v>
      </c>
      <c r="AF753">
        <f>ROUND((EV753),6)</f>
        <v>0</v>
      </c>
      <c r="AG753">
        <f t="shared" si="334"/>
        <v>0</v>
      </c>
      <c r="AH753">
        <f>(EW753)</f>
        <v>0</v>
      </c>
      <c r="AI753">
        <f>(EX753)</f>
        <v>0</v>
      </c>
      <c r="AJ753">
        <f t="shared" si="335"/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97</v>
      </c>
      <c r="AU753">
        <v>51</v>
      </c>
      <c r="AV753">
        <v>1</v>
      </c>
      <c r="AW753">
        <v>1</v>
      </c>
      <c r="AZ753">
        <v>1</v>
      </c>
      <c r="BA753">
        <v>1</v>
      </c>
      <c r="BB753">
        <v>1</v>
      </c>
      <c r="BC753">
        <v>1</v>
      </c>
      <c r="BD753" t="s">
        <v>3</v>
      </c>
      <c r="BE753" t="s">
        <v>3</v>
      </c>
      <c r="BF753" t="s">
        <v>3</v>
      </c>
      <c r="BG753" t="s">
        <v>3</v>
      </c>
      <c r="BH753">
        <v>3</v>
      </c>
      <c r="BI753">
        <v>2</v>
      </c>
      <c r="BJ753" t="s">
        <v>3</v>
      </c>
      <c r="BM753">
        <v>108001</v>
      </c>
      <c r="BN753">
        <v>0</v>
      </c>
      <c r="BO753" t="s">
        <v>3</v>
      </c>
      <c r="BP753">
        <v>0</v>
      </c>
      <c r="BQ753">
        <v>3</v>
      </c>
      <c r="BR753">
        <v>0</v>
      </c>
      <c r="BS753">
        <v>1</v>
      </c>
      <c r="BT753">
        <v>1</v>
      </c>
      <c r="BU753">
        <v>1</v>
      </c>
      <c r="BV753">
        <v>1</v>
      </c>
      <c r="BW753">
        <v>1</v>
      </c>
      <c r="BX753">
        <v>1</v>
      </c>
      <c r="BY753" t="s">
        <v>3</v>
      </c>
      <c r="BZ753">
        <v>97</v>
      </c>
      <c r="CA753">
        <v>51</v>
      </c>
      <c r="CB753" t="s">
        <v>3</v>
      </c>
      <c r="CE753">
        <v>0</v>
      </c>
      <c r="CF753">
        <v>0</v>
      </c>
      <c r="CG753">
        <v>0</v>
      </c>
      <c r="CM753">
        <v>0</v>
      </c>
      <c r="CN753" t="s">
        <v>3</v>
      </c>
      <c r="CO753">
        <v>0</v>
      </c>
      <c r="CP753">
        <f>0</f>
        <v>0</v>
      </c>
      <c r="CQ753">
        <f>0</f>
        <v>0</v>
      </c>
      <c r="CR753">
        <f>0</f>
        <v>0</v>
      </c>
      <c r="CS753">
        <f>0</f>
        <v>0</v>
      </c>
      <c r="CT753">
        <f>0</f>
        <v>0</v>
      </c>
      <c r="CU753">
        <f>0</f>
        <v>0</v>
      </c>
      <c r="CV753">
        <f>0</f>
        <v>0</v>
      </c>
      <c r="CW753">
        <f>0</f>
        <v>0</v>
      </c>
      <c r="CX753">
        <f>0</f>
        <v>0</v>
      </c>
      <c r="CY753">
        <f>0</f>
        <v>0</v>
      </c>
      <c r="CZ753">
        <f>0</f>
        <v>0</v>
      </c>
      <c r="DC753" t="s">
        <v>3</v>
      </c>
      <c r="DD753" t="s">
        <v>80</v>
      </c>
      <c r="DE753" t="s">
        <v>3</v>
      </c>
      <c r="DF753" t="s">
        <v>3</v>
      </c>
      <c r="DG753" t="s">
        <v>3</v>
      </c>
      <c r="DH753" t="s">
        <v>3</v>
      </c>
      <c r="DI753" t="s">
        <v>3</v>
      </c>
      <c r="DJ753" t="s">
        <v>3</v>
      </c>
      <c r="DK753" t="s">
        <v>3</v>
      </c>
      <c r="DL753" t="s">
        <v>3</v>
      </c>
      <c r="DM753" t="s">
        <v>3</v>
      </c>
      <c r="DN753">
        <v>0</v>
      </c>
      <c r="DO753">
        <v>0</v>
      </c>
      <c r="DP753">
        <v>1</v>
      </c>
      <c r="DQ753">
        <v>1</v>
      </c>
      <c r="DU753">
        <v>1013</v>
      </c>
      <c r="DV753" t="s">
        <v>133</v>
      </c>
      <c r="DW753" t="s">
        <v>133</v>
      </c>
      <c r="DX753">
        <v>1</v>
      </c>
      <c r="DZ753" t="s">
        <v>3</v>
      </c>
      <c r="EA753" t="s">
        <v>3</v>
      </c>
      <c r="EB753" t="s">
        <v>3</v>
      </c>
      <c r="EC753" t="s">
        <v>3</v>
      </c>
      <c r="EE753">
        <v>50672987</v>
      </c>
      <c r="EF753">
        <v>3</v>
      </c>
      <c r="EG753" t="s">
        <v>124</v>
      </c>
      <c r="EH753">
        <v>0</v>
      </c>
      <c r="EI753" t="s">
        <v>3</v>
      </c>
      <c r="EJ753">
        <v>2</v>
      </c>
      <c r="EK753">
        <v>108001</v>
      </c>
      <c r="EL753" t="s">
        <v>125</v>
      </c>
      <c r="EM753" t="s">
        <v>126</v>
      </c>
      <c r="EO753" t="s">
        <v>3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FQ753">
        <v>0</v>
      </c>
      <c r="FR753">
        <f t="shared" si="336"/>
        <v>0</v>
      </c>
      <c r="FS753">
        <v>0</v>
      </c>
      <c r="FX753">
        <v>97</v>
      </c>
      <c r="FY753">
        <v>51</v>
      </c>
      <c r="GA753" t="s">
        <v>3</v>
      </c>
      <c r="GD753">
        <v>1</v>
      </c>
      <c r="GF753">
        <v>274903907</v>
      </c>
      <c r="GG753">
        <v>2</v>
      </c>
      <c r="GH753">
        <v>1</v>
      </c>
      <c r="GI753">
        <v>-2</v>
      </c>
      <c r="GJ753">
        <v>0</v>
      </c>
      <c r="GK753">
        <v>0</v>
      </c>
      <c r="GL753">
        <f t="shared" si="337"/>
        <v>0</v>
      </c>
      <c r="GM753">
        <f t="shared" si="338"/>
        <v>0</v>
      </c>
      <c r="GN753" s="9">
        <f t="shared" si="339"/>
        <v>0</v>
      </c>
      <c r="GO753">
        <f t="shared" si="340"/>
        <v>0</v>
      </c>
      <c r="GP753">
        <f t="shared" si="341"/>
        <v>0</v>
      </c>
      <c r="GR753">
        <v>0</v>
      </c>
      <c r="GS753">
        <v>3</v>
      </c>
      <c r="GT753">
        <v>0</v>
      </c>
      <c r="GU753" t="s">
        <v>3</v>
      </c>
      <c r="GV753">
        <f t="shared" si="342"/>
        <v>0</v>
      </c>
      <c r="GW753">
        <v>1</v>
      </c>
      <c r="GX753">
        <f t="shared" si="343"/>
        <v>0</v>
      </c>
      <c r="HA753">
        <v>0</v>
      </c>
      <c r="HB753">
        <v>0</v>
      </c>
      <c r="HC753">
        <f>0</f>
        <v>0</v>
      </c>
      <c r="HE753" t="s">
        <v>3</v>
      </c>
      <c r="HF753" t="s">
        <v>3</v>
      </c>
      <c r="HM753" t="s">
        <v>3</v>
      </c>
      <c r="HN753" t="s">
        <v>128</v>
      </c>
      <c r="HO753" t="s">
        <v>129</v>
      </c>
      <c r="HP753" t="s">
        <v>125</v>
      </c>
      <c r="HQ753" t="s">
        <v>125</v>
      </c>
      <c r="IK753">
        <v>0</v>
      </c>
    </row>
    <row r="754" spans="1:245" x14ac:dyDescent="0.25">
      <c r="A754">
        <v>17</v>
      </c>
      <c r="B754">
        <v>1</v>
      </c>
      <c r="C754">
        <f>ROW(SmtRes!A753)</f>
        <v>753</v>
      </c>
      <c r="D754">
        <f>ROW(EtalonRes!A753)</f>
        <v>753</v>
      </c>
      <c r="E754" t="s">
        <v>480</v>
      </c>
      <c r="F754" t="s">
        <v>448</v>
      </c>
      <c r="G754" t="s">
        <v>449</v>
      </c>
      <c r="H754" t="s">
        <v>404</v>
      </c>
      <c r="I754">
        <v>1</v>
      </c>
      <c r="J754">
        <v>0</v>
      </c>
      <c r="K754">
        <v>1</v>
      </c>
      <c r="O754">
        <f>ROUND(CP754,2)</f>
        <v>57162.55</v>
      </c>
      <c r="P754">
        <f>SUMIF(SmtRes!AQ744:'SmtRes'!AQ753,"=1",SmtRes!DF744:'SmtRes'!DF753)</f>
        <v>0</v>
      </c>
      <c r="Q754">
        <f>SUMIF(SmtRes!AQ744:'SmtRes'!AQ753,"=1",SmtRes!DG744:'SmtRes'!DG753)</f>
        <v>12599.25</v>
      </c>
      <c r="R754">
        <f>SUMIF(SmtRes!AQ744:'SmtRes'!AQ753,"=1",SmtRes!DH744:'SmtRes'!DH753)</f>
        <v>5890.74</v>
      </c>
      <c r="S754">
        <f>SUMIF(SmtRes!AQ744:'SmtRes'!AQ753,"=1",SmtRes!DI744:'SmtRes'!DI753)</f>
        <v>38672.559999999998</v>
      </c>
      <c r="T754">
        <f t="shared" si="329"/>
        <v>0</v>
      </c>
      <c r="U754">
        <f>SUMIF(SmtRes!AQ744:'SmtRes'!AQ753,"=1",SmtRes!CV744:'SmtRes'!CV753)</f>
        <v>64.671999999999997</v>
      </c>
      <c r="V754">
        <f>SUMIF(SmtRes!AQ744:'SmtRes'!AQ753,"=1",SmtRes!CW744:'SmtRes'!CW753)</f>
        <v>9.5115999999999996</v>
      </c>
      <c r="W754">
        <f t="shared" si="330"/>
        <v>0</v>
      </c>
      <c r="X754">
        <f t="shared" si="331"/>
        <v>43226.400000000001</v>
      </c>
      <c r="Y754">
        <f t="shared" si="332"/>
        <v>22727.279999999999</v>
      </c>
      <c r="AA754">
        <v>53276774</v>
      </c>
      <c r="AB754">
        <f t="shared" si="333"/>
        <v>49525.338752000003</v>
      </c>
      <c r="AC754">
        <f>ROUND((0),6)</f>
        <v>0</v>
      </c>
      <c r="AD754">
        <f>ROUND((((SUM(SmtRes!BR744:'SmtRes'!BR753))-(SUM(SmtRes!BS744:'SmtRes'!BS753)))+AE754),6)</f>
        <v>10852.776191999999</v>
      </c>
      <c r="AE754">
        <f>ROUND((SUM(SmtRes!BS744:'SmtRes'!BS753)),6)</f>
        <v>5890.7516320000004</v>
      </c>
      <c r="AF754">
        <f>ROUND((SUM(SmtRes!BT744:'SmtRes'!BT753)),6)</f>
        <v>38672.562559999998</v>
      </c>
      <c r="AG754">
        <f t="shared" si="334"/>
        <v>0</v>
      </c>
      <c r="AH754">
        <f>(SUM(SmtRes!BU744:'SmtRes'!BU753))</f>
        <v>64.671999999999997</v>
      </c>
      <c r="AI754">
        <f>(SUM(SmtRes!BV744:'SmtRes'!BV753))</f>
        <v>9.5115999999999996</v>
      </c>
      <c r="AJ754">
        <f t="shared" si="335"/>
        <v>0</v>
      </c>
      <c r="AK754">
        <v>64472.013972000001</v>
      </c>
      <c r="AL754">
        <v>34.699571999999996</v>
      </c>
      <c r="AM754">
        <v>12619.507199999998</v>
      </c>
      <c r="AN754">
        <v>6849.7111999999997</v>
      </c>
      <c r="AO754">
        <v>44968.096000000005</v>
      </c>
      <c r="AP754">
        <v>0</v>
      </c>
      <c r="AQ754">
        <v>75.2</v>
      </c>
      <c r="AR754">
        <v>11.059999999999999</v>
      </c>
      <c r="AS754">
        <v>0</v>
      </c>
      <c r="AT754">
        <v>97</v>
      </c>
      <c r="AU754">
        <v>51</v>
      </c>
      <c r="AV754">
        <v>1</v>
      </c>
      <c r="AW754">
        <v>1</v>
      </c>
      <c r="AZ754">
        <v>1</v>
      </c>
      <c r="BA754">
        <v>1</v>
      </c>
      <c r="BB754">
        <v>1</v>
      </c>
      <c r="BC754">
        <v>1</v>
      </c>
      <c r="BD754" t="s">
        <v>3</v>
      </c>
      <c r="BE754" t="s">
        <v>3</v>
      </c>
      <c r="BF754" t="s">
        <v>3</v>
      </c>
      <c r="BG754" t="s">
        <v>3</v>
      </c>
      <c r="BH754">
        <v>0</v>
      </c>
      <c r="BI754">
        <v>2</v>
      </c>
      <c r="BJ754" t="s">
        <v>450</v>
      </c>
      <c r="BM754">
        <v>108001</v>
      </c>
      <c r="BN754">
        <v>0</v>
      </c>
      <c r="BO754" t="s">
        <v>3</v>
      </c>
      <c r="BP754">
        <v>0</v>
      </c>
      <c r="BQ754">
        <v>3</v>
      </c>
      <c r="BR754">
        <v>0</v>
      </c>
      <c r="BS754">
        <v>1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3</v>
      </c>
      <c r="BZ754">
        <v>97</v>
      </c>
      <c r="CA754">
        <v>51</v>
      </c>
      <c r="CB754" t="s">
        <v>3</v>
      </c>
      <c r="CE754">
        <v>0</v>
      </c>
      <c r="CF754">
        <v>0</v>
      </c>
      <c r="CG754">
        <v>0</v>
      </c>
      <c r="CM754">
        <v>0</v>
      </c>
      <c r="CN754" t="s">
        <v>3</v>
      </c>
      <c r="CO754">
        <v>0</v>
      </c>
      <c r="CP754">
        <f>(P754+Q754+S754+R754)</f>
        <v>57162.549999999996</v>
      </c>
      <c r="CQ754">
        <f>SUMIF(SmtRes!AQ744:'SmtRes'!AQ753,"=1",SmtRes!AA744:'SmtRes'!AA753)</f>
        <v>255909.34</v>
      </c>
      <c r="CR754">
        <f>SUMIF(SmtRes!AQ744:'SmtRes'!AQ753,"=1",SmtRes!AB744:'SmtRes'!AB753)</f>
        <v>5396.2999999999993</v>
      </c>
      <c r="CS754">
        <f>SUMIF(SmtRes!AQ744:'SmtRes'!AQ753,"=1",SmtRes!AC744:'SmtRes'!AC753)</f>
        <v>3217.48</v>
      </c>
      <c r="CT754">
        <f>SUMIF(SmtRes!AQ744:'SmtRes'!AQ753,"=1",SmtRes!AD744:'SmtRes'!AD753)</f>
        <v>597.98</v>
      </c>
      <c r="CU754">
        <f>AG754</f>
        <v>0</v>
      </c>
      <c r="CV754">
        <f>SUMIF(SmtRes!AQ744:'SmtRes'!AQ753,"=1",SmtRes!BU744:'SmtRes'!BU753)</f>
        <v>64.671999999999997</v>
      </c>
      <c r="CW754">
        <f>SUMIF(SmtRes!AQ744:'SmtRes'!AQ753,"=1",SmtRes!BV744:'SmtRes'!BV753)</f>
        <v>9.5115999999999996</v>
      </c>
      <c r="CX754">
        <f>AJ754</f>
        <v>0</v>
      </c>
      <c r="CY754">
        <f>(((S754+R754)*AT754)/100)</f>
        <v>43226.400999999998</v>
      </c>
      <c r="CZ754">
        <f>(((S754+R754)*AU754)/100)</f>
        <v>22727.282999999999</v>
      </c>
      <c r="DC754" t="s">
        <v>3</v>
      </c>
      <c r="DD754" t="s">
        <v>80</v>
      </c>
      <c r="DE754" t="s">
        <v>111</v>
      </c>
      <c r="DF754" t="s">
        <v>111</v>
      </c>
      <c r="DG754" t="s">
        <v>111</v>
      </c>
      <c r="DH754" t="s">
        <v>3</v>
      </c>
      <c r="DI754" t="s">
        <v>111</v>
      </c>
      <c r="DJ754" t="s">
        <v>111</v>
      </c>
      <c r="DK754" t="s">
        <v>3</v>
      </c>
      <c r="DL754" t="s">
        <v>3</v>
      </c>
      <c r="DM754" t="s">
        <v>3</v>
      </c>
      <c r="DN754">
        <v>0</v>
      </c>
      <c r="DO754">
        <v>0</v>
      </c>
      <c r="DP754">
        <v>1</v>
      </c>
      <c r="DQ754">
        <v>1</v>
      </c>
      <c r="DU754">
        <v>1013</v>
      </c>
      <c r="DV754" t="s">
        <v>404</v>
      </c>
      <c r="DW754" t="s">
        <v>404</v>
      </c>
      <c r="DX754">
        <v>1</v>
      </c>
      <c r="DZ754" t="s">
        <v>3</v>
      </c>
      <c r="EA754" t="s">
        <v>3</v>
      </c>
      <c r="EB754" t="s">
        <v>3</v>
      </c>
      <c r="EC754" t="s">
        <v>3</v>
      </c>
      <c r="EE754">
        <v>50672987</v>
      </c>
      <c r="EF754">
        <v>3</v>
      </c>
      <c r="EG754" t="s">
        <v>124</v>
      </c>
      <c r="EH754">
        <v>0</v>
      </c>
      <c r="EI754" t="s">
        <v>3</v>
      </c>
      <c r="EJ754">
        <v>2</v>
      </c>
      <c r="EK754">
        <v>108001</v>
      </c>
      <c r="EL754" t="s">
        <v>125</v>
      </c>
      <c r="EM754" t="s">
        <v>126</v>
      </c>
      <c r="EO754" t="s">
        <v>3</v>
      </c>
      <c r="EQ754">
        <v>1310720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75.2</v>
      </c>
      <c r="EX754">
        <v>11.06</v>
      </c>
      <c r="EY754">
        <v>0</v>
      </c>
      <c r="FQ754">
        <v>0</v>
      </c>
      <c r="FR754">
        <f t="shared" si="336"/>
        <v>0</v>
      </c>
      <c r="FS754">
        <v>0</v>
      </c>
      <c r="FX754">
        <v>97</v>
      </c>
      <c r="FY754">
        <v>51</v>
      </c>
      <c r="GA754" t="s">
        <v>3</v>
      </c>
      <c r="GD754">
        <v>1</v>
      </c>
      <c r="GF754">
        <v>1385045632</v>
      </c>
      <c r="GG754">
        <v>2</v>
      </c>
      <c r="GH754">
        <v>1</v>
      </c>
      <c r="GI754">
        <v>-2</v>
      </c>
      <c r="GJ754">
        <v>0</v>
      </c>
      <c r="GK754">
        <v>0</v>
      </c>
      <c r="GL754">
        <f t="shared" si="337"/>
        <v>0</v>
      </c>
      <c r="GM754">
        <f t="shared" si="338"/>
        <v>123116.23</v>
      </c>
      <c r="GN754" s="9">
        <f t="shared" si="339"/>
        <v>0</v>
      </c>
      <c r="GO754">
        <f t="shared" si="340"/>
        <v>123116.23</v>
      </c>
      <c r="GP754">
        <f t="shared" si="341"/>
        <v>0</v>
      </c>
      <c r="GR754">
        <v>0</v>
      </c>
      <c r="GS754">
        <v>3</v>
      </c>
      <c r="GT754">
        <v>0</v>
      </c>
      <c r="GU754" t="s">
        <v>3</v>
      </c>
      <c r="GV754">
        <f t="shared" si="342"/>
        <v>0</v>
      </c>
      <c r="GW754">
        <v>1</v>
      </c>
      <c r="GX754">
        <f t="shared" si="343"/>
        <v>0</v>
      </c>
      <c r="HA754">
        <v>0</v>
      </c>
      <c r="HB754">
        <v>0</v>
      </c>
      <c r="HC754">
        <f>GV754*GW754</f>
        <v>0</v>
      </c>
      <c r="HE754" t="s">
        <v>3</v>
      </c>
      <c r="HF754" t="s">
        <v>3</v>
      </c>
      <c r="HM754" t="s">
        <v>3</v>
      </c>
      <c r="HN754" t="s">
        <v>128</v>
      </c>
      <c r="HO754" t="s">
        <v>129</v>
      </c>
      <c r="HP754" t="s">
        <v>125</v>
      </c>
      <c r="HQ754" t="s">
        <v>125</v>
      </c>
      <c r="IK754">
        <v>0</v>
      </c>
    </row>
    <row r="755" spans="1:245" x14ac:dyDescent="0.25">
      <c r="A755">
        <v>18</v>
      </c>
      <c r="B755">
        <v>1</v>
      </c>
      <c r="C755">
        <v>753</v>
      </c>
      <c r="E755" t="s">
        <v>481</v>
      </c>
      <c r="F755" t="s">
        <v>131</v>
      </c>
      <c r="G755" t="s">
        <v>132</v>
      </c>
      <c r="H755" t="s">
        <v>133</v>
      </c>
      <c r="I755">
        <f>J755</f>
        <v>2</v>
      </c>
      <c r="J755">
        <v>2</v>
      </c>
      <c r="K755">
        <v>2</v>
      </c>
      <c r="O755">
        <f>ROUND(P755,2)</f>
        <v>0</v>
      </c>
      <c r="P755">
        <f>ROUND(ROUND((ROUND(SUMIF(SmtRes!AQ744:'SmtRes'!AQ753,"=1",SmtRes!CU744:'SmtRes'!CU753),2)*ROUND(0,7)),2)*I755/100,2)</f>
        <v>0</v>
      </c>
      <c r="Q755">
        <f>ROUND(CR755*I755,2)</f>
        <v>0</v>
      </c>
      <c r="R755">
        <f>ROUND(CS755*I755,2)</f>
        <v>0</v>
      </c>
      <c r="S755">
        <f>ROUND(CT755*I755,2)</f>
        <v>0</v>
      </c>
      <c r="T755">
        <f t="shared" si="329"/>
        <v>0</v>
      </c>
      <c r="U755">
        <f>ROUND(CV755*I755,7)</f>
        <v>0</v>
      </c>
      <c r="V755">
        <f>ROUND(CW755*I755,7)</f>
        <v>0</v>
      </c>
      <c r="W755">
        <f t="shared" si="330"/>
        <v>0</v>
      </c>
      <c r="X755">
        <f t="shared" si="331"/>
        <v>0</v>
      </c>
      <c r="Y755">
        <f t="shared" si="332"/>
        <v>0</v>
      </c>
      <c r="AA755">
        <v>53276774</v>
      </c>
      <c r="AB755">
        <f t="shared" si="333"/>
        <v>0</v>
      </c>
      <c r="AC755">
        <f>ROUND(((ES755*ROUND(0,7))),6)</f>
        <v>0</v>
      </c>
      <c r="AD755">
        <f>ROUND((((ET755)-(EU755))+AE755),6)</f>
        <v>0</v>
      </c>
      <c r="AE755">
        <f>ROUND((EU755),6)</f>
        <v>0</v>
      </c>
      <c r="AF755">
        <f>ROUND((EV755),6)</f>
        <v>0</v>
      </c>
      <c r="AG755">
        <f t="shared" si="334"/>
        <v>0</v>
      </c>
      <c r="AH755">
        <f>(EW755)</f>
        <v>0</v>
      </c>
      <c r="AI755">
        <f>(EX755)</f>
        <v>0</v>
      </c>
      <c r="AJ755">
        <f t="shared" si="335"/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97</v>
      </c>
      <c r="AU755">
        <v>51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1</v>
      </c>
      <c r="BD755" t="s">
        <v>3</v>
      </c>
      <c r="BE755" t="s">
        <v>3</v>
      </c>
      <c r="BF755" t="s">
        <v>3</v>
      </c>
      <c r="BG755" t="s">
        <v>3</v>
      </c>
      <c r="BH755">
        <v>3</v>
      </c>
      <c r="BI755">
        <v>2</v>
      </c>
      <c r="BJ755" t="s">
        <v>3</v>
      </c>
      <c r="BM755">
        <v>108001</v>
      </c>
      <c r="BN755">
        <v>0</v>
      </c>
      <c r="BO755" t="s">
        <v>3</v>
      </c>
      <c r="BP755">
        <v>0</v>
      </c>
      <c r="BQ755">
        <v>3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97</v>
      </c>
      <c r="CA755">
        <v>51</v>
      </c>
      <c r="CB755" t="s">
        <v>3</v>
      </c>
      <c r="CE755">
        <v>0</v>
      </c>
      <c r="CF755">
        <v>0</v>
      </c>
      <c r="CG755">
        <v>0</v>
      </c>
      <c r="CM755">
        <v>0</v>
      </c>
      <c r="CN755" t="s">
        <v>3</v>
      </c>
      <c r="CO755">
        <v>0</v>
      </c>
      <c r="CP755">
        <f>0</f>
        <v>0</v>
      </c>
      <c r="CQ755">
        <f>0</f>
        <v>0</v>
      </c>
      <c r="CR755">
        <f>0</f>
        <v>0</v>
      </c>
      <c r="CS755">
        <f>0</f>
        <v>0</v>
      </c>
      <c r="CT755">
        <f>0</f>
        <v>0</v>
      </c>
      <c r="CU755">
        <f>0</f>
        <v>0</v>
      </c>
      <c r="CV755">
        <f>0</f>
        <v>0</v>
      </c>
      <c r="CW755">
        <f>0</f>
        <v>0</v>
      </c>
      <c r="CX755">
        <f>0</f>
        <v>0</v>
      </c>
      <c r="CY755">
        <f>0</f>
        <v>0</v>
      </c>
      <c r="CZ755">
        <f>0</f>
        <v>0</v>
      </c>
      <c r="DC755" t="s">
        <v>3</v>
      </c>
      <c r="DD755" t="s">
        <v>80</v>
      </c>
      <c r="DE755" t="s">
        <v>3</v>
      </c>
      <c r="DF755" t="s">
        <v>3</v>
      </c>
      <c r="DG755" t="s">
        <v>3</v>
      </c>
      <c r="DH755" t="s">
        <v>3</v>
      </c>
      <c r="DI755" t="s">
        <v>3</v>
      </c>
      <c r="DJ755" t="s">
        <v>3</v>
      </c>
      <c r="DK755" t="s">
        <v>3</v>
      </c>
      <c r="DL755" t="s">
        <v>3</v>
      </c>
      <c r="DM755" t="s">
        <v>3</v>
      </c>
      <c r="DN755">
        <v>0</v>
      </c>
      <c r="DO755">
        <v>0</v>
      </c>
      <c r="DP755">
        <v>1</v>
      </c>
      <c r="DQ755">
        <v>1</v>
      </c>
      <c r="DU755">
        <v>1013</v>
      </c>
      <c r="DV755" t="s">
        <v>133</v>
      </c>
      <c r="DW755" t="s">
        <v>133</v>
      </c>
      <c r="DX755">
        <v>1</v>
      </c>
      <c r="DZ755" t="s">
        <v>3</v>
      </c>
      <c r="EA755" t="s">
        <v>3</v>
      </c>
      <c r="EB755" t="s">
        <v>3</v>
      </c>
      <c r="EC755" t="s">
        <v>3</v>
      </c>
      <c r="EE755">
        <v>50672987</v>
      </c>
      <c r="EF755">
        <v>3</v>
      </c>
      <c r="EG755" t="s">
        <v>124</v>
      </c>
      <c r="EH755">
        <v>0</v>
      </c>
      <c r="EI755" t="s">
        <v>3</v>
      </c>
      <c r="EJ755">
        <v>2</v>
      </c>
      <c r="EK755">
        <v>108001</v>
      </c>
      <c r="EL755" t="s">
        <v>125</v>
      </c>
      <c r="EM755" t="s">
        <v>126</v>
      </c>
      <c r="EO755" t="s">
        <v>3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FQ755">
        <v>0</v>
      </c>
      <c r="FR755">
        <f t="shared" si="336"/>
        <v>0</v>
      </c>
      <c r="FS755">
        <v>0</v>
      </c>
      <c r="FX755">
        <v>97</v>
      </c>
      <c r="FY755">
        <v>51</v>
      </c>
      <c r="GA755" t="s">
        <v>3</v>
      </c>
      <c r="GD755">
        <v>1</v>
      </c>
      <c r="GF755">
        <v>274903907</v>
      </c>
      <c r="GG755">
        <v>2</v>
      </c>
      <c r="GH755">
        <v>1</v>
      </c>
      <c r="GI755">
        <v>-2</v>
      </c>
      <c r="GJ755">
        <v>0</v>
      </c>
      <c r="GK755">
        <v>0</v>
      </c>
      <c r="GL755">
        <f t="shared" si="337"/>
        <v>0</v>
      </c>
      <c r="GM755">
        <f t="shared" si="338"/>
        <v>0</v>
      </c>
      <c r="GN755" s="9">
        <f t="shared" si="339"/>
        <v>0</v>
      </c>
      <c r="GO755">
        <f t="shared" si="340"/>
        <v>0</v>
      </c>
      <c r="GP755">
        <f t="shared" si="341"/>
        <v>0</v>
      </c>
      <c r="GR755">
        <v>0</v>
      </c>
      <c r="GS755">
        <v>3</v>
      </c>
      <c r="GT755">
        <v>0</v>
      </c>
      <c r="GU755" t="s">
        <v>3</v>
      </c>
      <c r="GV755">
        <f t="shared" si="342"/>
        <v>0</v>
      </c>
      <c r="GW755">
        <v>1</v>
      </c>
      <c r="GX755">
        <f t="shared" si="343"/>
        <v>0</v>
      </c>
      <c r="HA755">
        <v>0</v>
      </c>
      <c r="HB755">
        <v>0</v>
      </c>
      <c r="HC755">
        <f>0</f>
        <v>0</v>
      </c>
      <c r="HE755" t="s">
        <v>3</v>
      </c>
      <c r="HF755" t="s">
        <v>3</v>
      </c>
      <c r="HM755" t="s">
        <v>3</v>
      </c>
      <c r="HN755" t="s">
        <v>128</v>
      </c>
      <c r="HO755" t="s">
        <v>129</v>
      </c>
      <c r="HP755" t="s">
        <v>125</v>
      </c>
      <c r="HQ755" t="s">
        <v>125</v>
      </c>
      <c r="IK755">
        <v>0</v>
      </c>
    </row>
    <row r="756" spans="1:245" x14ac:dyDescent="0.25">
      <c r="A756">
        <v>17</v>
      </c>
      <c r="B756">
        <v>1</v>
      </c>
      <c r="C756">
        <f>ROW(SmtRes!A763)</f>
        <v>763</v>
      </c>
      <c r="D756">
        <f>ROW(EtalonRes!A763)</f>
        <v>763</v>
      </c>
      <c r="E756" t="s">
        <v>482</v>
      </c>
      <c r="F756" t="s">
        <v>453</v>
      </c>
      <c r="G756" t="s">
        <v>454</v>
      </c>
      <c r="H756" t="s">
        <v>404</v>
      </c>
      <c r="I756">
        <v>1</v>
      </c>
      <c r="J756">
        <v>0</v>
      </c>
      <c r="K756">
        <v>1</v>
      </c>
      <c r="O756">
        <f>ROUND(CP756,2)</f>
        <v>73560.47</v>
      </c>
      <c r="P756">
        <f>SUMIF(SmtRes!AQ754:'SmtRes'!AQ763,"=1",SmtRes!DF754:'SmtRes'!DF763)</f>
        <v>0</v>
      </c>
      <c r="Q756">
        <f>SUMIF(SmtRes!AQ754:'SmtRes'!AQ763,"=1",SmtRes!DG754:'SmtRes'!DG763)</f>
        <v>16209.2</v>
      </c>
      <c r="R756">
        <f>SUMIF(SmtRes!AQ754:'SmtRes'!AQ763,"=1",SmtRes!DH754:'SmtRes'!DH763)</f>
        <v>7570.63</v>
      </c>
      <c r="S756">
        <f>SUMIF(SmtRes!AQ754:'SmtRes'!AQ763,"=1",SmtRes!DI754:'SmtRes'!DI763)</f>
        <v>49780.639999999999</v>
      </c>
      <c r="T756">
        <f t="shared" si="329"/>
        <v>0</v>
      </c>
      <c r="U756">
        <f>SUMIF(SmtRes!AQ754:'SmtRes'!AQ763,"=1",SmtRes!CV754:'SmtRes'!CV763)</f>
        <v>83.248000000000005</v>
      </c>
      <c r="V756">
        <f>SUMIF(SmtRes!AQ754:'SmtRes'!AQ763,"=1",SmtRes!CW754:'SmtRes'!CW763)</f>
        <v>12.229200000000001</v>
      </c>
      <c r="W756">
        <f t="shared" si="330"/>
        <v>0</v>
      </c>
      <c r="X756">
        <f t="shared" si="331"/>
        <v>55630.73</v>
      </c>
      <c r="Y756">
        <f t="shared" si="332"/>
        <v>29249.15</v>
      </c>
      <c r="AA756">
        <v>53276774</v>
      </c>
      <c r="AB756">
        <f t="shared" si="333"/>
        <v>63739.216308000003</v>
      </c>
      <c r="AC756">
        <f>ROUND((0),6)</f>
        <v>0</v>
      </c>
      <c r="AD756">
        <f>ROUND((((SUM(SmtRes!BR754:'SmtRes'!BR763))-(SUM(SmtRes!BS754:'SmtRes'!BS763)))+AE756),6)</f>
        <v>13958.577267999999</v>
      </c>
      <c r="AE756">
        <f>ROUND((SUM(SmtRes!BS754:'SmtRes'!BS763)),6)</f>
        <v>7570.6217960000004</v>
      </c>
      <c r="AF756">
        <f>ROUND((SUM(SmtRes!BT754:'SmtRes'!BT763)),6)</f>
        <v>49780.639040000002</v>
      </c>
      <c r="AG756">
        <f t="shared" si="334"/>
        <v>0</v>
      </c>
      <c r="AH756">
        <f>(SUM(SmtRes!BU754:'SmtRes'!BU763))</f>
        <v>83.24799999999999</v>
      </c>
      <c r="AI756">
        <f>(SUM(SmtRes!BV754:'SmtRes'!BV763))</f>
        <v>12.229200000000001</v>
      </c>
      <c r="AJ756">
        <f t="shared" si="335"/>
        <v>0</v>
      </c>
      <c r="AK756">
        <v>82953.115971999985</v>
      </c>
      <c r="AL756">
        <v>34.699571999999996</v>
      </c>
      <c r="AM756">
        <v>16230.903799999998</v>
      </c>
      <c r="AN756">
        <v>8803.0486000000001</v>
      </c>
      <c r="AO756">
        <v>57884.464</v>
      </c>
      <c r="AP756">
        <v>0</v>
      </c>
      <c r="AQ756">
        <v>96.8</v>
      </c>
      <c r="AR756">
        <v>14.22</v>
      </c>
      <c r="AS756">
        <v>0</v>
      </c>
      <c r="AT756">
        <v>97</v>
      </c>
      <c r="AU756">
        <v>51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2</v>
      </c>
      <c r="BJ756" t="s">
        <v>455</v>
      </c>
      <c r="BM756">
        <v>108001</v>
      </c>
      <c r="BN756">
        <v>0</v>
      </c>
      <c r="BO756" t="s">
        <v>3</v>
      </c>
      <c r="BP756">
        <v>0</v>
      </c>
      <c r="BQ756">
        <v>3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97</v>
      </c>
      <c r="CA756">
        <v>51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>(P756+Q756+S756+R756)</f>
        <v>73560.47</v>
      </c>
      <c r="CQ756">
        <f>SUMIF(SmtRes!AQ754:'SmtRes'!AQ763,"=1",SmtRes!AA754:'SmtRes'!AA763)</f>
        <v>255909.34</v>
      </c>
      <c r="CR756">
        <f>SUMIF(SmtRes!AQ754:'SmtRes'!AQ763,"=1",SmtRes!AB754:'SmtRes'!AB763)</f>
        <v>5396.2999999999993</v>
      </c>
      <c r="CS756">
        <f>SUMIF(SmtRes!AQ754:'SmtRes'!AQ763,"=1",SmtRes!AC754:'SmtRes'!AC763)</f>
        <v>3217.48</v>
      </c>
      <c r="CT756">
        <f>SUMIF(SmtRes!AQ754:'SmtRes'!AQ763,"=1",SmtRes!AD754:'SmtRes'!AD763)</f>
        <v>597.98</v>
      </c>
      <c r="CU756">
        <f>AG756</f>
        <v>0</v>
      </c>
      <c r="CV756">
        <f>SUMIF(SmtRes!AQ754:'SmtRes'!AQ763,"=1",SmtRes!BU754:'SmtRes'!BU763)</f>
        <v>83.24799999999999</v>
      </c>
      <c r="CW756">
        <f>SUMIF(SmtRes!AQ754:'SmtRes'!AQ763,"=1",SmtRes!BV754:'SmtRes'!BV763)</f>
        <v>12.229200000000001</v>
      </c>
      <c r="CX756">
        <f>AJ756</f>
        <v>0</v>
      </c>
      <c r="CY756">
        <f>(((S756+R756)*AT756)/100)</f>
        <v>55630.731899999992</v>
      </c>
      <c r="CZ756">
        <f>(((S756+R756)*AU756)/100)</f>
        <v>29249.147700000001</v>
      </c>
      <c r="DC756" t="s">
        <v>3</v>
      </c>
      <c r="DD756" t="s">
        <v>80</v>
      </c>
      <c r="DE756" t="s">
        <v>111</v>
      </c>
      <c r="DF756" t="s">
        <v>111</v>
      </c>
      <c r="DG756" t="s">
        <v>111</v>
      </c>
      <c r="DH756" t="s">
        <v>3</v>
      </c>
      <c r="DI756" t="s">
        <v>111</v>
      </c>
      <c r="DJ756" t="s">
        <v>111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1013</v>
      </c>
      <c r="DV756" t="s">
        <v>404</v>
      </c>
      <c r="DW756" t="s">
        <v>404</v>
      </c>
      <c r="DX756">
        <v>1</v>
      </c>
      <c r="DZ756" t="s">
        <v>3</v>
      </c>
      <c r="EA756" t="s">
        <v>3</v>
      </c>
      <c r="EB756" t="s">
        <v>3</v>
      </c>
      <c r="EC756" t="s">
        <v>3</v>
      </c>
      <c r="EE756">
        <v>50672987</v>
      </c>
      <c r="EF756">
        <v>3</v>
      </c>
      <c r="EG756" t="s">
        <v>124</v>
      </c>
      <c r="EH756">
        <v>0</v>
      </c>
      <c r="EI756" t="s">
        <v>3</v>
      </c>
      <c r="EJ756">
        <v>2</v>
      </c>
      <c r="EK756">
        <v>108001</v>
      </c>
      <c r="EL756" t="s">
        <v>125</v>
      </c>
      <c r="EM756" t="s">
        <v>126</v>
      </c>
      <c r="EO756" t="s">
        <v>3</v>
      </c>
      <c r="EQ756">
        <v>1310720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96.8</v>
      </c>
      <c r="EX756">
        <v>14.22</v>
      </c>
      <c r="EY756">
        <v>0</v>
      </c>
      <c r="FQ756">
        <v>0</v>
      </c>
      <c r="FR756">
        <f t="shared" si="336"/>
        <v>0</v>
      </c>
      <c r="FS756">
        <v>0</v>
      </c>
      <c r="FX756">
        <v>97</v>
      </c>
      <c r="FY756">
        <v>51</v>
      </c>
      <c r="GA756" t="s">
        <v>3</v>
      </c>
      <c r="GD756">
        <v>1</v>
      </c>
      <c r="GF756">
        <v>487160951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 t="shared" si="337"/>
        <v>0</v>
      </c>
      <c r="GM756">
        <f t="shared" si="338"/>
        <v>158440.35</v>
      </c>
      <c r="GN756" s="9">
        <f t="shared" si="339"/>
        <v>0</v>
      </c>
      <c r="GO756">
        <f t="shared" si="340"/>
        <v>158440.35</v>
      </c>
      <c r="GP756">
        <f t="shared" si="341"/>
        <v>0</v>
      </c>
      <c r="GR756">
        <v>0</v>
      </c>
      <c r="GS756">
        <v>3</v>
      </c>
      <c r="GT756">
        <v>0</v>
      </c>
      <c r="GU756" t="s">
        <v>3</v>
      </c>
      <c r="GV756">
        <f t="shared" si="342"/>
        <v>0</v>
      </c>
      <c r="GW756">
        <v>1</v>
      </c>
      <c r="GX756">
        <f t="shared" si="343"/>
        <v>0</v>
      </c>
      <c r="HA756">
        <v>0</v>
      </c>
      <c r="HB756">
        <v>0</v>
      </c>
      <c r="HC756">
        <f>GV756*GW756</f>
        <v>0</v>
      </c>
      <c r="HE756" t="s">
        <v>3</v>
      </c>
      <c r="HF756" t="s">
        <v>3</v>
      </c>
      <c r="HM756" t="s">
        <v>3</v>
      </c>
      <c r="HN756" t="s">
        <v>128</v>
      </c>
      <c r="HO756" t="s">
        <v>129</v>
      </c>
      <c r="HP756" t="s">
        <v>125</v>
      </c>
      <c r="HQ756" t="s">
        <v>125</v>
      </c>
      <c r="IK756">
        <v>0</v>
      </c>
    </row>
    <row r="757" spans="1:245" x14ac:dyDescent="0.25">
      <c r="A757">
        <v>18</v>
      </c>
      <c r="B757">
        <v>1</v>
      </c>
      <c r="C757">
        <v>763</v>
      </c>
      <c r="E757" t="s">
        <v>483</v>
      </c>
      <c r="F757" t="s">
        <v>131</v>
      </c>
      <c r="G757" t="s">
        <v>132</v>
      </c>
      <c r="H757" t="s">
        <v>133</v>
      </c>
      <c r="I757">
        <f>J757</f>
        <v>2</v>
      </c>
      <c r="J757">
        <v>2</v>
      </c>
      <c r="K757">
        <v>2</v>
      </c>
      <c r="O757">
        <f>ROUND(P757,2)</f>
        <v>0</v>
      </c>
      <c r="P757">
        <f>ROUND(ROUND((ROUND(SUMIF(SmtRes!AQ754:'SmtRes'!AQ763,"=1",SmtRes!CU754:'SmtRes'!CU763),2)*ROUND(0,7)),2)*I757/100,2)</f>
        <v>0</v>
      </c>
      <c r="Q757">
        <f>ROUND(CR757*I757,2)</f>
        <v>0</v>
      </c>
      <c r="R757">
        <f>ROUND(CS757*I757,2)</f>
        <v>0</v>
      </c>
      <c r="S757">
        <f>ROUND(CT757*I757,2)</f>
        <v>0</v>
      </c>
      <c r="T757">
        <f t="shared" si="329"/>
        <v>0</v>
      </c>
      <c r="U757">
        <f>ROUND(CV757*I757,7)</f>
        <v>0</v>
      </c>
      <c r="V757">
        <f>ROUND(CW757*I757,7)</f>
        <v>0</v>
      </c>
      <c r="W757">
        <f t="shared" si="330"/>
        <v>0</v>
      </c>
      <c r="X757">
        <f t="shared" si="331"/>
        <v>0</v>
      </c>
      <c r="Y757">
        <f t="shared" si="332"/>
        <v>0</v>
      </c>
      <c r="AA757">
        <v>53276774</v>
      </c>
      <c r="AB757">
        <f t="shared" si="333"/>
        <v>0</v>
      </c>
      <c r="AC757">
        <f>ROUND(((ES757*ROUND(0,7))),6)</f>
        <v>0</v>
      </c>
      <c r="AD757">
        <f>ROUND((((ET757)-(EU757))+AE757),6)</f>
        <v>0</v>
      </c>
      <c r="AE757">
        <f>ROUND((EU757),6)</f>
        <v>0</v>
      </c>
      <c r="AF757">
        <f>ROUND((EV757),6)</f>
        <v>0</v>
      </c>
      <c r="AG757">
        <f t="shared" si="334"/>
        <v>0</v>
      </c>
      <c r="AH757">
        <f>(EW757)</f>
        <v>0</v>
      </c>
      <c r="AI757">
        <f>(EX757)</f>
        <v>0</v>
      </c>
      <c r="AJ757">
        <f t="shared" si="335"/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97</v>
      </c>
      <c r="AU757">
        <v>51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3</v>
      </c>
      <c r="BI757">
        <v>2</v>
      </c>
      <c r="BJ757" t="s">
        <v>3</v>
      </c>
      <c r="BM757">
        <v>108001</v>
      </c>
      <c r="BN757">
        <v>0</v>
      </c>
      <c r="BO757" t="s">
        <v>3</v>
      </c>
      <c r="BP757">
        <v>0</v>
      </c>
      <c r="BQ757">
        <v>3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97</v>
      </c>
      <c r="CA757">
        <v>51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>0</f>
        <v>0</v>
      </c>
      <c r="CQ757">
        <f>0</f>
        <v>0</v>
      </c>
      <c r="CR757">
        <f>0</f>
        <v>0</v>
      </c>
      <c r="CS757">
        <f>0</f>
        <v>0</v>
      </c>
      <c r="CT757">
        <f>0</f>
        <v>0</v>
      </c>
      <c r="CU757">
        <f>0</f>
        <v>0</v>
      </c>
      <c r="CV757">
        <f>0</f>
        <v>0</v>
      </c>
      <c r="CW757">
        <f>0</f>
        <v>0</v>
      </c>
      <c r="CX757">
        <f>0</f>
        <v>0</v>
      </c>
      <c r="CY757">
        <f>0</f>
        <v>0</v>
      </c>
      <c r="CZ757">
        <f>0</f>
        <v>0</v>
      </c>
      <c r="DC757" t="s">
        <v>3</v>
      </c>
      <c r="DD757" t="s">
        <v>80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1013</v>
      </c>
      <c r="DV757" t="s">
        <v>133</v>
      </c>
      <c r="DW757" t="s">
        <v>133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50672987</v>
      </c>
      <c r="EF757">
        <v>3</v>
      </c>
      <c r="EG757" t="s">
        <v>124</v>
      </c>
      <c r="EH757">
        <v>0</v>
      </c>
      <c r="EI757" t="s">
        <v>3</v>
      </c>
      <c r="EJ757">
        <v>2</v>
      </c>
      <c r="EK757">
        <v>108001</v>
      </c>
      <c r="EL757" t="s">
        <v>125</v>
      </c>
      <c r="EM757" t="s">
        <v>126</v>
      </c>
      <c r="EO757" t="s">
        <v>3</v>
      </c>
      <c r="EQ757">
        <v>0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FQ757">
        <v>0</v>
      </c>
      <c r="FR757">
        <f t="shared" si="336"/>
        <v>0</v>
      </c>
      <c r="FS757">
        <v>0</v>
      </c>
      <c r="FX757">
        <v>97</v>
      </c>
      <c r="FY757">
        <v>51</v>
      </c>
      <c r="GA757" t="s">
        <v>3</v>
      </c>
      <c r="GD757">
        <v>1</v>
      </c>
      <c r="GF757">
        <v>274903907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 t="shared" si="337"/>
        <v>0</v>
      </c>
      <c r="GM757">
        <f t="shared" si="338"/>
        <v>0</v>
      </c>
      <c r="GN757" s="9">
        <f t="shared" si="339"/>
        <v>0</v>
      </c>
      <c r="GO757">
        <f t="shared" si="340"/>
        <v>0</v>
      </c>
      <c r="GP757">
        <f t="shared" si="341"/>
        <v>0</v>
      </c>
      <c r="GR757">
        <v>0</v>
      </c>
      <c r="GS757">
        <v>3</v>
      </c>
      <c r="GT757">
        <v>0</v>
      </c>
      <c r="GU757" t="s">
        <v>3</v>
      </c>
      <c r="GV757">
        <f t="shared" si="342"/>
        <v>0</v>
      </c>
      <c r="GW757">
        <v>1</v>
      </c>
      <c r="GX757">
        <f t="shared" si="343"/>
        <v>0</v>
      </c>
      <c r="HA757">
        <v>0</v>
      </c>
      <c r="HB757">
        <v>0</v>
      </c>
      <c r="HC757">
        <f>0</f>
        <v>0</v>
      </c>
      <c r="HE757" t="s">
        <v>3</v>
      </c>
      <c r="HF757" t="s">
        <v>3</v>
      </c>
      <c r="HM757" t="s">
        <v>3</v>
      </c>
      <c r="HN757" t="s">
        <v>128</v>
      </c>
      <c r="HO757" t="s">
        <v>129</v>
      </c>
      <c r="HP757" t="s">
        <v>125</v>
      </c>
      <c r="HQ757" t="s">
        <v>125</v>
      </c>
      <c r="IK757">
        <v>0</v>
      </c>
    </row>
    <row r="759" spans="1:245" x14ac:dyDescent="0.25">
      <c r="A759" s="2">
        <v>51</v>
      </c>
      <c r="B759" s="2">
        <f>B728</f>
        <v>1</v>
      </c>
      <c r="C759" s="2">
        <f>A728</f>
        <v>5</v>
      </c>
      <c r="D759" s="2">
        <f>ROW(A728)</f>
        <v>728</v>
      </c>
      <c r="E759" s="2"/>
      <c r="F759" s="2" t="str">
        <f>IF(F728&lt;&gt;"",F728,"")</f>
        <v>Новый подраздел</v>
      </c>
      <c r="G759" s="2" t="str">
        <f>IF(G728&lt;&gt;"",G728,"")</f>
        <v>181.2 Монтажные работы</v>
      </c>
      <c r="H759" s="2">
        <v>0</v>
      </c>
      <c r="I759" s="2"/>
      <c r="J759" s="2"/>
      <c r="K759" s="2"/>
      <c r="L759" s="2"/>
      <c r="M759" s="2"/>
      <c r="N759" s="2"/>
      <c r="O759" s="2">
        <f t="shared" ref="O759:T759" si="344">ROUND(AB759,2)</f>
        <v>449754.25</v>
      </c>
      <c r="P759" s="2">
        <f t="shared" si="344"/>
        <v>0</v>
      </c>
      <c r="Q759" s="2">
        <f t="shared" si="344"/>
        <v>111689.73</v>
      </c>
      <c r="R759" s="2">
        <f t="shared" si="344"/>
        <v>51168.11</v>
      </c>
      <c r="S759" s="2">
        <f t="shared" si="344"/>
        <v>286896.40999999997</v>
      </c>
      <c r="T759" s="2">
        <f t="shared" si="344"/>
        <v>0</v>
      </c>
      <c r="U759" s="2">
        <f>AH759</f>
        <v>479.77593999999993</v>
      </c>
      <c r="V759" s="2">
        <f>AI759</f>
        <v>83.044179999999997</v>
      </c>
      <c r="W759" s="2">
        <f>ROUND(AJ759,2)</f>
        <v>0</v>
      </c>
      <c r="X759" s="2">
        <f>ROUND(AK759,2)</f>
        <v>327922.59000000003</v>
      </c>
      <c r="Y759" s="2">
        <f>ROUND(AL759,2)</f>
        <v>172412.91</v>
      </c>
      <c r="Z759" s="2"/>
      <c r="AA759" s="2"/>
      <c r="AB759" s="2">
        <f>ROUND(SUMIF(AA732:AA757,"=53276774",O732:O757),2)</f>
        <v>449754.25</v>
      </c>
      <c r="AC759" s="2">
        <f>ROUND(SUMIF(AA732:AA757,"=53276774",P732:P757),2)</f>
        <v>0</v>
      </c>
      <c r="AD759" s="2">
        <f>ROUND(SUMIF(AA732:AA757,"=53276774",Q732:Q757),2)</f>
        <v>111689.73</v>
      </c>
      <c r="AE759" s="2">
        <f>ROUND(SUMIF(AA732:AA757,"=53276774",R732:R757),2)</f>
        <v>51168.11</v>
      </c>
      <c r="AF759" s="2">
        <f>ROUND(SUMIF(AA732:AA757,"=53276774",S732:S757),2)</f>
        <v>286896.40999999997</v>
      </c>
      <c r="AG759" s="2">
        <f>ROUND(SUMIF(AA732:AA757,"=53276774",T732:T757),2)</f>
        <v>0</v>
      </c>
      <c r="AH759" s="2">
        <f>SUMIF(AA732:AA757,"=53276774",U732:U757)</f>
        <v>479.77593999999993</v>
      </c>
      <c r="AI759" s="2">
        <f>SUMIF(AA732:AA757,"=53276774",V732:V757)</f>
        <v>83.044179999999997</v>
      </c>
      <c r="AJ759" s="2">
        <f>ROUND(SUMIF(AA732:AA757,"=53276774",W732:W757),2)</f>
        <v>0</v>
      </c>
      <c r="AK759" s="2">
        <f>ROUND(SUMIF(AA732:AA757,"=53276774",X732:X757),2)</f>
        <v>327922.59000000003</v>
      </c>
      <c r="AL759" s="2">
        <f>ROUND(SUMIF(AA732:AA757,"=53276774",Y732:Y757),2)</f>
        <v>172412.91</v>
      </c>
      <c r="AM759" s="2"/>
      <c r="AN759" s="2"/>
      <c r="AO759" s="2">
        <f t="shared" ref="AO759:BD759" si="345">ROUND(BX759,2)</f>
        <v>0</v>
      </c>
      <c r="AP759" s="2">
        <f t="shared" si="345"/>
        <v>0</v>
      </c>
      <c r="AQ759" s="2">
        <f t="shared" si="345"/>
        <v>0</v>
      </c>
      <c r="AR759" s="2">
        <f t="shared" si="345"/>
        <v>950089.75</v>
      </c>
      <c r="AS759" s="2">
        <f t="shared" si="345"/>
        <v>0</v>
      </c>
      <c r="AT759" s="2">
        <f t="shared" si="345"/>
        <v>950089.75</v>
      </c>
      <c r="AU759" s="2">
        <f t="shared" si="345"/>
        <v>0</v>
      </c>
      <c r="AV759" s="2">
        <f t="shared" si="345"/>
        <v>0</v>
      </c>
      <c r="AW759" s="2">
        <f t="shared" si="345"/>
        <v>0</v>
      </c>
      <c r="AX759" s="2">
        <f t="shared" si="345"/>
        <v>0</v>
      </c>
      <c r="AY759" s="2">
        <f t="shared" si="345"/>
        <v>0</v>
      </c>
      <c r="AZ759" s="2">
        <f t="shared" si="345"/>
        <v>0</v>
      </c>
      <c r="BA759" s="2">
        <f t="shared" si="345"/>
        <v>0</v>
      </c>
      <c r="BB759" s="2">
        <f t="shared" si="345"/>
        <v>0</v>
      </c>
      <c r="BC759" s="2">
        <f t="shared" si="345"/>
        <v>0</v>
      </c>
      <c r="BD759" s="2">
        <f t="shared" si="345"/>
        <v>0</v>
      </c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>
        <f>ROUND(SUMIF(AA732:AA757,"=53276774",FQ732:FQ757),2)</f>
        <v>0</v>
      </c>
      <c r="BY759" s="2">
        <f>ROUND(SUMIF(AA732:AA757,"=53276774",FR732:FR757),2)</f>
        <v>0</v>
      </c>
      <c r="BZ759" s="2">
        <f>ROUND(SUMIF(AA732:AA757,"=53276774",GL732:GL757),2)</f>
        <v>0</v>
      </c>
      <c r="CA759" s="2">
        <f>ROUND(SUMIF(AA732:AA757,"=53276774",GM732:GM757),2)</f>
        <v>950089.75</v>
      </c>
      <c r="CB759" s="2">
        <f>ROUND(SUMIF(AA732:AA757,"=53276774",GN732:GN757),2)</f>
        <v>0</v>
      </c>
      <c r="CC759" s="2">
        <f>ROUND(SUMIF(AA732:AA757,"=53276774",GO732:GO757),2)</f>
        <v>950089.75</v>
      </c>
      <c r="CD759" s="2">
        <f>ROUND(SUMIF(AA732:AA757,"=53276774",GP732:GP757),2)</f>
        <v>0</v>
      </c>
      <c r="CE759" s="2">
        <f>AC759-BX759</f>
        <v>0</v>
      </c>
      <c r="CF759" s="2">
        <f>AC759-BY759</f>
        <v>0</v>
      </c>
      <c r="CG759" s="2">
        <f>BX759-BZ759</f>
        <v>0</v>
      </c>
      <c r="CH759" s="2">
        <f>AC759-BX759-BY759+BZ759</f>
        <v>0</v>
      </c>
      <c r="CI759" s="2">
        <f>BY759-BZ759</f>
        <v>0</v>
      </c>
      <c r="CJ759" s="2">
        <f>ROUND(SUMIF(AA732:AA757,"=53276774",GX732:GX757),2)</f>
        <v>0</v>
      </c>
      <c r="CK759" s="2">
        <f>ROUND(SUMIF(AA732:AA757,"=53276774",GY732:GY757),2)</f>
        <v>0</v>
      </c>
      <c r="CL759" s="2">
        <f>ROUND(SUMIF(AA732:AA757,"=53276774",GZ732:GZ757),2)</f>
        <v>0</v>
      </c>
      <c r="CM759" s="2">
        <f>ROUND(SUMIF(AA732:AA757,"=53276774",HD732:HD757),2)</f>
        <v>0</v>
      </c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10"/>
      <c r="GO759" s="3"/>
      <c r="GP759" s="3"/>
      <c r="GQ759" s="3"/>
      <c r="GR759" s="3"/>
      <c r="GS759" s="3"/>
      <c r="GT759" s="3"/>
      <c r="GU759" s="3"/>
      <c r="GV759" s="3"/>
      <c r="GW759" s="3"/>
      <c r="GX759" s="3">
        <v>0</v>
      </c>
    </row>
    <row r="761" spans="1:245" x14ac:dyDescent="0.25">
      <c r="A761" s="4">
        <v>50</v>
      </c>
      <c r="B761" s="4">
        <v>0</v>
      </c>
      <c r="C761" s="4">
        <v>0</v>
      </c>
      <c r="D761" s="4">
        <v>1</v>
      </c>
      <c r="E761" s="4">
        <v>201</v>
      </c>
      <c r="F761" s="4">
        <f>ROUND(Source!O759,O761)</f>
        <v>449754.25</v>
      </c>
      <c r="G761" s="4" t="s">
        <v>17</v>
      </c>
      <c r="H761" s="4" t="s">
        <v>18</v>
      </c>
      <c r="I761" s="4"/>
      <c r="J761" s="4"/>
      <c r="K761" s="4">
        <v>201</v>
      </c>
      <c r="L761" s="4">
        <v>1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449754.25</v>
      </c>
      <c r="X761" s="4">
        <v>1</v>
      </c>
      <c r="Y761" s="4">
        <v>449754.25</v>
      </c>
      <c r="Z761" s="4"/>
      <c r="AA761" s="4"/>
      <c r="AB761" s="4"/>
    </row>
    <row r="762" spans="1:245" x14ac:dyDescent="0.25">
      <c r="A762" s="4">
        <v>50</v>
      </c>
      <c r="B762" s="4">
        <v>0</v>
      </c>
      <c r="C762" s="4">
        <v>0</v>
      </c>
      <c r="D762" s="4">
        <v>1</v>
      </c>
      <c r="E762" s="4">
        <v>202</v>
      </c>
      <c r="F762" s="4">
        <f>ROUND(Source!P759,O762)</f>
        <v>0</v>
      </c>
      <c r="G762" s="4" t="s">
        <v>19</v>
      </c>
      <c r="H762" s="4" t="s">
        <v>20</v>
      </c>
      <c r="I762" s="4"/>
      <c r="J762" s="4"/>
      <c r="K762" s="4">
        <v>202</v>
      </c>
      <c r="L762" s="4">
        <v>2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45" x14ac:dyDescent="0.25">
      <c r="A763" s="4">
        <v>50</v>
      </c>
      <c r="B763" s="4">
        <v>0</v>
      </c>
      <c r="C763" s="4">
        <v>0</v>
      </c>
      <c r="D763" s="4">
        <v>1</v>
      </c>
      <c r="E763" s="4">
        <v>222</v>
      </c>
      <c r="F763" s="4">
        <f>ROUND(Source!AO759,O763)</f>
        <v>0</v>
      </c>
      <c r="G763" s="4" t="s">
        <v>21</v>
      </c>
      <c r="H763" s="4" t="s">
        <v>22</v>
      </c>
      <c r="I763" s="4"/>
      <c r="J763" s="4"/>
      <c r="K763" s="4">
        <v>222</v>
      </c>
      <c r="L763" s="4">
        <v>3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45" x14ac:dyDescent="0.25">
      <c r="A764" s="4">
        <v>50</v>
      </c>
      <c r="B764" s="4">
        <v>0</v>
      </c>
      <c r="C764" s="4">
        <v>0</v>
      </c>
      <c r="D764" s="4">
        <v>1</v>
      </c>
      <c r="E764" s="4">
        <v>225</v>
      </c>
      <c r="F764" s="4">
        <f>ROUND(Source!AV759,O764)</f>
        <v>0</v>
      </c>
      <c r="G764" s="4" t="s">
        <v>23</v>
      </c>
      <c r="H764" s="4" t="s">
        <v>24</v>
      </c>
      <c r="I764" s="4"/>
      <c r="J764" s="4"/>
      <c r="K764" s="4">
        <v>225</v>
      </c>
      <c r="L764" s="4">
        <v>4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45" x14ac:dyDescent="0.25">
      <c r="A765" s="4">
        <v>50</v>
      </c>
      <c r="B765" s="4">
        <v>0</v>
      </c>
      <c r="C765" s="4">
        <v>0</v>
      </c>
      <c r="D765" s="4">
        <v>1</v>
      </c>
      <c r="E765" s="4">
        <v>226</v>
      </c>
      <c r="F765" s="4">
        <f>ROUND(Source!AW759,O765)</f>
        <v>0</v>
      </c>
      <c r="G765" s="4" t="s">
        <v>25</v>
      </c>
      <c r="H765" s="4" t="s">
        <v>26</v>
      </c>
      <c r="I765" s="4"/>
      <c r="J765" s="4"/>
      <c r="K765" s="4">
        <v>226</v>
      </c>
      <c r="L765" s="4">
        <v>5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45" x14ac:dyDescent="0.25">
      <c r="A766" s="4">
        <v>50</v>
      </c>
      <c r="B766" s="4">
        <v>0</v>
      </c>
      <c r="C766" s="4">
        <v>0</v>
      </c>
      <c r="D766" s="4">
        <v>1</v>
      </c>
      <c r="E766" s="4">
        <v>227</v>
      </c>
      <c r="F766" s="4">
        <f>ROUND(Source!AX759,O766)</f>
        <v>0</v>
      </c>
      <c r="G766" s="4" t="s">
        <v>27</v>
      </c>
      <c r="H766" s="4" t="s">
        <v>28</v>
      </c>
      <c r="I766" s="4"/>
      <c r="J766" s="4"/>
      <c r="K766" s="4">
        <v>227</v>
      </c>
      <c r="L766" s="4">
        <v>6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45" x14ac:dyDescent="0.25">
      <c r="A767" s="4">
        <v>50</v>
      </c>
      <c r="B767" s="4">
        <v>0</v>
      </c>
      <c r="C767" s="4">
        <v>0</v>
      </c>
      <c r="D767" s="4">
        <v>1</v>
      </c>
      <c r="E767" s="4">
        <v>228</v>
      </c>
      <c r="F767" s="4">
        <f>ROUND(Source!AY759,O767)</f>
        <v>0</v>
      </c>
      <c r="G767" s="4" t="s">
        <v>29</v>
      </c>
      <c r="H767" s="4" t="s">
        <v>30</v>
      </c>
      <c r="I767" s="4"/>
      <c r="J767" s="4"/>
      <c r="K767" s="4">
        <v>228</v>
      </c>
      <c r="L767" s="4">
        <v>7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45" x14ac:dyDescent="0.25">
      <c r="A768" s="4">
        <v>50</v>
      </c>
      <c r="B768" s="4">
        <v>0</v>
      </c>
      <c r="C768" s="4">
        <v>0</v>
      </c>
      <c r="D768" s="4">
        <v>1</v>
      </c>
      <c r="E768" s="4">
        <v>216</v>
      </c>
      <c r="F768" s="4">
        <f>ROUND(Source!AP759,O768)</f>
        <v>0</v>
      </c>
      <c r="G768" s="4" t="s">
        <v>31</v>
      </c>
      <c r="H768" s="4" t="s">
        <v>32</v>
      </c>
      <c r="I768" s="4"/>
      <c r="J768" s="4"/>
      <c r="K768" s="4">
        <v>216</v>
      </c>
      <c r="L768" s="4">
        <v>8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5">
      <c r="A769" s="4">
        <v>50</v>
      </c>
      <c r="B769" s="4">
        <v>0</v>
      </c>
      <c r="C769" s="4">
        <v>0</v>
      </c>
      <c r="D769" s="4">
        <v>1</v>
      </c>
      <c r="E769" s="4">
        <v>223</v>
      </c>
      <c r="F769" s="4">
        <f>ROUND(Source!AQ759,O769)</f>
        <v>0</v>
      </c>
      <c r="G769" s="4" t="s">
        <v>33</v>
      </c>
      <c r="H769" s="4" t="s">
        <v>34</v>
      </c>
      <c r="I769" s="4"/>
      <c r="J769" s="4"/>
      <c r="K769" s="4">
        <v>223</v>
      </c>
      <c r="L769" s="4">
        <v>9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5">
      <c r="A770" s="4">
        <v>50</v>
      </c>
      <c r="B770" s="4">
        <v>0</v>
      </c>
      <c r="C770" s="4">
        <v>0</v>
      </c>
      <c r="D770" s="4">
        <v>1</v>
      </c>
      <c r="E770" s="4">
        <v>229</v>
      </c>
      <c r="F770" s="4">
        <f>ROUND(Source!AZ759,O770)</f>
        <v>0</v>
      </c>
      <c r="G770" s="4" t="s">
        <v>35</v>
      </c>
      <c r="H770" s="4" t="s">
        <v>36</v>
      </c>
      <c r="I770" s="4"/>
      <c r="J770" s="4"/>
      <c r="K770" s="4">
        <v>229</v>
      </c>
      <c r="L770" s="4">
        <v>10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5">
      <c r="A771" s="4">
        <v>50</v>
      </c>
      <c r="B771" s="4">
        <v>0</v>
      </c>
      <c r="C771" s="4">
        <v>0</v>
      </c>
      <c r="D771" s="4">
        <v>1</v>
      </c>
      <c r="E771" s="4">
        <v>203</v>
      </c>
      <c r="F771" s="4">
        <f>ROUND(Source!Q759,O771)</f>
        <v>111689.73</v>
      </c>
      <c r="G771" s="4" t="s">
        <v>37</v>
      </c>
      <c r="H771" s="4" t="s">
        <v>38</v>
      </c>
      <c r="I771" s="4"/>
      <c r="J771" s="4"/>
      <c r="K771" s="4">
        <v>203</v>
      </c>
      <c r="L771" s="4">
        <v>11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111689.73000000001</v>
      </c>
      <c r="X771" s="4">
        <v>1</v>
      </c>
      <c r="Y771" s="4">
        <v>111689.73000000001</v>
      </c>
      <c r="Z771" s="4"/>
      <c r="AA771" s="4"/>
      <c r="AB771" s="4"/>
    </row>
    <row r="772" spans="1:28" x14ac:dyDescent="0.25">
      <c r="A772" s="4">
        <v>50</v>
      </c>
      <c r="B772" s="4">
        <v>0</v>
      </c>
      <c r="C772" s="4">
        <v>0</v>
      </c>
      <c r="D772" s="4">
        <v>1</v>
      </c>
      <c r="E772" s="4">
        <v>231</v>
      </c>
      <c r="F772" s="4">
        <f>ROUND(Source!BB759,O772)</f>
        <v>0</v>
      </c>
      <c r="G772" s="4" t="s">
        <v>39</v>
      </c>
      <c r="H772" s="4" t="s">
        <v>40</v>
      </c>
      <c r="I772" s="4"/>
      <c r="J772" s="4"/>
      <c r="K772" s="4">
        <v>231</v>
      </c>
      <c r="L772" s="4">
        <v>12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5">
      <c r="A773" s="4">
        <v>50</v>
      </c>
      <c r="B773" s="4">
        <v>0</v>
      </c>
      <c r="C773" s="4">
        <v>0</v>
      </c>
      <c r="D773" s="4">
        <v>1</v>
      </c>
      <c r="E773" s="4">
        <v>204</v>
      </c>
      <c r="F773" s="4">
        <f>ROUND(Source!R759,O773)</f>
        <v>51168.11</v>
      </c>
      <c r="G773" s="4" t="s">
        <v>41</v>
      </c>
      <c r="H773" s="4" t="s">
        <v>42</v>
      </c>
      <c r="I773" s="4"/>
      <c r="J773" s="4"/>
      <c r="K773" s="4">
        <v>204</v>
      </c>
      <c r="L773" s="4">
        <v>13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51168.109999999993</v>
      </c>
      <c r="X773" s="4">
        <v>1</v>
      </c>
      <c r="Y773" s="4">
        <v>51168.109999999993</v>
      </c>
      <c r="Z773" s="4"/>
      <c r="AA773" s="4"/>
      <c r="AB773" s="4"/>
    </row>
    <row r="774" spans="1:28" x14ac:dyDescent="0.25">
      <c r="A774" s="4">
        <v>50</v>
      </c>
      <c r="B774" s="4">
        <v>0</v>
      </c>
      <c r="C774" s="4">
        <v>0</v>
      </c>
      <c r="D774" s="4">
        <v>1</v>
      </c>
      <c r="E774" s="4">
        <v>205</v>
      </c>
      <c r="F774" s="4">
        <f>ROUND(Source!S759,O774)</f>
        <v>286896.40999999997</v>
      </c>
      <c r="G774" s="4" t="s">
        <v>43</v>
      </c>
      <c r="H774" s="4" t="s">
        <v>44</v>
      </c>
      <c r="I774" s="4"/>
      <c r="J774" s="4"/>
      <c r="K774" s="4">
        <v>205</v>
      </c>
      <c r="L774" s="4">
        <v>14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286896.41000000003</v>
      </c>
      <c r="X774" s="4">
        <v>1</v>
      </c>
      <c r="Y774" s="4">
        <v>286896.41000000003</v>
      </c>
      <c r="Z774" s="4"/>
      <c r="AA774" s="4"/>
      <c r="AB774" s="4"/>
    </row>
    <row r="775" spans="1:28" x14ac:dyDescent="0.25">
      <c r="A775" s="4">
        <v>50</v>
      </c>
      <c r="B775" s="4">
        <v>0</v>
      </c>
      <c r="C775" s="4">
        <v>0</v>
      </c>
      <c r="D775" s="4">
        <v>1</v>
      </c>
      <c r="E775" s="4">
        <v>232</v>
      </c>
      <c r="F775" s="4">
        <f>ROUND(Source!BC759,O775)</f>
        <v>0</v>
      </c>
      <c r="G775" s="4" t="s">
        <v>45</v>
      </c>
      <c r="H775" s="4" t="s">
        <v>46</v>
      </c>
      <c r="I775" s="4"/>
      <c r="J775" s="4"/>
      <c r="K775" s="4">
        <v>232</v>
      </c>
      <c r="L775" s="4">
        <v>15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5">
      <c r="A776" s="4">
        <v>50</v>
      </c>
      <c r="B776" s="4">
        <v>0</v>
      </c>
      <c r="C776" s="4">
        <v>0</v>
      </c>
      <c r="D776" s="4">
        <v>1</v>
      </c>
      <c r="E776" s="4">
        <v>214</v>
      </c>
      <c r="F776" s="4">
        <f>ROUND(Source!AS759,O776)</f>
        <v>0</v>
      </c>
      <c r="G776" s="4" t="s">
        <v>47</v>
      </c>
      <c r="H776" s="4" t="s">
        <v>48</v>
      </c>
      <c r="I776" s="4"/>
      <c r="J776" s="4"/>
      <c r="K776" s="4">
        <v>214</v>
      </c>
      <c r="L776" s="4">
        <v>16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5">
      <c r="A777" s="4">
        <v>50</v>
      </c>
      <c r="B777" s="4">
        <v>0</v>
      </c>
      <c r="C777" s="4">
        <v>0</v>
      </c>
      <c r="D777" s="4">
        <v>1</v>
      </c>
      <c r="E777" s="4">
        <v>215</v>
      </c>
      <c r="F777" s="4">
        <f>ROUND(Source!AT759,O777)</f>
        <v>950089.75</v>
      </c>
      <c r="G777" s="4" t="s">
        <v>49</v>
      </c>
      <c r="H777" s="4" t="s">
        <v>50</v>
      </c>
      <c r="I777" s="4"/>
      <c r="J777" s="4"/>
      <c r="K777" s="4">
        <v>215</v>
      </c>
      <c r="L777" s="4">
        <v>17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950089.75</v>
      </c>
      <c r="X777" s="4">
        <v>1</v>
      </c>
      <c r="Y777" s="4">
        <v>950089.75</v>
      </c>
      <c r="Z777" s="4"/>
      <c r="AA777" s="4"/>
      <c r="AB777" s="4"/>
    </row>
    <row r="778" spans="1:28" x14ac:dyDescent="0.25">
      <c r="A778" s="4">
        <v>50</v>
      </c>
      <c r="B778" s="4">
        <v>0</v>
      </c>
      <c r="C778" s="4">
        <v>0</v>
      </c>
      <c r="D778" s="4">
        <v>1</v>
      </c>
      <c r="E778" s="4">
        <v>217</v>
      </c>
      <c r="F778" s="4">
        <f>ROUND(Source!AU759,O778)</f>
        <v>0</v>
      </c>
      <c r="G778" s="4" t="s">
        <v>51</v>
      </c>
      <c r="H778" s="4" t="s">
        <v>52</v>
      </c>
      <c r="I778" s="4"/>
      <c r="J778" s="4"/>
      <c r="K778" s="4">
        <v>217</v>
      </c>
      <c r="L778" s="4">
        <v>18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5">
      <c r="A779" s="4">
        <v>50</v>
      </c>
      <c r="B779" s="4">
        <v>0</v>
      </c>
      <c r="C779" s="4">
        <v>0</v>
      </c>
      <c r="D779" s="4">
        <v>1</v>
      </c>
      <c r="E779" s="4">
        <v>230</v>
      </c>
      <c r="F779" s="4">
        <f>ROUND(Source!BA759,O779)</f>
        <v>0</v>
      </c>
      <c r="G779" s="4" t="s">
        <v>53</v>
      </c>
      <c r="H779" s="4" t="s">
        <v>54</v>
      </c>
      <c r="I779" s="4"/>
      <c r="J779" s="4"/>
      <c r="K779" s="4">
        <v>230</v>
      </c>
      <c r="L779" s="4">
        <v>19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5">
      <c r="A780" s="4">
        <v>50</v>
      </c>
      <c r="B780" s="4">
        <v>0</v>
      </c>
      <c r="C780" s="4">
        <v>0</v>
      </c>
      <c r="D780" s="4">
        <v>1</v>
      </c>
      <c r="E780" s="4">
        <v>206</v>
      </c>
      <c r="F780" s="4">
        <f>ROUND(Source!T759,O780)</f>
        <v>0</v>
      </c>
      <c r="G780" s="4" t="s">
        <v>55</v>
      </c>
      <c r="H780" s="4" t="s">
        <v>56</v>
      </c>
      <c r="I780" s="4"/>
      <c r="J780" s="4"/>
      <c r="K780" s="4">
        <v>206</v>
      </c>
      <c r="L780" s="4">
        <v>20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5">
      <c r="A781" s="4">
        <v>50</v>
      </c>
      <c r="B781" s="4">
        <v>0</v>
      </c>
      <c r="C781" s="4">
        <v>0</v>
      </c>
      <c r="D781" s="4">
        <v>1</v>
      </c>
      <c r="E781" s="4">
        <v>207</v>
      </c>
      <c r="F781" s="4">
        <f>ROUND(Source!U759,O781)</f>
        <v>479.77593999999999</v>
      </c>
      <c r="G781" s="4" t="s">
        <v>57</v>
      </c>
      <c r="H781" s="4" t="s">
        <v>58</v>
      </c>
      <c r="I781" s="4"/>
      <c r="J781" s="4"/>
      <c r="K781" s="4">
        <v>207</v>
      </c>
      <c r="L781" s="4">
        <v>21</v>
      </c>
      <c r="M781" s="4">
        <v>3</v>
      </c>
      <c r="N781" s="4" t="s">
        <v>3</v>
      </c>
      <c r="O781" s="4">
        <v>7</v>
      </c>
      <c r="P781" s="4"/>
      <c r="Q781" s="4"/>
      <c r="R781" s="4"/>
      <c r="S781" s="4"/>
      <c r="T781" s="4"/>
      <c r="U781" s="4"/>
      <c r="V781" s="4"/>
      <c r="W781" s="4">
        <v>479.77593999999999</v>
      </c>
      <c r="X781" s="4">
        <v>1</v>
      </c>
      <c r="Y781" s="4">
        <v>479.77593999999999</v>
      </c>
      <c r="Z781" s="4"/>
      <c r="AA781" s="4"/>
      <c r="AB781" s="4"/>
    </row>
    <row r="782" spans="1:28" x14ac:dyDescent="0.25">
      <c r="A782" s="4">
        <v>50</v>
      </c>
      <c r="B782" s="4">
        <v>0</v>
      </c>
      <c r="C782" s="4">
        <v>0</v>
      </c>
      <c r="D782" s="4">
        <v>1</v>
      </c>
      <c r="E782" s="4">
        <v>208</v>
      </c>
      <c r="F782" s="4">
        <f>ROUND(Source!V759,O782)</f>
        <v>83.044179999999997</v>
      </c>
      <c r="G782" s="4" t="s">
        <v>59</v>
      </c>
      <c r="H782" s="4" t="s">
        <v>60</v>
      </c>
      <c r="I782" s="4"/>
      <c r="J782" s="4"/>
      <c r="K782" s="4">
        <v>208</v>
      </c>
      <c r="L782" s="4">
        <v>22</v>
      </c>
      <c r="M782" s="4">
        <v>3</v>
      </c>
      <c r="N782" s="4" t="s">
        <v>3</v>
      </c>
      <c r="O782" s="4">
        <v>7</v>
      </c>
      <c r="P782" s="4"/>
      <c r="Q782" s="4"/>
      <c r="R782" s="4"/>
      <c r="S782" s="4"/>
      <c r="T782" s="4"/>
      <c r="U782" s="4"/>
      <c r="V782" s="4"/>
      <c r="W782" s="4">
        <v>83.044179999999997</v>
      </c>
      <c r="X782" s="4">
        <v>1</v>
      </c>
      <c r="Y782" s="4">
        <v>83.044179999999997</v>
      </c>
      <c r="Z782" s="4"/>
      <c r="AA782" s="4"/>
      <c r="AB782" s="4"/>
    </row>
    <row r="783" spans="1:28" x14ac:dyDescent="0.25">
      <c r="A783" s="4">
        <v>50</v>
      </c>
      <c r="B783" s="4">
        <v>0</v>
      </c>
      <c r="C783" s="4">
        <v>0</v>
      </c>
      <c r="D783" s="4">
        <v>1</v>
      </c>
      <c r="E783" s="4">
        <v>209</v>
      </c>
      <c r="F783" s="4">
        <f>ROUND(Source!W759,O783)</f>
        <v>0</v>
      </c>
      <c r="G783" s="4" t="s">
        <v>61</v>
      </c>
      <c r="H783" s="4" t="s">
        <v>62</v>
      </c>
      <c r="I783" s="4"/>
      <c r="J783" s="4"/>
      <c r="K783" s="4">
        <v>209</v>
      </c>
      <c r="L783" s="4">
        <v>23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5">
      <c r="A784" s="4">
        <v>50</v>
      </c>
      <c r="B784" s="4">
        <v>0</v>
      </c>
      <c r="C784" s="4">
        <v>0</v>
      </c>
      <c r="D784" s="4">
        <v>1</v>
      </c>
      <c r="E784" s="4">
        <v>233</v>
      </c>
      <c r="F784" s="4">
        <f>ROUND(Source!BD759,O784)</f>
        <v>0</v>
      </c>
      <c r="G784" s="4" t="s">
        <v>63</v>
      </c>
      <c r="H784" s="4" t="s">
        <v>64</v>
      </c>
      <c r="I784" s="4"/>
      <c r="J784" s="4"/>
      <c r="K784" s="4">
        <v>233</v>
      </c>
      <c r="L784" s="4">
        <v>24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5">
      <c r="A785" s="4">
        <v>50</v>
      </c>
      <c r="B785" s="4">
        <v>0</v>
      </c>
      <c r="C785" s="4">
        <v>0</v>
      </c>
      <c r="D785" s="4">
        <v>1</v>
      </c>
      <c r="E785" s="4">
        <v>210</v>
      </c>
      <c r="F785" s="4">
        <f>ROUND(Source!X759,O785)</f>
        <v>327922.59000000003</v>
      </c>
      <c r="G785" s="4" t="s">
        <v>65</v>
      </c>
      <c r="H785" s="4" t="s">
        <v>66</v>
      </c>
      <c r="I785" s="4"/>
      <c r="J785" s="4"/>
      <c r="K785" s="4">
        <v>210</v>
      </c>
      <c r="L785" s="4">
        <v>25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327922.59000000003</v>
      </c>
      <c r="X785" s="4">
        <v>1</v>
      </c>
      <c r="Y785" s="4">
        <v>327922.59000000003</v>
      </c>
      <c r="Z785" s="4"/>
      <c r="AA785" s="4"/>
      <c r="AB785" s="4"/>
    </row>
    <row r="786" spans="1:206" x14ac:dyDescent="0.25">
      <c r="A786" s="4">
        <v>50</v>
      </c>
      <c r="B786" s="4">
        <v>0</v>
      </c>
      <c r="C786" s="4">
        <v>0</v>
      </c>
      <c r="D786" s="4">
        <v>1</v>
      </c>
      <c r="E786" s="4">
        <v>211</v>
      </c>
      <c r="F786" s="4">
        <f>ROUND(Source!Y759,O786)</f>
        <v>172412.91</v>
      </c>
      <c r="G786" s="4" t="s">
        <v>67</v>
      </c>
      <c r="H786" s="4" t="s">
        <v>68</v>
      </c>
      <c r="I786" s="4"/>
      <c r="J786" s="4"/>
      <c r="K786" s="4">
        <v>211</v>
      </c>
      <c r="L786" s="4">
        <v>26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172412.91</v>
      </c>
      <c r="X786" s="4">
        <v>1</v>
      </c>
      <c r="Y786" s="4">
        <v>172412.91</v>
      </c>
      <c r="Z786" s="4"/>
      <c r="AA786" s="4"/>
      <c r="AB786" s="4"/>
    </row>
    <row r="787" spans="1:206" x14ac:dyDescent="0.25">
      <c r="A787" s="4">
        <v>50</v>
      </c>
      <c r="B787" s="4">
        <v>0</v>
      </c>
      <c r="C787" s="4">
        <v>0</v>
      </c>
      <c r="D787" s="4">
        <v>1</v>
      </c>
      <c r="E787" s="4">
        <v>224</v>
      </c>
      <c r="F787" s="4">
        <f>ROUND(Source!AR759,O787)</f>
        <v>950089.75</v>
      </c>
      <c r="G787" s="4" t="s">
        <v>69</v>
      </c>
      <c r="H787" s="4" t="s">
        <v>70</v>
      </c>
      <c r="I787" s="4"/>
      <c r="J787" s="4"/>
      <c r="K787" s="4">
        <v>224</v>
      </c>
      <c r="L787" s="4">
        <v>27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950089.75000000012</v>
      </c>
      <c r="X787" s="4">
        <v>1</v>
      </c>
      <c r="Y787" s="4">
        <v>950089.75000000012</v>
      </c>
      <c r="Z787" s="4"/>
      <c r="AA787" s="4"/>
      <c r="AB787" s="4"/>
    </row>
    <row r="789" spans="1:206" x14ac:dyDescent="0.25">
      <c r="A789" s="2">
        <v>51</v>
      </c>
      <c r="B789" s="2">
        <f>B663</f>
        <v>1</v>
      </c>
      <c r="C789" s="2">
        <f>A663</f>
        <v>4</v>
      </c>
      <c r="D789" s="2">
        <f>ROW(A663)</f>
        <v>663</v>
      </c>
      <c r="E789" s="2"/>
      <c r="F789" s="2" t="str">
        <f>IF(F663&lt;&gt;"",F663,"")</f>
        <v>Новый раздел</v>
      </c>
      <c r="G789" s="2" t="str">
        <f>IF(G663&lt;&gt;"",G663,"")</f>
        <v>181. Линейная  и угловая   секции  токопровода  соединяющая элементы   КРУЭ</v>
      </c>
      <c r="H789" s="2">
        <v>0</v>
      </c>
      <c r="I789" s="2"/>
      <c r="J789" s="2"/>
      <c r="K789" s="2"/>
      <c r="L789" s="2"/>
      <c r="M789" s="2"/>
      <c r="N789" s="2"/>
      <c r="O789" s="2">
        <f t="shared" ref="O789:T789" si="346">ROUND(O698+O759+AB789,2)</f>
        <v>719077.37</v>
      </c>
      <c r="P789" s="2">
        <f t="shared" si="346"/>
        <v>0</v>
      </c>
      <c r="Q789" s="2">
        <f t="shared" si="346"/>
        <v>178476.75</v>
      </c>
      <c r="R789" s="2">
        <f t="shared" si="346"/>
        <v>81825.399999999994</v>
      </c>
      <c r="S789" s="2">
        <f t="shared" si="346"/>
        <v>458775.22</v>
      </c>
      <c r="T789" s="2">
        <f t="shared" si="346"/>
        <v>0</v>
      </c>
      <c r="U789" s="2">
        <f>U698+U759+AH789</f>
        <v>767.20832199999995</v>
      </c>
      <c r="V789" s="2">
        <f>V698+V759+AI789</f>
        <v>132.80541399999998</v>
      </c>
      <c r="W789" s="2">
        <f>ROUND(W698+W759+AJ789,2)</f>
        <v>0</v>
      </c>
      <c r="X789" s="2">
        <f>ROUND(X698+X759+AK789,2)</f>
        <v>524382.62</v>
      </c>
      <c r="Y789" s="2">
        <f>ROUND(Y698+Y759+AL789,2)</f>
        <v>275706.32</v>
      </c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>
        <f t="shared" ref="AO789:BD789" si="347">ROUND(AO698+AO759+BX789,2)</f>
        <v>0</v>
      </c>
      <c r="AP789" s="2">
        <f t="shared" si="347"/>
        <v>0</v>
      </c>
      <c r="AQ789" s="2">
        <f t="shared" si="347"/>
        <v>0</v>
      </c>
      <c r="AR789" s="2">
        <f t="shared" si="347"/>
        <v>1519166.31</v>
      </c>
      <c r="AS789" s="2">
        <f t="shared" si="347"/>
        <v>0</v>
      </c>
      <c r="AT789" s="2">
        <f t="shared" si="347"/>
        <v>1519166.31</v>
      </c>
      <c r="AU789" s="2">
        <f t="shared" si="347"/>
        <v>0</v>
      </c>
      <c r="AV789" s="2">
        <f t="shared" si="347"/>
        <v>0</v>
      </c>
      <c r="AW789" s="2">
        <f t="shared" si="347"/>
        <v>0</v>
      </c>
      <c r="AX789" s="2">
        <f t="shared" si="347"/>
        <v>0</v>
      </c>
      <c r="AY789" s="2">
        <f t="shared" si="347"/>
        <v>0</v>
      </c>
      <c r="AZ789" s="2">
        <f t="shared" si="347"/>
        <v>0</v>
      </c>
      <c r="BA789" s="2">
        <f t="shared" si="347"/>
        <v>0</v>
      </c>
      <c r="BB789" s="2">
        <f t="shared" si="347"/>
        <v>0</v>
      </c>
      <c r="BC789" s="2">
        <f t="shared" si="347"/>
        <v>0</v>
      </c>
      <c r="BD789" s="2">
        <f t="shared" si="347"/>
        <v>0</v>
      </c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10"/>
      <c r="GO789" s="3"/>
      <c r="GP789" s="3"/>
      <c r="GQ789" s="3"/>
      <c r="GR789" s="3"/>
      <c r="GS789" s="3"/>
      <c r="GT789" s="3"/>
      <c r="GU789" s="3"/>
      <c r="GV789" s="3"/>
      <c r="GW789" s="3"/>
      <c r="GX789" s="3">
        <v>0</v>
      </c>
    </row>
    <row r="791" spans="1:206" x14ac:dyDescent="0.25">
      <c r="A791" s="4">
        <v>50</v>
      </c>
      <c r="B791" s="4">
        <v>0</v>
      </c>
      <c r="C791" s="4">
        <v>0</v>
      </c>
      <c r="D791" s="4">
        <v>1</v>
      </c>
      <c r="E791" s="4">
        <v>201</v>
      </c>
      <c r="F791" s="4">
        <f>ROUND(Source!O789,O791)</f>
        <v>719077.37</v>
      </c>
      <c r="G791" s="4" t="s">
        <v>17</v>
      </c>
      <c r="H791" s="4" t="s">
        <v>18</v>
      </c>
      <c r="I791" s="4"/>
      <c r="J791" s="4"/>
      <c r="K791" s="4">
        <v>201</v>
      </c>
      <c r="L791" s="4">
        <v>1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719077.37</v>
      </c>
      <c r="X791" s="4">
        <v>1</v>
      </c>
      <c r="Y791" s="4">
        <v>719077.37</v>
      </c>
      <c r="Z791" s="4"/>
      <c r="AA791" s="4"/>
      <c r="AB791" s="4"/>
    </row>
    <row r="792" spans="1:206" x14ac:dyDescent="0.25">
      <c r="A792" s="4">
        <v>50</v>
      </c>
      <c r="B792" s="4">
        <v>0</v>
      </c>
      <c r="C792" s="4">
        <v>0</v>
      </c>
      <c r="D792" s="4">
        <v>1</v>
      </c>
      <c r="E792" s="4">
        <v>202</v>
      </c>
      <c r="F792" s="4">
        <f>ROUND(Source!P789,O792)</f>
        <v>0</v>
      </c>
      <c r="G792" s="4" t="s">
        <v>19</v>
      </c>
      <c r="H792" s="4" t="s">
        <v>20</v>
      </c>
      <c r="I792" s="4"/>
      <c r="J792" s="4"/>
      <c r="K792" s="4">
        <v>202</v>
      </c>
      <c r="L792" s="4">
        <v>2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06" x14ac:dyDescent="0.25">
      <c r="A793" s="4">
        <v>50</v>
      </c>
      <c r="B793" s="4">
        <v>0</v>
      </c>
      <c r="C793" s="4">
        <v>0</v>
      </c>
      <c r="D793" s="4">
        <v>1</v>
      </c>
      <c r="E793" s="4">
        <v>222</v>
      </c>
      <c r="F793" s="4">
        <f>ROUND(Source!AO789,O793)</f>
        <v>0</v>
      </c>
      <c r="G793" s="4" t="s">
        <v>21</v>
      </c>
      <c r="H793" s="4" t="s">
        <v>22</v>
      </c>
      <c r="I793" s="4"/>
      <c r="J793" s="4"/>
      <c r="K793" s="4">
        <v>222</v>
      </c>
      <c r="L793" s="4">
        <v>3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06" x14ac:dyDescent="0.25">
      <c r="A794" s="4">
        <v>50</v>
      </c>
      <c r="B794" s="4">
        <v>0</v>
      </c>
      <c r="C794" s="4">
        <v>0</v>
      </c>
      <c r="D794" s="4">
        <v>1</v>
      </c>
      <c r="E794" s="4">
        <v>225</v>
      </c>
      <c r="F794" s="4">
        <f>ROUND(Source!AV789,O794)</f>
        <v>0</v>
      </c>
      <c r="G794" s="4" t="s">
        <v>23</v>
      </c>
      <c r="H794" s="4" t="s">
        <v>24</v>
      </c>
      <c r="I794" s="4"/>
      <c r="J794" s="4"/>
      <c r="K794" s="4">
        <v>225</v>
      </c>
      <c r="L794" s="4">
        <v>4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06" x14ac:dyDescent="0.25">
      <c r="A795" s="4">
        <v>50</v>
      </c>
      <c r="B795" s="4">
        <v>0</v>
      </c>
      <c r="C795" s="4">
        <v>0</v>
      </c>
      <c r="D795" s="4">
        <v>1</v>
      </c>
      <c r="E795" s="4">
        <v>226</v>
      </c>
      <c r="F795" s="4">
        <f>ROUND(Source!AW789,O795)</f>
        <v>0</v>
      </c>
      <c r="G795" s="4" t="s">
        <v>25</v>
      </c>
      <c r="H795" s="4" t="s">
        <v>26</v>
      </c>
      <c r="I795" s="4"/>
      <c r="J795" s="4"/>
      <c r="K795" s="4">
        <v>226</v>
      </c>
      <c r="L795" s="4">
        <v>5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06" x14ac:dyDescent="0.25">
      <c r="A796" s="4">
        <v>50</v>
      </c>
      <c r="B796" s="4">
        <v>0</v>
      </c>
      <c r="C796" s="4">
        <v>0</v>
      </c>
      <c r="D796" s="4">
        <v>1</v>
      </c>
      <c r="E796" s="4">
        <v>227</v>
      </c>
      <c r="F796" s="4">
        <f>ROUND(Source!AX789,O796)</f>
        <v>0</v>
      </c>
      <c r="G796" s="4" t="s">
        <v>27</v>
      </c>
      <c r="H796" s="4" t="s">
        <v>28</v>
      </c>
      <c r="I796" s="4"/>
      <c r="J796" s="4"/>
      <c r="K796" s="4">
        <v>227</v>
      </c>
      <c r="L796" s="4">
        <v>6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06" x14ac:dyDescent="0.25">
      <c r="A797" s="4">
        <v>50</v>
      </c>
      <c r="B797" s="4">
        <v>0</v>
      </c>
      <c r="C797" s="4">
        <v>0</v>
      </c>
      <c r="D797" s="4">
        <v>1</v>
      </c>
      <c r="E797" s="4">
        <v>228</v>
      </c>
      <c r="F797" s="4">
        <f>ROUND(Source!AY789,O797)</f>
        <v>0</v>
      </c>
      <c r="G797" s="4" t="s">
        <v>29</v>
      </c>
      <c r="H797" s="4" t="s">
        <v>30</v>
      </c>
      <c r="I797" s="4"/>
      <c r="J797" s="4"/>
      <c r="K797" s="4">
        <v>228</v>
      </c>
      <c r="L797" s="4">
        <v>7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06" x14ac:dyDescent="0.25">
      <c r="A798" s="4">
        <v>50</v>
      </c>
      <c r="B798" s="4">
        <v>0</v>
      </c>
      <c r="C798" s="4">
        <v>0</v>
      </c>
      <c r="D798" s="4">
        <v>1</v>
      </c>
      <c r="E798" s="4">
        <v>216</v>
      </c>
      <c r="F798" s="4">
        <f>ROUND(Source!AP789,O798)</f>
        <v>0</v>
      </c>
      <c r="G798" s="4" t="s">
        <v>31</v>
      </c>
      <c r="H798" s="4" t="s">
        <v>32</v>
      </c>
      <c r="I798" s="4"/>
      <c r="J798" s="4"/>
      <c r="K798" s="4">
        <v>216</v>
      </c>
      <c r="L798" s="4">
        <v>8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06" x14ac:dyDescent="0.25">
      <c r="A799" s="4">
        <v>50</v>
      </c>
      <c r="B799" s="4">
        <v>0</v>
      </c>
      <c r="C799" s="4">
        <v>0</v>
      </c>
      <c r="D799" s="4">
        <v>1</v>
      </c>
      <c r="E799" s="4">
        <v>223</v>
      </c>
      <c r="F799" s="4">
        <f>ROUND(Source!AQ789,O799)</f>
        <v>0</v>
      </c>
      <c r="G799" s="4" t="s">
        <v>33</v>
      </c>
      <c r="H799" s="4" t="s">
        <v>34</v>
      </c>
      <c r="I799" s="4"/>
      <c r="J799" s="4"/>
      <c r="K799" s="4">
        <v>223</v>
      </c>
      <c r="L799" s="4">
        <v>9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06" x14ac:dyDescent="0.25">
      <c r="A800" s="4">
        <v>50</v>
      </c>
      <c r="B800" s="4">
        <v>0</v>
      </c>
      <c r="C800" s="4">
        <v>0</v>
      </c>
      <c r="D800" s="4">
        <v>1</v>
      </c>
      <c r="E800" s="4">
        <v>229</v>
      </c>
      <c r="F800" s="4">
        <f>ROUND(Source!AZ789,O800)</f>
        <v>0</v>
      </c>
      <c r="G800" s="4" t="s">
        <v>35</v>
      </c>
      <c r="H800" s="4" t="s">
        <v>36</v>
      </c>
      <c r="I800" s="4"/>
      <c r="J800" s="4"/>
      <c r="K800" s="4">
        <v>229</v>
      </c>
      <c r="L800" s="4">
        <v>10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8" x14ac:dyDescent="0.25">
      <c r="A801" s="4">
        <v>50</v>
      </c>
      <c r="B801" s="4">
        <v>0</v>
      </c>
      <c r="C801" s="4">
        <v>0</v>
      </c>
      <c r="D801" s="4">
        <v>1</v>
      </c>
      <c r="E801" s="4">
        <v>203</v>
      </c>
      <c r="F801" s="4">
        <f>ROUND(Source!Q789,O801)</f>
        <v>178476.75</v>
      </c>
      <c r="G801" s="4" t="s">
        <v>37</v>
      </c>
      <c r="H801" s="4" t="s">
        <v>38</v>
      </c>
      <c r="I801" s="4"/>
      <c r="J801" s="4"/>
      <c r="K801" s="4">
        <v>203</v>
      </c>
      <c r="L801" s="4">
        <v>11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178476.75</v>
      </c>
      <c r="X801" s="4">
        <v>1</v>
      </c>
      <c r="Y801" s="4">
        <v>178476.75</v>
      </c>
      <c r="Z801" s="4"/>
      <c r="AA801" s="4"/>
      <c r="AB801" s="4"/>
    </row>
    <row r="802" spans="1:28" x14ac:dyDescent="0.25">
      <c r="A802" s="4">
        <v>50</v>
      </c>
      <c r="B802" s="4">
        <v>0</v>
      </c>
      <c r="C802" s="4">
        <v>0</v>
      </c>
      <c r="D802" s="4">
        <v>1</v>
      </c>
      <c r="E802" s="4">
        <v>231</v>
      </c>
      <c r="F802" s="4">
        <f>ROUND(Source!BB789,O802)</f>
        <v>0</v>
      </c>
      <c r="G802" s="4" t="s">
        <v>39</v>
      </c>
      <c r="H802" s="4" t="s">
        <v>40</v>
      </c>
      <c r="I802" s="4"/>
      <c r="J802" s="4"/>
      <c r="K802" s="4">
        <v>231</v>
      </c>
      <c r="L802" s="4">
        <v>12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 x14ac:dyDescent="0.25">
      <c r="A803" s="4">
        <v>50</v>
      </c>
      <c r="B803" s="4">
        <v>0</v>
      </c>
      <c r="C803" s="4">
        <v>0</v>
      </c>
      <c r="D803" s="4">
        <v>1</v>
      </c>
      <c r="E803" s="4">
        <v>204</v>
      </c>
      <c r="F803" s="4">
        <f>ROUND(Source!R789,O803)</f>
        <v>81825.399999999994</v>
      </c>
      <c r="G803" s="4" t="s">
        <v>41</v>
      </c>
      <c r="H803" s="4" t="s">
        <v>42</v>
      </c>
      <c r="I803" s="4"/>
      <c r="J803" s="4"/>
      <c r="K803" s="4">
        <v>204</v>
      </c>
      <c r="L803" s="4">
        <v>13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81825.399999999994</v>
      </c>
      <c r="X803" s="4">
        <v>1</v>
      </c>
      <c r="Y803" s="4">
        <v>81825.399999999994</v>
      </c>
      <c r="Z803" s="4"/>
      <c r="AA803" s="4"/>
      <c r="AB803" s="4"/>
    </row>
    <row r="804" spans="1:28" x14ac:dyDescent="0.25">
      <c r="A804" s="4">
        <v>50</v>
      </c>
      <c r="B804" s="4">
        <v>0</v>
      </c>
      <c r="C804" s="4">
        <v>0</v>
      </c>
      <c r="D804" s="4">
        <v>1</v>
      </c>
      <c r="E804" s="4">
        <v>205</v>
      </c>
      <c r="F804" s="4">
        <f>ROUND(Source!S789,O804)</f>
        <v>458775.22</v>
      </c>
      <c r="G804" s="4" t="s">
        <v>43</v>
      </c>
      <c r="H804" s="4" t="s">
        <v>44</v>
      </c>
      <c r="I804" s="4"/>
      <c r="J804" s="4"/>
      <c r="K804" s="4">
        <v>205</v>
      </c>
      <c r="L804" s="4">
        <v>14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458775.22000000003</v>
      </c>
      <c r="X804" s="4">
        <v>1</v>
      </c>
      <c r="Y804" s="4">
        <v>458775.22000000003</v>
      </c>
      <c r="Z804" s="4"/>
      <c r="AA804" s="4"/>
      <c r="AB804" s="4"/>
    </row>
    <row r="805" spans="1:28" x14ac:dyDescent="0.25">
      <c r="A805" s="4">
        <v>50</v>
      </c>
      <c r="B805" s="4">
        <v>0</v>
      </c>
      <c r="C805" s="4">
        <v>0</v>
      </c>
      <c r="D805" s="4">
        <v>1</v>
      </c>
      <c r="E805" s="4">
        <v>232</v>
      </c>
      <c r="F805" s="4">
        <f>ROUND(Source!BC789,O805)</f>
        <v>0</v>
      </c>
      <c r="G805" s="4" t="s">
        <v>45</v>
      </c>
      <c r="H805" s="4" t="s">
        <v>46</v>
      </c>
      <c r="I805" s="4"/>
      <c r="J805" s="4"/>
      <c r="K805" s="4">
        <v>232</v>
      </c>
      <c r="L805" s="4">
        <v>15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8" x14ac:dyDescent="0.25">
      <c r="A806" s="4">
        <v>50</v>
      </c>
      <c r="B806" s="4">
        <v>0</v>
      </c>
      <c r="C806" s="4">
        <v>0</v>
      </c>
      <c r="D806" s="4">
        <v>1</v>
      </c>
      <c r="E806" s="4">
        <v>214</v>
      </c>
      <c r="F806" s="4">
        <f>ROUND(Source!AS789,O806)</f>
        <v>0</v>
      </c>
      <c r="G806" s="4" t="s">
        <v>47</v>
      </c>
      <c r="H806" s="4" t="s">
        <v>48</v>
      </c>
      <c r="I806" s="4"/>
      <c r="J806" s="4"/>
      <c r="K806" s="4">
        <v>214</v>
      </c>
      <c r="L806" s="4">
        <v>16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8" x14ac:dyDescent="0.25">
      <c r="A807" s="4">
        <v>50</v>
      </c>
      <c r="B807" s="4">
        <v>0</v>
      </c>
      <c r="C807" s="4">
        <v>0</v>
      </c>
      <c r="D807" s="4">
        <v>1</v>
      </c>
      <c r="E807" s="4">
        <v>215</v>
      </c>
      <c r="F807" s="4">
        <f>ROUND(Source!AT789,O807)</f>
        <v>1519166.31</v>
      </c>
      <c r="G807" s="4" t="s">
        <v>49</v>
      </c>
      <c r="H807" s="4" t="s">
        <v>50</v>
      </c>
      <c r="I807" s="4"/>
      <c r="J807" s="4"/>
      <c r="K807" s="4">
        <v>215</v>
      </c>
      <c r="L807" s="4">
        <v>17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1519166.31</v>
      </c>
      <c r="X807" s="4">
        <v>1</v>
      </c>
      <c r="Y807" s="4">
        <v>1519166.31</v>
      </c>
      <c r="Z807" s="4"/>
      <c r="AA807" s="4"/>
      <c r="AB807" s="4"/>
    </row>
    <row r="808" spans="1:28" x14ac:dyDescent="0.25">
      <c r="A808" s="4">
        <v>50</v>
      </c>
      <c r="B808" s="4">
        <v>0</v>
      </c>
      <c r="C808" s="4">
        <v>0</v>
      </c>
      <c r="D808" s="4">
        <v>1</v>
      </c>
      <c r="E808" s="4">
        <v>217</v>
      </c>
      <c r="F808" s="4">
        <f>ROUND(Source!AU789,O808)</f>
        <v>0</v>
      </c>
      <c r="G808" s="4" t="s">
        <v>51</v>
      </c>
      <c r="H808" s="4" t="s">
        <v>52</v>
      </c>
      <c r="I808" s="4"/>
      <c r="J808" s="4"/>
      <c r="K808" s="4">
        <v>217</v>
      </c>
      <c r="L808" s="4">
        <v>18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8" x14ac:dyDescent="0.25">
      <c r="A809" s="4">
        <v>50</v>
      </c>
      <c r="B809" s="4">
        <v>0</v>
      </c>
      <c r="C809" s="4">
        <v>0</v>
      </c>
      <c r="D809" s="4">
        <v>1</v>
      </c>
      <c r="E809" s="4">
        <v>230</v>
      </c>
      <c r="F809" s="4">
        <f>ROUND(Source!BA789,O809)</f>
        <v>0</v>
      </c>
      <c r="G809" s="4" t="s">
        <v>53</v>
      </c>
      <c r="H809" s="4" t="s">
        <v>54</v>
      </c>
      <c r="I809" s="4"/>
      <c r="J809" s="4"/>
      <c r="K809" s="4">
        <v>230</v>
      </c>
      <c r="L809" s="4">
        <v>19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8" x14ac:dyDescent="0.25">
      <c r="A810" s="4">
        <v>50</v>
      </c>
      <c r="B810" s="4">
        <v>0</v>
      </c>
      <c r="C810" s="4">
        <v>0</v>
      </c>
      <c r="D810" s="4">
        <v>1</v>
      </c>
      <c r="E810" s="4">
        <v>206</v>
      </c>
      <c r="F810" s="4">
        <f>ROUND(Source!T789,O810)</f>
        <v>0</v>
      </c>
      <c r="G810" s="4" t="s">
        <v>55</v>
      </c>
      <c r="H810" s="4" t="s">
        <v>56</v>
      </c>
      <c r="I810" s="4"/>
      <c r="J810" s="4"/>
      <c r="K810" s="4">
        <v>206</v>
      </c>
      <c r="L810" s="4">
        <v>20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8" x14ac:dyDescent="0.25">
      <c r="A811" s="4">
        <v>50</v>
      </c>
      <c r="B811" s="4">
        <v>0</v>
      </c>
      <c r="C811" s="4">
        <v>0</v>
      </c>
      <c r="D811" s="4">
        <v>1</v>
      </c>
      <c r="E811" s="4">
        <v>207</v>
      </c>
      <c r="F811" s="4">
        <f>ROUND(Source!U789,O811)</f>
        <v>767.20832199999995</v>
      </c>
      <c r="G811" s="4" t="s">
        <v>57</v>
      </c>
      <c r="H811" s="4" t="s">
        <v>58</v>
      </c>
      <c r="I811" s="4"/>
      <c r="J811" s="4"/>
      <c r="K811" s="4">
        <v>207</v>
      </c>
      <c r="L811" s="4">
        <v>21</v>
      </c>
      <c r="M811" s="4">
        <v>3</v>
      </c>
      <c r="N811" s="4" t="s">
        <v>3</v>
      </c>
      <c r="O811" s="4">
        <v>7</v>
      </c>
      <c r="P811" s="4"/>
      <c r="Q811" s="4"/>
      <c r="R811" s="4"/>
      <c r="S811" s="4"/>
      <c r="T811" s="4"/>
      <c r="U811" s="4"/>
      <c r="V811" s="4"/>
      <c r="W811" s="4">
        <v>767.20832199999995</v>
      </c>
      <c r="X811" s="4">
        <v>1</v>
      </c>
      <c r="Y811" s="4">
        <v>767.20832199999995</v>
      </c>
      <c r="Z811" s="4"/>
      <c r="AA811" s="4"/>
      <c r="AB811" s="4"/>
    </row>
    <row r="812" spans="1:28" x14ac:dyDescent="0.25">
      <c r="A812" s="4">
        <v>50</v>
      </c>
      <c r="B812" s="4">
        <v>0</v>
      </c>
      <c r="C812" s="4">
        <v>0</v>
      </c>
      <c r="D812" s="4">
        <v>1</v>
      </c>
      <c r="E812" s="4">
        <v>208</v>
      </c>
      <c r="F812" s="4">
        <f>ROUND(Source!V789,O812)</f>
        <v>132.80541400000001</v>
      </c>
      <c r="G812" s="4" t="s">
        <v>59</v>
      </c>
      <c r="H812" s="4" t="s">
        <v>60</v>
      </c>
      <c r="I812" s="4"/>
      <c r="J812" s="4"/>
      <c r="K812" s="4">
        <v>208</v>
      </c>
      <c r="L812" s="4">
        <v>22</v>
      </c>
      <c r="M812" s="4">
        <v>3</v>
      </c>
      <c r="N812" s="4" t="s">
        <v>3</v>
      </c>
      <c r="O812" s="4">
        <v>7</v>
      </c>
      <c r="P812" s="4"/>
      <c r="Q812" s="4"/>
      <c r="R812" s="4"/>
      <c r="S812" s="4"/>
      <c r="T812" s="4"/>
      <c r="U812" s="4"/>
      <c r="V812" s="4"/>
      <c r="W812" s="4">
        <v>132.80541400000001</v>
      </c>
      <c r="X812" s="4">
        <v>1</v>
      </c>
      <c r="Y812" s="4">
        <v>132.80541400000001</v>
      </c>
      <c r="Z812" s="4"/>
      <c r="AA812" s="4"/>
      <c r="AB812" s="4"/>
    </row>
    <row r="813" spans="1:28" x14ac:dyDescent="0.25">
      <c r="A813" s="4">
        <v>50</v>
      </c>
      <c r="B813" s="4">
        <v>0</v>
      </c>
      <c r="C813" s="4">
        <v>0</v>
      </c>
      <c r="D813" s="4">
        <v>1</v>
      </c>
      <c r="E813" s="4">
        <v>209</v>
      </c>
      <c r="F813" s="4">
        <f>ROUND(Source!W789,O813)</f>
        <v>0</v>
      </c>
      <c r="G813" s="4" t="s">
        <v>61</v>
      </c>
      <c r="H813" s="4" t="s">
        <v>62</v>
      </c>
      <c r="I813" s="4"/>
      <c r="J813" s="4"/>
      <c r="K813" s="4">
        <v>209</v>
      </c>
      <c r="L813" s="4">
        <v>23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8" x14ac:dyDescent="0.25">
      <c r="A814" s="4">
        <v>50</v>
      </c>
      <c r="B814" s="4">
        <v>0</v>
      </c>
      <c r="C814" s="4">
        <v>0</v>
      </c>
      <c r="D814" s="4">
        <v>1</v>
      </c>
      <c r="E814" s="4">
        <v>233</v>
      </c>
      <c r="F814" s="4">
        <f>ROUND(Source!BD789,O814)</f>
        <v>0</v>
      </c>
      <c r="G814" s="4" t="s">
        <v>63</v>
      </c>
      <c r="H814" s="4" t="s">
        <v>64</v>
      </c>
      <c r="I814" s="4"/>
      <c r="J814" s="4"/>
      <c r="K814" s="4">
        <v>233</v>
      </c>
      <c r="L814" s="4">
        <v>24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8" x14ac:dyDescent="0.25">
      <c r="A815" s="4">
        <v>50</v>
      </c>
      <c r="B815" s="4">
        <v>0</v>
      </c>
      <c r="C815" s="4">
        <v>0</v>
      </c>
      <c r="D815" s="4">
        <v>1</v>
      </c>
      <c r="E815" s="4">
        <v>210</v>
      </c>
      <c r="F815" s="4">
        <f>ROUND(Source!X789,O815)</f>
        <v>524382.62</v>
      </c>
      <c r="G815" s="4" t="s">
        <v>65</v>
      </c>
      <c r="H815" s="4" t="s">
        <v>66</v>
      </c>
      <c r="I815" s="4"/>
      <c r="J815" s="4"/>
      <c r="K815" s="4">
        <v>210</v>
      </c>
      <c r="L815" s="4">
        <v>25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524382.62</v>
      </c>
      <c r="X815" s="4">
        <v>1</v>
      </c>
      <c r="Y815" s="4">
        <v>524382.62</v>
      </c>
      <c r="Z815" s="4"/>
      <c r="AA815" s="4"/>
      <c r="AB815" s="4"/>
    </row>
    <row r="816" spans="1:28" x14ac:dyDescent="0.25">
      <c r="A816" s="4">
        <v>50</v>
      </c>
      <c r="B816" s="4">
        <v>0</v>
      </c>
      <c r="C816" s="4">
        <v>0</v>
      </c>
      <c r="D816" s="4">
        <v>1</v>
      </c>
      <c r="E816" s="4">
        <v>211</v>
      </c>
      <c r="F816" s="4">
        <f>ROUND(Source!Y789,O816)</f>
        <v>275706.32</v>
      </c>
      <c r="G816" s="4" t="s">
        <v>67</v>
      </c>
      <c r="H816" s="4" t="s">
        <v>68</v>
      </c>
      <c r="I816" s="4"/>
      <c r="J816" s="4"/>
      <c r="K816" s="4">
        <v>211</v>
      </c>
      <c r="L816" s="4">
        <v>26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275706.32</v>
      </c>
      <c r="X816" s="4">
        <v>1</v>
      </c>
      <c r="Y816" s="4">
        <v>275706.32</v>
      </c>
      <c r="Z816" s="4"/>
      <c r="AA816" s="4"/>
      <c r="AB816" s="4"/>
    </row>
    <row r="817" spans="1:206" x14ac:dyDescent="0.25">
      <c r="A817" s="4">
        <v>50</v>
      </c>
      <c r="B817" s="4">
        <v>0</v>
      </c>
      <c r="C817" s="4">
        <v>0</v>
      </c>
      <c r="D817" s="4">
        <v>1</v>
      </c>
      <c r="E817" s="4">
        <v>224</v>
      </c>
      <c r="F817" s="4">
        <f>ROUND(Source!AR789,O817)</f>
        <v>1519166.31</v>
      </c>
      <c r="G817" s="4" t="s">
        <v>69</v>
      </c>
      <c r="H817" s="4" t="s">
        <v>70</v>
      </c>
      <c r="I817" s="4"/>
      <c r="J817" s="4"/>
      <c r="K817" s="4">
        <v>224</v>
      </c>
      <c r="L817" s="4">
        <v>27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1519166.31</v>
      </c>
      <c r="X817" s="4">
        <v>1</v>
      </c>
      <c r="Y817" s="4">
        <v>1519166.31</v>
      </c>
      <c r="Z817" s="4"/>
      <c r="AA817" s="4"/>
      <c r="AB817" s="4"/>
    </row>
    <row r="819" spans="1:206" x14ac:dyDescent="0.25">
      <c r="A819" s="1">
        <v>4</v>
      </c>
      <c r="B819" s="1">
        <v>1</v>
      </c>
      <c r="C819" s="1"/>
      <c r="D819" s="1">
        <f>ROW(A823)</f>
        <v>823</v>
      </c>
      <c r="E819" s="1"/>
      <c r="F819" s="1" t="s">
        <v>15</v>
      </c>
      <c r="G819" s="1" t="s">
        <v>484</v>
      </c>
      <c r="H819" s="1" t="s">
        <v>3</v>
      </c>
      <c r="I819" s="1">
        <v>0</v>
      </c>
      <c r="J819" s="1"/>
      <c r="K819" s="1">
        <v>-1</v>
      </c>
      <c r="L819" s="1"/>
      <c r="M819" s="1" t="s">
        <v>3</v>
      </c>
      <c r="N819" s="1"/>
      <c r="O819" s="1"/>
      <c r="P819" s="1"/>
      <c r="Q819" s="1"/>
      <c r="R819" s="1"/>
      <c r="S819" s="1">
        <v>0</v>
      </c>
      <c r="T819" s="1"/>
      <c r="U819" s="1" t="s">
        <v>3</v>
      </c>
      <c r="V819" s="1">
        <v>0</v>
      </c>
      <c r="W819" s="1"/>
      <c r="X819" s="1"/>
      <c r="Y819" s="1"/>
      <c r="Z819" s="1"/>
      <c r="AA819" s="1"/>
      <c r="AB819" s="1" t="s">
        <v>3</v>
      </c>
      <c r="AC819" s="1" t="s">
        <v>3</v>
      </c>
      <c r="AD819" s="1" t="s">
        <v>3</v>
      </c>
      <c r="AE819" s="1" t="s">
        <v>3</v>
      </c>
      <c r="AF819" s="1" t="s">
        <v>3</v>
      </c>
      <c r="AG819" s="1" t="s">
        <v>3</v>
      </c>
      <c r="AH819" s="1"/>
      <c r="AI819" s="1"/>
      <c r="AJ819" s="1"/>
      <c r="AK819" s="1"/>
      <c r="AL819" s="1"/>
      <c r="AM819" s="1"/>
      <c r="AN819" s="1"/>
      <c r="AO819" s="1"/>
      <c r="AP819" s="1" t="s">
        <v>3</v>
      </c>
      <c r="AQ819" s="1" t="s">
        <v>3</v>
      </c>
      <c r="AR819" s="1" t="s">
        <v>3</v>
      </c>
      <c r="AS819" s="1"/>
      <c r="AT819" s="1"/>
      <c r="AU819" s="1"/>
      <c r="AV819" s="1"/>
      <c r="AW819" s="1"/>
      <c r="AX819" s="1"/>
      <c r="AY819" s="1"/>
      <c r="AZ819" s="1" t="s">
        <v>3</v>
      </c>
      <c r="BA819" s="1"/>
      <c r="BB819" s="1" t="s">
        <v>3</v>
      </c>
      <c r="BC819" s="1" t="s">
        <v>3</v>
      </c>
      <c r="BD819" s="1" t="s">
        <v>3</v>
      </c>
      <c r="BE819" s="1" t="s">
        <v>3</v>
      </c>
      <c r="BF819" s="1" t="s">
        <v>3</v>
      </c>
      <c r="BG819" s="1" t="s">
        <v>3</v>
      </c>
      <c r="BH819" s="1" t="s">
        <v>3</v>
      </c>
      <c r="BI819" s="1" t="s">
        <v>3</v>
      </c>
      <c r="BJ819" s="1" t="s">
        <v>3</v>
      </c>
      <c r="BK819" s="1" t="s">
        <v>3</v>
      </c>
      <c r="BL819" s="1" t="s">
        <v>3</v>
      </c>
      <c r="BM819" s="1" t="s">
        <v>3</v>
      </c>
      <c r="BN819" s="1" t="s">
        <v>3</v>
      </c>
      <c r="BO819" s="1" t="s">
        <v>3</v>
      </c>
      <c r="BP819" s="1" t="s">
        <v>3</v>
      </c>
      <c r="BQ819" s="1"/>
      <c r="BR819" s="1"/>
      <c r="BS819" s="1"/>
      <c r="BT819" s="1"/>
      <c r="BU819" s="1"/>
      <c r="BV819" s="1"/>
      <c r="BW819" s="1"/>
      <c r="BX819" s="1">
        <v>0</v>
      </c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>
        <v>0</v>
      </c>
    </row>
    <row r="821" spans="1:206" x14ac:dyDescent="0.25">
      <c r="A821" s="2">
        <v>52</v>
      </c>
      <c r="B821" s="2">
        <f t="shared" ref="B821:G821" si="348">B823</f>
        <v>1</v>
      </c>
      <c r="C821" s="2">
        <f t="shared" si="348"/>
        <v>4</v>
      </c>
      <c r="D821" s="2">
        <f t="shared" si="348"/>
        <v>819</v>
      </c>
      <c r="E821" s="2">
        <f t="shared" si="348"/>
        <v>0</v>
      </c>
      <c r="F821" s="2" t="str">
        <f t="shared" si="348"/>
        <v>Новый раздел</v>
      </c>
      <c r="G821" s="2" t="str">
        <f t="shared" si="348"/>
        <v>№10: Вспомогательные работы, необходимые при ремонте электротехнического оборудования ПС 35-220 кВ</v>
      </c>
      <c r="H821" s="2"/>
      <c r="I821" s="2"/>
      <c r="J821" s="2"/>
      <c r="K821" s="2"/>
      <c r="L821" s="2"/>
      <c r="M821" s="2"/>
      <c r="N821" s="2"/>
      <c r="O821" s="2">
        <f t="shared" ref="O821:AT821" si="349">O823</f>
        <v>0</v>
      </c>
      <c r="P821" s="2">
        <f t="shared" si="349"/>
        <v>0</v>
      </c>
      <c r="Q821" s="2">
        <f t="shared" si="349"/>
        <v>0</v>
      </c>
      <c r="R821" s="2">
        <f t="shared" si="349"/>
        <v>0</v>
      </c>
      <c r="S821" s="2">
        <f t="shared" si="349"/>
        <v>0</v>
      </c>
      <c r="T821" s="2">
        <f t="shared" si="349"/>
        <v>0</v>
      </c>
      <c r="U821" s="2">
        <f t="shared" si="349"/>
        <v>0</v>
      </c>
      <c r="V821" s="2">
        <f t="shared" si="349"/>
        <v>0</v>
      </c>
      <c r="W821" s="2">
        <f t="shared" si="349"/>
        <v>0</v>
      </c>
      <c r="X821" s="2">
        <f t="shared" si="349"/>
        <v>0</v>
      </c>
      <c r="Y821" s="2">
        <f t="shared" si="349"/>
        <v>0</v>
      </c>
      <c r="Z821" s="2">
        <f t="shared" si="349"/>
        <v>0</v>
      </c>
      <c r="AA821" s="2">
        <f t="shared" si="349"/>
        <v>0</v>
      </c>
      <c r="AB821" s="2">
        <f t="shared" si="349"/>
        <v>0</v>
      </c>
      <c r="AC821" s="2">
        <f t="shared" si="349"/>
        <v>0</v>
      </c>
      <c r="AD821" s="2">
        <f t="shared" si="349"/>
        <v>0</v>
      </c>
      <c r="AE821" s="2">
        <f t="shared" si="349"/>
        <v>0</v>
      </c>
      <c r="AF821" s="2">
        <f t="shared" si="349"/>
        <v>0</v>
      </c>
      <c r="AG821" s="2">
        <f t="shared" si="349"/>
        <v>0</v>
      </c>
      <c r="AH821" s="2">
        <f t="shared" si="349"/>
        <v>0</v>
      </c>
      <c r="AI821" s="2">
        <f t="shared" si="349"/>
        <v>0</v>
      </c>
      <c r="AJ821" s="2">
        <f t="shared" si="349"/>
        <v>0</v>
      </c>
      <c r="AK821" s="2">
        <f t="shared" si="349"/>
        <v>0</v>
      </c>
      <c r="AL821" s="2">
        <f t="shared" si="349"/>
        <v>0</v>
      </c>
      <c r="AM821" s="2">
        <f t="shared" si="349"/>
        <v>0</v>
      </c>
      <c r="AN821" s="2">
        <f t="shared" si="349"/>
        <v>0</v>
      </c>
      <c r="AO821" s="2">
        <f t="shared" si="349"/>
        <v>0</v>
      </c>
      <c r="AP821" s="2">
        <f t="shared" si="349"/>
        <v>0</v>
      </c>
      <c r="AQ821" s="2">
        <f t="shared" si="349"/>
        <v>0</v>
      </c>
      <c r="AR821" s="2">
        <f t="shared" si="349"/>
        <v>0</v>
      </c>
      <c r="AS821" s="2">
        <f t="shared" si="349"/>
        <v>0</v>
      </c>
      <c r="AT821" s="2">
        <f t="shared" si="349"/>
        <v>0</v>
      </c>
      <c r="AU821" s="2">
        <f t="shared" ref="AU821:BZ821" si="350">AU823</f>
        <v>0</v>
      </c>
      <c r="AV821" s="2">
        <f t="shared" si="350"/>
        <v>0</v>
      </c>
      <c r="AW821" s="2">
        <f t="shared" si="350"/>
        <v>0</v>
      </c>
      <c r="AX821" s="2">
        <f t="shared" si="350"/>
        <v>0</v>
      </c>
      <c r="AY821" s="2">
        <f t="shared" si="350"/>
        <v>0</v>
      </c>
      <c r="AZ821" s="2">
        <f t="shared" si="350"/>
        <v>0</v>
      </c>
      <c r="BA821" s="2">
        <f t="shared" si="350"/>
        <v>0</v>
      </c>
      <c r="BB821" s="2">
        <f t="shared" si="350"/>
        <v>0</v>
      </c>
      <c r="BC821" s="2">
        <f t="shared" si="350"/>
        <v>0</v>
      </c>
      <c r="BD821" s="2">
        <f t="shared" si="350"/>
        <v>0</v>
      </c>
      <c r="BE821" s="2">
        <f t="shared" si="350"/>
        <v>0</v>
      </c>
      <c r="BF821" s="2">
        <f t="shared" si="350"/>
        <v>0</v>
      </c>
      <c r="BG821" s="2">
        <f t="shared" si="350"/>
        <v>0</v>
      </c>
      <c r="BH821" s="2">
        <f t="shared" si="350"/>
        <v>0</v>
      </c>
      <c r="BI821" s="2">
        <f t="shared" si="350"/>
        <v>0</v>
      </c>
      <c r="BJ821" s="2">
        <f t="shared" si="350"/>
        <v>0</v>
      </c>
      <c r="BK821" s="2">
        <f t="shared" si="350"/>
        <v>0</v>
      </c>
      <c r="BL821" s="2">
        <f t="shared" si="350"/>
        <v>0</v>
      </c>
      <c r="BM821" s="2">
        <f t="shared" si="350"/>
        <v>0</v>
      </c>
      <c r="BN821" s="2">
        <f t="shared" si="350"/>
        <v>0</v>
      </c>
      <c r="BO821" s="2">
        <f t="shared" si="350"/>
        <v>0</v>
      </c>
      <c r="BP821" s="2">
        <f t="shared" si="350"/>
        <v>0</v>
      </c>
      <c r="BQ821" s="2">
        <f t="shared" si="350"/>
        <v>0</v>
      </c>
      <c r="BR821" s="2">
        <f t="shared" si="350"/>
        <v>0</v>
      </c>
      <c r="BS821" s="2">
        <f t="shared" si="350"/>
        <v>0</v>
      </c>
      <c r="BT821" s="2">
        <f t="shared" si="350"/>
        <v>0</v>
      </c>
      <c r="BU821" s="2">
        <f t="shared" si="350"/>
        <v>0</v>
      </c>
      <c r="BV821" s="2">
        <f t="shared" si="350"/>
        <v>0</v>
      </c>
      <c r="BW821" s="2">
        <f t="shared" si="350"/>
        <v>0</v>
      </c>
      <c r="BX821" s="2">
        <f t="shared" si="350"/>
        <v>0</v>
      </c>
      <c r="BY821" s="2">
        <f t="shared" si="350"/>
        <v>0</v>
      </c>
      <c r="BZ821" s="2">
        <f t="shared" si="350"/>
        <v>0</v>
      </c>
      <c r="CA821" s="2">
        <f t="shared" ref="CA821:DF821" si="351">CA823</f>
        <v>0</v>
      </c>
      <c r="CB821" s="2">
        <f t="shared" si="351"/>
        <v>0</v>
      </c>
      <c r="CC821" s="2">
        <f t="shared" si="351"/>
        <v>0</v>
      </c>
      <c r="CD821" s="2">
        <f t="shared" si="351"/>
        <v>0</v>
      </c>
      <c r="CE821" s="2">
        <f t="shared" si="351"/>
        <v>0</v>
      </c>
      <c r="CF821" s="2">
        <f t="shared" si="351"/>
        <v>0</v>
      </c>
      <c r="CG821" s="2">
        <f t="shared" si="351"/>
        <v>0</v>
      </c>
      <c r="CH821" s="2">
        <f t="shared" si="351"/>
        <v>0</v>
      </c>
      <c r="CI821" s="2">
        <f t="shared" si="351"/>
        <v>0</v>
      </c>
      <c r="CJ821" s="2">
        <f t="shared" si="351"/>
        <v>0</v>
      </c>
      <c r="CK821" s="2">
        <f t="shared" si="351"/>
        <v>0</v>
      </c>
      <c r="CL821" s="2">
        <f t="shared" si="351"/>
        <v>0</v>
      </c>
      <c r="CM821" s="2">
        <f t="shared" si="351"/>
        <v>0</v>
      </c>
      <c r="CN821" s="2">
        <f t="shared" si="351"/>
        <v>0</v>
      </c>
      <c r="CO821" s="2">
        <f t="shared" si="351"/>
        <v>0</v>
      </c>
      <c r="CP821" s="2">
        <f t="shared" si="351"/>
        <v>0</v>
      </c>
      <c r="CQ821" s="2">
        <f t="shared" si="351"/>
        <v>0</v>
      </c>
      <c r="CR821" s="2">
        <f t="shared" si="351"/>
        <v>0</v>
      </c>
      <c r="CS821" s="2">
        <f t="shared" si="351"/>
        <v>0</v>
      </c>
      <c r="CT821" s="2">
        <f t="shared" si="351"/>
        <v>0</v>
      </c>
      <c r="CU821" s="2">
        <f t="shared" si="351"/>
        <v>0</v>
      </c>
      <c r="CV821" s="2">
        <f t="shared" si="351"/>
        <v>0</v>
      </c>
      <c r="CW821" s="2">
        <f t="shared" si="351"/>
        <v>0</v>
      </c>
      <c r="CX821" s="2">
        <f t="shared" si="351"/>
        <v>0</v>
      </c>
      <c r="CY821" s="2">
        <f t="shared" si="351"/>
        <v>0</v>
      </c>
      <c r="CZ821" s="2">
        <f t="shared" si="351"/>
        <v>0</v>
      </c>
      <c r="DA821" s="2">
        <f t="shared" si="351"/>
        <v>0</v>
      </c>
      <c r="DB821" s="2">
        <f t="shared" si="351"/>
        <v>0</v>
      </c>
      <c r="DC821" s="2">
        <f t="shared" si="351"/>
        <v>0</v>
      </c>
      <c r="DD821" s="2">
        <f t="shared" si="351"/>
        <v>0</v>
      </c>
      <c r="DE821" s="2">
        <f t="shared" si="351"/>
        <v>0</v>
      </c>
      <c r="DF821" s="2">
        <f t="shared" si="351"/>
        <v>0</v>
      </c>
      <c r="DG821" s="3">
        <f t="shared" ref="DG821:EL821" si="352">DG823</f>
        <v>0</v>
      </c>
      <c r="DH821" s="3">
        <f t="shared" si="352"/>
        <v>0</v>
      </c>
      <c r="DI821" s="3">
        <f t="shared" si="352"/>
        <v>0</v>
      </c>
      <c r="DJ821" s="3">
        <f t="shared" si="352"/>
        <v>0</v>
      </c>
      <c r="DK821" s="3">
        <f t="shared" si="352"/>
        <v>0</v>
      </c>
      <c r="DL821" s="3">
        <f t="shared" si="352"/>
        <v>0</v>
      </c>
      <c r="DM821" s="3">
        <f t="shared" si="352"/>
        <v>0</v>
      </c>
      <c r="DN821" s="3">
        <f t="shared" si="352"/>
        <v>0</v>
      </c>
      <c r="DO821" s="3">
        <f t="shared" si="352"/>
        <v>0</v>
      </c>
      <c r="DP821" s="3">
        <f t="shared" si="352"/>
        <v>0</v>
      </c>
      <c r="DQ821" s="3">
        <f t="shared" si="352"/>
        <v>0</v>
      </c>
      <c r="DR821" s="3">
        <f t="shared" si="352"/>
        <v>0</v>
      </c>
      <c r="DS821" s="3">
        <f t="shared" si="352"/>
        <v>0</v>
      </c>
      <c r="DT821" s="3">
        <f t="shared" si="352"/>
        <v>0</v>
      </c>
      <c r="DU821" s="3">
        <f t="shared" si="352"/>
        <v>0</v>
      </c>
      <c r="DV821" s="3">
        <f t="shared" si="352"/>
        <v>0</v>
      </c>
      <c r="DW821" s="3">
        <f t="shared" si="352"/>
        <v>0</v>
      </c>
      <c r="DX821" s="3">
        <f t="shared" si="352"/>
        <v>0</v>
      </c>
      <c r="DY821" s="3">
        <f t="shared" si="352"/>
        <v>0</v>
      </c>
      <c r="DZ821" s="3">
        <f t="shared" si="352"/>
        <v>0</v>
      </c>
      <c r="EA821" s="3">
        <f t="shared" si="352"/>
        <v>0</v>
      </c>
      <c r="EB821" s="3">
        <f t="shared" si="352"/>
        <v>0</v>
      </c>
      <c r="EC821" s="3">
        <f t="shared" si="352"/>
        <v>0</v>
      </c>
      <c r="ED821" s="3">
        <f t="shared" si="352"/>
        <v>0</v>
      </c>
      <c r="EE821" s="3">
        <f t="shared" si="352"/>
        <v>0</v>
      </c>
      <c r="EF821" s="3">
        <f t="shared" si="352"/>
        <v>0</v>
      </c>
      <c r="EG821" s="3">
        <f t="shared" si="352"/>
        <v>0</v>
      </c>
      <c r="EH821" s="3">
        <f t="shared" si="352"/>
        <v>0</v>
      </c>
      <c r="EI821" s="3">
        <f t="shared" si="352"/>
        <v>0</v>
      </c>
      <c r="EJ821" s="3">
        <f t="shared" si="352"/>
        <v>0</v>
      </c>
      <c r="EK821" s="3">
        <f t="shared" si="352"/>
        <v>0</v>
      </c>
      <c r="EL821" s="3">
        <f t="shared" si="352"/>
        <v>0</v>
      </c>
      <c r="EM821" s="3">
        <f t="shared" ref="EM821:FR821" si="353">EM823</f>
        <v>0</v>
      </c>
      <c r="EN821" s="3">
        <f t="shared" si="353"/>
        <v>0</v>
      </c>
      <c r="EO821" s="3">
        <f t="shared" si="353"/>
        <v>0</v>
      </c>
      <c r="EP821" s="3">
        <f t="shared" si="353"/>
        <v>0</v>
      </c>
      <c r="EQ821" s="3">
        <f t="shared" si="353"/>
        <v>0</v>
      </c>
      <c r="ER821" s="3">
        <f t="shared" si="353"/>
        <v>0</v>
      </c>
      <c r="ES821" s="3">
        <f t="shared" si="353"/>
        <v>0</v>
      </c>
      <c r="ET821" s="3">
        <f t="shared" si="353"/>
        <v>0</v>
      </c>
      <c r="EU821" s="3">
        <f t="shared" si="353"/>
        <v>0</v>
      </c>
      <c r="EV821" s="3">
        <f t="shared" si="353"/>
        <v>0</v>
      </c>
      <c r="EW821" s="3">
        <f t="shared" si="353"/>
        <v>0</v>
      </c>
      <c r="EX821" s="3">
        <f t="shared" si="353"/>
        <v>0</v>
      </c>
      <c r="EY821" s="3">
        <f t="shared" si="353"/>
        <v>0</v>
      </c>
      <c r="EZ821" s="3">
        <f t="shared" si="353"/>
        <v>0</v>
      </c>
      <c r="FA821" s="3">
        <f t="shared" si="353"/>
        <v>0</v>
      </c>
      <c r="FB821" s="3">
        <f t="shared" si="353"/>
        <v>0</v>
      </c>
      <c r="FC821" s="3">
        <f t="shared" si="353"/>
        <v>0</v>
      </c>
      <c r="FD821" s="3">
        <f t="shared" si="353"/>
        <v>0</v>
      </c>
      <c r="FE821" s="3">
        <f t="shared" si="353"/>
        <v>0</v>
      </c>
      <c r="FF821" s="3">
        <f t="shared" si="353"/>
        <v>0</v>
      </c>
      <c r="FG821" s="3">
        <f t="shared" si="353"/>
        <v>0</v>
      </c>
      <c r="FH821" s="3">
        <f t="shared" si="353"/>
        <v>0</v>
      </c>
      <c r="FI821" s="3">
        <f t="shared" si="353"/>
        <v>0</v>
      </c>
      <c r="FJ821" s="3">
        <f t="shared" si="353"/>
        <v>0</v>
      </c>
      <c r="FK821" s="3">
        <f t="shared" si="353"/>
        <v>0</v>
      </c>
      <c r="FL821" s="3">
        <f t="shared" si="353"/>
        <v>0</v>
      </c>
      <c r="FM821" s="3">
        <f t="shared" si="353"/>
        <v>0</v>
      </c>
      <c r="FN821" s="3">
        <f t="shared" si="353"/>
        <v>0</v>
      </c>
      <c r="FO821" s="3">
        <f t="shared" si="353"/>
        <v>0</v>
      </c>
      <c r="FP821" s="3">
        <f t="shared" si="353"/>
        <v>0</v>
      </c>
      <c r="FQ821" s="3">
        <f t="shared" si="353"/>
        <v>0</v>
      </c>
      <c r="FR821" s="3">
        <f t="shared" si="353"/>
        <v>0</v>
      </c>
      <c r="FS821" s="3">
        <f t="shared" ref="FS821:GX821" si="354">FS823</f>
        <v>0</v>
      </c>
      <c r="FT821" s="3">
        <f t="shared" si="354"/>
        <v>0</v>
      </c>
      <c r="FU821" s="3">
        <f t="shared" si="354"/>
        <v>0</v>
      </c>
      <c r="FV821" s="3">
        <f t="shared" si="354"/>
        <v>0</v>
      </c>
      <c r="FW821" s="3">
        <f t="shared" si="354"/>
        <v>0</v>
      </c>
      <c r="FX821" s="3">
        <f t="shared" si="354"/>
        <v>0</v>
      </c>
      <c r="FY821" s="3">
        <f t="shared" si="354"/>
        <v>0</v>
      </c>
      <c r="FZ821" s="3">
        <f t="shared" si="354"/>
        <v>0</v>
      </c>
      <c r="GA821" s="3">
        <f t="shared" si="354"/>
        <v>0</v>
      </c>
      <c r="GB821" s="3">
        <f t="shared" si="354"/>
        <v>0</v>
      </c>
      <c r="GC821" s="3">
        <f t="shared" si="354"/>
        <v>0</v>
      </c>
      <c r="GD821" s="3">
        <f t="shared" si="354"/>
        <v>0</v>
      </c>
      <c r="GE821" s="3">
        <f t="shared" si="354"/>
        <v>0</v>
      </c>
      <c r="GF821" s="3">
        <f t="shared" si="354"/>
        <v>0</v>
      </c>
      <c r="GG821" s="3">
        <f t="shared" si="354"/>
        <v>0</v>
      </c>
      <c r="GH821" s="3">
        <f t="shared" si="354"/>
        <v>0</v>
      </c>
      <c r="GI821" s="3">
        <f t="shared" si="354"/>
        <v>0</v>
      </c>
      <c r="GJ821" s="3">
        <f t="shared" si="354"/>
        <v>0</v>
      </c>
      <c r="GK821" s="3">
        <f t="shared" si="354"/>
        <v>0</v>
      </c>
      <c r="GL821" s="3">
        <f t="shared" si="354"/>
        <v>0</v>
      </c>
      <c r="GM821" s="3">
        <f t="shared" si="354"/>
        <v>0</v>
      </c>
      <c r="GN821" s="10">
        <f t="shared" si="354"/>
        <v>0</v>
      </c>
      <c r="GO821" s="3">
        <f t="shared" si="354"/>
        <v>0</v>
      </c>
      <c r="GP821" s="3">
        <f t="shared" si="354"/>
        <v>0</v>
      </c>
      <c r="GQ821" s="3">
        <f t="shared" si="354"/>
        <v>0</v>
      </c>
      <c r="GR821" s="3">
        <f t="shared" si="354"/>
        <v>0</v>
      </c>
      <c r="GS821" s="3">
        <f t="shared" si="354"/>
        <v>0</v>
      </c>
      <c r="GT821" s="3">
        <f t="shared" si="354"/>
        <v>0</v>
      </c>
      <c r="GU821" s="3">
        <f t="shared" si="354"/>
        <v>0</v>
      </c>
      <c r="GV821" s="3">
        <f t="shared" si="354"/>
        <v>0</v>
      </c>
      <c r="GW821" s="3">
        <f t="shared" si="354"/>
        <v>0</v>
      </c>
      <c r="GX821" s="3">
        <f t="shared" si="354"/>
        <v>0</v>
      </c>
    </row>
    <row r="823" spans="1:206" x14ac:dyDescent="0.25">
      <c r="A823" s="2">
        <v>51</v>
      </c>
      <c r="B823" s="2">
        <f>B819</f>
        <v>1</v>
      </c>
      <c r="C823" s="2">
        <f>A819</f>
        <v>4</v>
      </c>
      <c r="D823" s="2">
        <f>ROW(A819)</f>
        <v>819</v>
      </c>
      <c r="E823" s="2"/>
      <c r="F823" s="2" t="str">
        <f>IF(F819&lt;&gt;"",F819,"")</f>
        <v>Новый раздел</v>
      </c>
      <c r="G823" s="2" t="str">
        <f>IF(G819&lt;&gt;"",G819,"")</f>
        <v>№10: Вспомогательные работы, необходимые при ремонте электротехнического оборудования ПС 35-220 кВ</v>
      </c>
      <c r="H823" s="2">
        <v>0</v>
      </c>
      <c r="I823" s="2"/>
      <c r="J823" s="2"/>
      <c r="K823" s="2"/>
      <c r="L823" s="2"/>
      <c r="M823" s="2"/>
      <c r="N823" s="2"/>
      <c r="O823" s="2">
        <f t="shared" ref="O823:T823" si="355">ROUND(AB823,2)</f>
        <v>0</v>
      </c>
      <c r="P823" s="2">
        <f t="shared" si="355"/>
        <v>0</v>
      </c>
      <c r="Q823" s="2">
        <f t="shared" si="355"/>
        <v>0</v>
      </c>
      <c r="R823" s="2">
        <f t="shared" si="355"/>
        <v>0</v>
      </c>
      <c r="S823" s="2">
        <f t="shared" si="355"/>
        <v>0</v>
      </c>
      <c r="T823" s="2">
        <f t="shared" si="355"/>
        <v>0</v>
      </c>
      <c r="U823" s="2">
        <f>AH823</f>
        <v>0</v>
      </c>
      <c r="V823" s="2">
        <f>AI823</f>
        <v>0</v>
      </c>
      <c r="W823" s="2">
        <f>ROUND(AJ823,2)</f>
        <v>0</v>
      </c>
      <c r="X823" s="2">
        <f>ROUND(AK823,2)</f>
        <v>0</v>
      </c>
      <c r="Y823" s="2">
        <f>ROUND(AL823,2)</f>
        <v>0</v>
      </c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>
        <f t="shared" ref="AO823:BD823" si="356">ROUND(BX823,2)</f>
        <v>0</v>
      </c>
      <c r="AP823" s="2">
        <f t="shared" si="356"/>
        <v>0</v>
      </c>
      <c r="AQ823" s="2">
        <f t="shared" si="356"/>
        <v>0</v>
      </c>
      <c r="AR823" s="2">
        <f t="shared" si="356"/>
        <v>0</v>
      </c>
      <c r="AS823" s="2">
        <f t="shared" si="356"/>
        <v>0</v>
      </c>
      <c r="AT823" s="2">
        <f t="shared" si="356"/>
        <v>0</v>
      </c>
      <c r="AU823" s="2">
        <f t="shared" si="356"/>
        <v>0</v>
      </c>
      <c r="AV823" s="2">
        <f t="shared" si="356"/>
        <v>0</v>
      </c>
      <c r="AW823" s="2">
        <f t="shared" si="356"/>
        <v>0</v>
      </c>
      <c r="AX823" s="2">
        <f t="shared" si="356"/>
        <v>0</v>
      </c>
      <c r="AY823" s="2">
        <f t="shared" si="356"/>
        <v>0</v>
      </c>
      <c r="AZ823" s="2">
        <f t="shared" si="356"/>
        <v>0</v>
      </c>
      <c r="BA823" s="2">
        <f t="shared" si="356"/>
        <v>0</v>
      </c>
      <c r="BB823" s="2">
        <f t="shared" si="356"/>
        <v>0</v>
      </c>
      <c r="BC823" s="2">
        <f t="shared" si="356"/>
        <v>0</v>
      </c>
      <c r="BD823" s="2">
        <f t="shared" si="356"/>
        <v>0</v>
      </c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10"/>
      <c r="GO823" s="3"/>
      <c r="GP823" s="3"/>
      <c r="GQ823" s="3"/>
      <c r="GR823" s="3"/>
      <c r="GS823" s="3"/>
      <c r="GT823" s="3"/>
      <c r="GU823" s="3"/>
      <c r="GV823" s="3"/>
      <c r="GW823" s="3"/>
      <c r="GX823" s="3">
        <v>0</v>
      </c>
    </row>
    <row r="825" spans="1:206" x14ac:dyDescent="0.25">
      <c r="A825" s="4">
        <v>50</v>
      </c>
      <c r="B825" s="4">
        <v>0</v>
      </c>
      <c r="C825" s="4">
        <v>0</v>
      </c>
      <c r="D825" s="4">
        <v>1</v>
      </c>
      <c r="E825" s="4">
        <v>201</v>
      </c>
      <c r="F825" s="4">
        <f>ROUND(Source!O823,O825)</f>
        <v>0</v>
      </c>
      <c r="G825" s="4" t="s">
        <v>17</v>
      </c>
      <c r="H825" s="4" t="s">
        <v>18</v>
      </c>
      <c r="I825" s="4"/>
      <c r="J825" s="4"/>
      <c r="K825" s="4">
        <v>201</v>
      </c>
      <c r="L825" s="4">
        <v>1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06" x14ac:dyDescent="0.25">
      <c r="A826" s="4">
        <v>50</v>
      </c>
      <c r="B826" s="4">
        <v>0</v>
      </c>
      <c r="C826" s="4">
        <v>0</v>
      </c>
      <c r="D826" s="4">
        <v>1</v>
      </c>
      <c r="E826" s="4">
        <v>202</v>
      </c>
      <c r="F826" s="4">
        <f>ROUND(Source!P823,O826)</f>
        <v>0</v>
      </c>
      <c r="G826" s="4" t="s">
        <v>19</v>
      </c>
      <c r="H826" s="4" t="s">
        <v>20</v>
      </c>
      <c r="I826" s="4"/>
      <c r="J826" s="4"/>
      <c r="K826" s="4">
        <v>202</v>
      </c>
      <c r="L826" s="4">
        <v>2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06" x14ac:dyDescent="0.25">
      <c r="A827" s="4">
        <v>50</v>
      </c>
      <c r="B827" s="4">
        <v>0</v>
      </c>
      <c r="C827" s="4">
        <v>0</v>
      </c>
      <c r="D827" s="4">
        <v>1</v>
      </c>
      <c r="E827" s="4">
        <v>222</v>
      </c>
      <c r="F827" s="4">
        <f>ROUND(Source!AO823,O827)</f>
        <v>0</v>
      </c>
      <c r="G827" s="4" t="s">
        <v>21</v>
      </c>
      <c r="H827" s="4" t="s">
        <v>22</v>
      </c>
      <c r="I827" s="4"/>
      <c r="J827" s="4"/>
      <c r="K827" s="4">
        <v>222</v>
      </c>
      <c r="L827" s="4">
        <v>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06" x14ac:dyDescent="0.25">
      <c r="A828" s="4">
        <v>50</v>
      </c>
      <c r="B828" s="4">
        <v>0</v>
      </c>
      <c r="C828" s="4">
        <v>0</v>
      </c>
      <c r="D828" s="4">
        <v>1</v>
      </c>
      <c r="E828" s="4">
        <v>225</v>
      </c>
      <c r="F828" s="4">
        <f>ROUND(Source!AV823,O828)</f>
        <v>0</v>
      </c>
      <c r="G828" s="4" t="s">
        <v>23</v>
      </c>
      <c r="H828" s="4" t="s">
        <v>24</v>
      </c>
      <c r="I828" s="4"/>
      <c r="J828" s="4"/>
      <c r="K828" s="4">
        <v>225</v>
      </c>
      <c r="L828" s="4">
        <v>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06" x14ac:dyDescent="0.25">
      <c r="A829" s="4">
        <v>50</v>
      </c>
      <c r="B829" s="4">
        <v>0</v>
      </c>
      <c r="C829" s="4">
        <v>0</v>
      </c>
      <c r="D829" s="4">
        <v>1</v>
      </c>
      <c r="E829" s="4">
        <v>226</v>
      </c>
      <c r="F829" s="4">
        <f>ROUND(Source!AW823,O829)</f>
        <v>0</v>
      </c>
      <c r="G829" s="4" t="s">
        <v>25</v>
      </c>
      <c r="H829" s="4" t="s">
        <v>26</v>
      </c>
      <c r="I829" s="4"/>
      <c r="J829" s="4"/>
      <c r="K829" s="4">
        <v>226</v>
      </c>
      <c r="L829" s="4">
        <v>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06" x14ac:dyDescent="0.25">
      <c r="A830" s="4">
        <v>50</v>
      </c>
      <c r="B830" s="4">
        <v>0</v>
      </c>
      <c r="C830" s="4">
        <v>0</v>
      </c>
      <c r="D830" s="4">
        <v>1</v>
      </c>
      <c r="E830" s="4">
        <v>227</v>
      </c>
      <c r="F830" s="4">
        <f>ROUND(Source!AX823,O830)</f>
        <v>0</v>
      </c>
      <c r="G830" s="4" t="s">
        <v>27</v>
      </c>
      <c r="H830" s="4" t="s">
        <v>28</v>
      </c>
      <c r="I830" s="4"/>
      <c r="J830" s="4"/>
      <c r="K830" s="4">
        <v>227</v>
      </c>
      <c r="L830" s="4">
        <v>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06" x14ac:dyDescent="0.25">
      <c r="A831" s="4">
        <v>50</v>
      </c>
      <c r="B831" s="4">
        <v>0</v>
      </c>
      <c r="C831" s="4">
        <v>0</v>
      </c>
      <c r="D831" s="4">
        <v>1</v>
      </c>
      <c r="E831" s="4">
        <v>228</v>
      </c>
      <c r="F831" s="4">
        <f>ROUND(Source!AY823,O831)</f>
        <v>0</v>
      </c>
      <c r="G831" s="4" t="s">
        <v>29</v>
      </c>
      <c r="H831" s="4" t="s">
        <v>30</v>
      </c>
      <c r="I831" s="4"/>
      <c r="J831" s="4"/>
      <c r="K831" s="4">
        <v>228</v>
      </c>
      <c r="L831" s="4">
        <v>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06" x14ac:dyDescent="0.25">
      <c r="A832" s="4">
        <v>50</v>
      </c>
      <c r="B832" s="4">
        <v>0</v>
      </c>
      <c r="C832" s="4">
        <v>0</v>
      </c>
      <c r="D832" s="4">
        <v>1</v>
      </c>
      <c r="E832" s="4">
        <v>216</v>
      </c>
      <c r="F832" s="4">
        <f>ROUND(Source!AP823,O832)</f>
        <v>0</v>
      </c>
      <c r="G832" s="4" t="s">
        <v>31</v>
      </c>
      <c r="H832" s="4" t="s">
        <v>32</v>
      </c>
      <c r="I832" s="4"/>
      <c r="J832" s="4"/>
      <c r="K832" s="4">
        <v>216</v>
      </c>
      <c r="L832" s="4">
        <v>8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8" x14ac:dyDescent="0.25">
      <c r="A833" s="4">
        <v>50</v>
      </c>
      <c r="B833" s="4">
        <v>0</v>
      </c>
      <c r="C833" s="4">
        <v>0</v>
      </c>
      <c r="D833" s="4">
        <v>1</v>
      </c>
      <c r="E833" s="4">
        <v>223</v>
      </c>
      <c r="F833" s="4">
        <f>ROUND(Source!AQ823,O833)</f>
        <v>0</v>
      </c>
      <c r="G833" s="4" t="s">
        <v>33</v>
      </c>
      <c r="H833" s="4" t="s">
        <v>34</v>
      </c>
      <c r="I833" s="4"/>
      <c r="J833" s="4"/>
      <c r="K833" s="4">
        <v>223</v>
      </c>
      <c r="L833" s="4">
        <v>9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8" x14ac:dyDescent="0.25">
      <c r="A834" s="4">
        <v>50</v>
      </c>
      <c r="B834" s="4">
        <v>0</v>
      </c>
      <c r="C834" s="4">
        <v>0</v>
      </c>
      <c r="D834" s="4">
        <v>1</v>
      </c>
      <c r="E834" s="4">
        <v>229</v>
      </c>
      <c r="F834" s="4">
        <f>ROUND(Source!AZ823,O834)</f>
        <v>0</v>
      </c>
      <c r="G834" s="4" t="s">
        <v>35</v>
      </c>
      <c r="H834" s="4" t="s">
        <v>36</v>
      </c>
      <c r="I834" s="4"/>
      <c r="J834" s="4"/>
      <c r="K834" s="4">
        <v>229</v>
      </c>
      <c r="L834" s="4">
        <v>10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8" x14ac:dyDescent="0.25">
      <c r="A835" s="4">
        <v>50</v>
      </c>
      <c r="B835" s="4">
        <v>0</v>
      </c>
      <c r="C835" s="4">
        <v>0</v>
      </c>
      <c r="D835" s="4">
        <v>1</v>
      </c>
      <c r="E835" s="4">
        <v>203</v>
      </c>
      <c r="F835" s="4">
        <f>ROUND(Source!Q823,O835)</f>
        <v>0</v>
      </c>
      <c r="G835" s="4" t="s">
        <v>37</v>
      </c>
      <c r="H835" s="4" t="s">
        <v>38</v>
      </c>
      <c r="I835" s="4"/>
      <c r="J835" s="4"/>
      <c r="K835" s="4">
        <v>203</v>
      </c>
      <c r="L835" s="4">
        <v>11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8" x14ac:dyDescent="0.25">
      <c r="A836" s="4">
        <v>50</v>
      </c>
      <c r="B836" s="4">
        <v>0</v>
      </c>
      <c r="C836" s="4">
        <v>0</v>
      </c>
      <c r="D836" s="4">
        <v>1</v>
      </c>
      <c r="E836" s="4">
        <v>231</v>
      </c>
      <c r="F836" s="4">
        <f>ROUND(Source!BB823,O836)</f>
        <v>0</v>
      </c>
      <c r="G836" s="4" t="s">
        <v>39</v>
      </c>
      <c r="H836" s="4" t="s">
        <v>40</v>
      </c>
      <c r="I836" s="4"/>
      <c r="J836" s="4"/>
      <c r="K836" s="4">
        <v>231</v>
      </c>
      <c r="L836" s="4">
        <v>12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8" x14ac:dyDescent="0.25">
      <c r="A837" s="4">
        <v>50</v>
      </c>
      <c r="B837" s="4">
        <v>0</v>
      </c>
      <c r="C837" s="4">
        <v>0</v>
      </c>
      <c r="D837" s="4">
        <v>1</v>
      </c>
      <c r="E837" s="4">
        <v>204</v>
      </c>
      <c r="F837" s="4">
        <f>ROUND(Source!R823,O837)</f>
        <v>0</v>
      </c>
      <c r="G837" s="4" t="s">
        <v>41</v>
      </c>
      <c r="H837" s="4" t="s">
        <v>42</v>
      </c>
      <c r="I837" s="4"/>
      <c r="J837" s="4"/>
      <c r="K837" s="4">
        <v>204</v>
      </c>
      <c r="L837" s="4">
        <v>13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8" x14ac:dyDescent="0.25">
      <c r="A838" s="4">
        <v>50</v>
      </c>
      <c r="B838" s="4">
        <v>0</v>
      </c>
      <c r="C838" s="4">
        <v>0</v>
      </c>
      <c r="D838" s="4">
        <v>1</v>
      </c>
      <c r="E838" s="4">
        <v>205</v>
      </c>
      <c r="F838" s="4">
        <f>ROUND(Source!S823,O838)</f>
        <v>0</v>
      </c>
      <c r="G838" s="4" t="s">
        <v>43</v>
      </c>
      <c r="H838" s="4" t="s">
        <v>44</v>
      </c>
      <c r="I838" s="4"/>
      <c r="J838" s="4"/>
      <c r="K838" s="4">
        <v>205</v>
      </c>
      <c r="L838" s="4">
        <v>14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8" x14ac:dyDescent="0.25">
      <c r="A839" s="4">
        <v>50</v>
      </c>
      <c r="B839" s="4">
        <v>0</v>
      </c>
      <c r="C839" s="4">
        <v>0</v>
      </c>
      <c r="D839" s="4">
        <v>1</v>
      </c>
      <c r="E839" s="4">
        <v>232</v>
      </c>
      <c r="F839" s="4">
        <f>ROUND(Source!BC823,O839)</f>
        <v>0</v>
      </c>
      <c r="G839" s="4" t="s">
        <v>45</v>
      </c>
      <c r="H839" s="4" t="s">
        <v>46</v>
      </c>
      <c r="I839" s="4"/>
      <c r="J839" s="4"/>
      <c r="K839" s="4">
        <v>232</v>
      </c>
      <c r="L839" s="4">
        <v>15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5">
      <c r="A840" s="4">
        <v>50</v>
      </c>
      <c r="B840" s="4">
        <v>0</v>
      </c>
      <c r="C840" s="4">
        <v>0</v>
      </c>
      <c r="D840" s="4">
        <v>1</v>
      </c>
      <c r="E840" s="4">
        <v>214</v>
      </c>
      <c r="F840" s="4">
        <f>ROUND(Source!AS823,O840)</f>
        <v>0</v>
      </c>
      <c r="G840" s="4" t="s">
        <v>47</v>
      </c>
      <c r="H840" s="4" t="s">
        <v>48</v>
      </c>
      <c r="I840" s="4"/>
      <c r="J840" s="4"/>
      <c r="K840" s="4">
        <v>214</v>
      </c>
      <c r="L840" s="4">
        <v>16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8" x14ac:dyDescent="0.25">
      <c r="A841" s="4">
        <v>50</v>
      </c>
      <c r="B841" s="4">
        <v>0</v>
      </c>
      <c r="C841" s="4">
        <v>0</v>
      </c>
      <c r="D841" s="4">
        <v>1</v>
      </c>
      <c r="E841" s="4">
        <v>215</v>
      </c>
      <c r="F841" s="4">
        <f>ROUND(Source!AT823,O841)</f>
        <v>0</v>
      </c>
      <c r="G841" s="4" t="s">
        <v>49</v>
      </c>
      <c r="H841" s="4" t="s">
        <v>50</v>
      </c>
      <c r="I841" s="4"/>
      <c r="J841" s="4"/>
      <c r="K841" s="4">
        <v>215</v>
      </c>
      <c r="L841" s="4">
        <v>17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 x14ac:dyDescent="0.25">
      <c r="A842" s="4">
        <v>50</v>
      </c>
      <c r="B842" s="4">
        <v>0</v>
      </c>
      <c r="C842" s="4">
        <v>0</v>
      </c>
      <c r="D842" s="4">
        <v>1</v>
      </c>
      <c r="E842" s="4">
        <v>217</v>
      </c>
      <c r="F842" s="4">
        <f>ROUND(Source!AU823,O842)</f>
        <v>0</v>
      </c>
      <c r="G842" s="4" t="s">
        <v>51</v>
      </c>
      <c r="H842" s="4" t="s">
        <v>52</v>
      </c>
      <c r="I842" s="4"/>
      <c r="J842" s="4"/>
      <c r="K842" s="4">
        <v>217</v>
      </c>
      <c r="L842" s="4">
        <v>18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8" x14ac:dyDescent="0.25">
      <c r="A843" s="4">
        <v>50</v>
      </c>
      <c r="B843" s="4">
        <v>0</v>
      </c>
      <c r="C843" s="4">
        <v>0</v>
      </c>
      <c r="D843" s="4">
        <v>1</v>
      </c>
      <c r="E843" s="4">
        <v>230</v>
      </c>
      <c r="F843" s="4">
        <f>ROUND(Source!BA823,O843)</f>
        <v>0</v>
      </c>
      <c r="G843" s="4" t="s">
        <v>53</v>
      </c>
      <c r="H843" s="4" t="s">
        <v>54</v>
      </c>
      <c r="I843" s="4"/>
      <c r="J843" s="4"/>
      <c r="K843" s="4">
        <v>230</v>
      </c>
      <c r="L843" s="4">
        <v>19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8" x14ac:dyDescent="0.25">
      <c r="A844" s="4">
        <v>50</v>
      </c>
      <c r="B844" s="4">
        <v>0</v>
      </c>
      <c r="C844" s="4">
        <v>0</v>
      </c>
      <c r="D844" s="4">
        <v>1</v>
      </c>
      <c r="E844" s="4">
        <v>206</v>
      </c>
      <c r="F844" s="4">
        <f>ROUND(Source!T823,O844)</f>
        <v>0</v>
      </c>
      <c r="G844" s="4" t="s">
        <v>55</v>
      </c>
      <c r="H844" s="4" t="s">
        <v>56</v>
      </c>
      <c r="I844" s="4"/>
      <c r="J844" s="4"/>
      <c r="K844" s="4">
        <v>206</v>
      </c>
      <c r="L844" s="4">
        <v>20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5">
      <c r="A845" s="4">
        <v>50</v>
      </c>
      <c r="B845" s="4">
        <v>0</v>
      </c>
      <c r="C845" s="4">
        <v>0</v>
      </c>
      <c r="D845" s="4">
        <v>1</v>
      </c>
      <c r="E845" s="4">
        <v>207</v>
      </c>
      <c r="F845" s="4">
        <f>ROUND(Source!U823,O845)</f>
        <v>0</v>
      </c>
      <c r="G845" s="4" t="s">
        <v>57</v>
      </c>
      <c r="H845" s="4" t="s">
        <v>58</v>
      </c>
      <c r="I845" s="4"/>
      <c r="J845" s="4"/>
      <c r="K845" s="4">
        <v>207</v>
      </c>
      <c r="L845" s="4">
        <v>21</v>
      </c>
      <c r="M845" s="4">
        <v>3</v>
      </c>
      <c r="N845" s="4" t="s">
        <v>3</v>
      </c>
      <c r="O845" s="4">
        <v>7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28" x14ac:dyDescent="0.25">
      <c r="A846" s="4">
        <v>50</v>
      </c>
      <c r="B846" s="4">
        <v>0</v>
      </c>
      <c r="C846" s="4">
        <v>0</v>
      </c>
      <c r="D846" s="4">
        <v>1</v>
      </c>
      <c r="E846" s="4">
        <v>208</v>
      </c>
      <c r="F846" s="4">
        <f>ROUND(Source!V823,O846)</f>
        <v>0</v>
      </c>
      <c r="G846" s="4" t="s">
        <v>59</v>
      </c>
      <c r="H846" s="4" t="s">
        <v>60</v>
      </c>
      <c r="I846" s="4"/>
      <c r="J846" s="4"/>
      <c r="K846" s="4">
        <v>208</v>
      </c>
      <c r="L846" s="4">
        <v>22</v>
      </c>
      <c r="M846" s="4">
        <v>3</v>
      </c>
      <c r="N846" s="4" t="s">
        <v>3</v>
      </c>
      <c r="O846" s="4">
        <v>7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8" x14ac:dyDescent="0.25">
      <c r="A847" s="4">
        <v>50</v>
      </c>
      <c r="B847" s="4">
        <v>0</v>
      </c>
      <c r="C847" s="4">
        <v>0</v>
      </c>
      <c r="D847" s="4">
        <v>1</v>
      </c>
      <c r="E847" s="4">
        <v>209</v>
      </c>
      <c r="F847" s="4">
        <f>ROUND(Source!W823,O847)</f>
        <v>0</v>
      </c>
      <c r="G847" s="4" t="s">
        <v>61</v>
      </c>
      <c r="H847" s="4" t="s">
        <v>62</v>
      </c>
      <c r="I847" s="4"/>
      <c r="J847" s="4"/>
      <c r="K847" s="4">
        <v>209</v>
      </c>
      <c r="L847" s="4">
        <v>23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8" x14ac:dyDescent="0.25">
      <c r="A848" s="4">
        <v>50</v>
      </c>
      <c r="B848" s="4">
        <v>0</v>
      </c>
      <c r="C848" s="4">
        <v>0</v>
      </c>
      <c r="D848" s="4">
        <v>1</v>
      </c>
      <c r="E848" s="4">
        <v>233</v>
      </c>
      <c r="F848" s="4">
        <f>ROUND(Source!BD823,O848)</f>
        <v>0</v>
      </c>
      <c r="G848" s="4" t="s">
        <v>63</v>
      </c>
      <c r="H848" s="4" t="s">
        <v>64</v>
      </c>
      <c r="I848" s="4"/>
      <c r="J848" s="4"/>
      <c r="K848" s="4">
        <v>233</v>
      </c>
      <c r="L848" s="4">
        <v>24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45" x14ac:dyDescent="0.25">
      <c r="A849" s="4">
        <v>50</v>
      </c>
      <c r="B849" s="4">
        <v>0</v>
      </c>
      <c r="C849" s="4">
        <v>0</v>
      </c>
      <c r="D849" s="4">
        <v>1</v>
      </c>
      <c r="E849" s="4">
        <v>210</v>
      </c>
      <c r="F849" s="4">
        <f>ROUND(Source!X823,O849)</f>
        <v>0</v>
      </c>
      <c r="G849" s="4" t="s">
        <v>65</v>
      </c>
      <c r="H849" s="4" t="s">
        <v>66</v>
      </c>
      <c r="I849" s="4"/>
      <c r="J849" s="4"/>
      <c r="K849" s="4">
        <v>210</v>
      </c>
      <c r="L849" s="4">
        <v>25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45" x14ac:dyDescent="0.25">
      <c r="A850" s="4">
        <v>50</v>
      </c>
      <c r="B850" s="4">
        <v>0</v>
      </c>
      <c r="C850" s="4">
        <v>0</v>
      </c>
      <c r="D850" s="4">
        <v>1</v>
      </c>
      <c r="E850" s="4">
        <v>211</v>
      </c>
      <c r="F850" s="4">
        <f>ROUND(Source!Y823,O850)</f>
        <v>0</v>
      </c>
      <c r="G850" s="4" t="s">
        <v>67</v>
      </c>
      <c r="H850" s="4" t="s">
        <v>68</v>
      </c>
      <c r="I850" s="4"/>
      <c r="J850" s="4"/>
      <c r="K850" s="4">
        <v>211</v>
      </c>
      <c r="L850" s="4">
        <v>26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45" x14ac:dyDescent="0.25">
      <c r="A851" s="4">
        <v>50</v>
      </c>
      <c r="B851" s="4">
        <v>0</v>
      </c>
      <c r="C851" s="4">
        <v>0</v>
      </c>
      <c r="D851" s="4">
        <v>1</v>
      </c>
      <c r="E851" s="4">
        <v>224</v>
      </c>
      <c r="F851" s="4">
        <f>ROUND(Source!AR823,O851)</f>
        <v>0</v>
      </c>
      <c r="G851" s="4" t="s">
        <v>69</v>
      </c>
      <c r="H851" s="4" t="s">
        <v>70</v>
      </c>
      <c r="I851" s="4"/>
      <c r="J851" s="4"/>
      <c r="K851" s="4">
        <v>224</v>
      </c>
      <c r="L851" s="4">
        <v>27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3" spans="1:245" x14ac:dyDescent="0.25">
      <c r="A853" s="1">
        <v>4</v>
      </c>
      <c r="B853" s="1">
        <v>1</v>
      </c>
      <c r="C853" s="1"/>
      <c r="D853" s="1">
        <f>ROW(A939)</f>
        <v>939</v>
      </c>
      <c r="E853" s="1"/>
      <c r="F853" s="1" t="s">
        <v>15</v>
      </c>
      <c r="G853" s="1" t="s">
        <v>485</v>
      </c>
      <c r="H853" s="1" t="s">
        <v>3</v>
      </c>
      <c r="I853" s="1">
        <v>0</v>
      </c>
      <c r="J853" s="1"/>
      <c r="K853" s="1">
        <v>-1</v>
      </c>
      <c r="L853" s="1"/>
      <c r="M853" s="1" t="s">
        <v>3</v>
      </c>
      <c r="N853" s="1"/>
      <c r="O853" s="1"/>
      <c r="P853" s="1"/>
      <c r="Q853" s="1"/>
      <c r="R853" s="1"/>
      <c r="S853" s="1">
        <v>0</v>
      </c>
      <c r="T853" s="1"/>
      <c r="U853" s="1" t="s">
        <v>3</v>
      </c>
      <c r="V853" s="1">
        <v>0</v>
      </c>
      <c r="W853" s="1"/>
      <c r="X853" s="1"/>
      <c r="Y853" s="1"/>
      <c r="Z853" s="1"/>
      <c r="AA853" s="1"/>
      <c r="AB853" s="1" t="s">
        <v>3</v>
      </c>
      <c r="AC853" s="1" t="s">
        <v>3</v>
      </c>
      <c r="AD853" s="1" t="s">
        <v>3</v>
      </c>
      <c r="AE853" s="1" t="s">
        <v>3</v>
      </c>
      <c r="AF853" s="1" t="s">
        <v>3</v>
      </c>
      <c r="AG853" s="1" t="s">
        <v>3</v>
      </c>
      <c r="AH853" s="1"/>
      <c r="AI853" s="1"/>
      <c r="AJ853" s="1"/>
      <c r="AK853" s="1"/>
      <c r="AL853" s="1"/>
      <c r="AM853" s="1"/>
      <c r="AN853" s="1"/>
      <c r="AO853" s="1"/>
      <c r="AP853" s="1" t="s">
        <v>3</v>
      </c>
      <c r="AQ853" s="1" t="s">
        <v>3</v>
      </c>
      <c r="AR853" s="1" t="s">
        <v>3</v>
      </c>
      <c r="AS853" s="1"/>
      <c r="AT853" s="1"/>
      <c r="AU853" s="1"/>
      <c r="AV853" s="1"/>
      <c r="AW853" s="1"/>
      <c r="AX853" s="1"/>
      <c r="AY853" s="1"/>
      <c r="AZ853" s="1" t="s">
        <v>3</v>
      </c>
      <c r="BA853" s="1"/>
      <c r="BB853" s="1" t="s">
        <v>3</v>
      </c>
      <c r="BC853" s="1" t="s">
        <v>3</v>
      </c>
      <c r="BD853" s="1" t="s">
        <v>3</v>
      </c>
      <c r="BE853" s="1" t="s">
        <v>3</v>
      </c>
      <c r="BF853" s="1" t="s">
        <v>3</v>
      </c>
      <c r="BG853" s="1" t="s">
        <v>3</v>
      </c>
      <c r="BH853" s="1" t="s">
        <v>3</v>
      </c>
      <c r="BI853" s="1" t="s">
        <v>3</v>
      </c>
      <c r="BJ853" s="1" t="s">
        <v>3</v>
      </c>
      <c r="BK853" s="1" t="s">
        <v>3</v>
      </c>
      <c r="BL853" s="1" t="s">
        <v>3</v>
      </c>
      <c r="BM853" s="1" t="s">
        <v>3</v>
      </c>
      <c r="BN853" s="1" t="s">
        <v>3</v>
      </c>
      <c r="BO853" s="1" t="s">
        <v>3</v>
      </c>
      <c r="BP853" s="1" t="s">
        <v>3</v>
      </c>
      <c r="BQ853" s="1"/>
      <c r="BR853" s="1"/>
      <c r="BS853" s="1"/>
      <c r="BT853" s="1"/>
      <c r="BU853" s="1"/>
      <c r="BV853" s="1"/>
      <c r="BW853" s="1"/>
      <c r="BX853" s="1">
        <v>0</v>
      </c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>
        <v>0</v>
      </c>
    </row>
    <row r="855" spans="1:245" x14ac:dyDescent="0.25">
      <c r="A855" s="2">
        <v>52</v>
      </c>
      <c r="B855" s="2">
        <f t="shared" ref="B855:G855" si="357">B939</f>
        <v>1</v>
      </c>
      <c r="C855" s="2">
        <f t="shared" si="357"/>
        <v>4</v>
      </c>
      <c r="D855" s="2">
        <f t="shared" si="357"/>
        <v>853</v>
      </c>
      <c r="E855" s="2">
        <f t="shared" si="357"/>
        <v>0</v>
      </c>
      <c r="F855" s="2" t="str">
        <f t="shared" si="357"/>
        <v>Новый раздел</v>
      </c>
      <c r="G855" s="2" t="str">
        <f t="shared" si="357"/>
        <v>200. Замена металлорукава и силового кабеля</v>
      </c>
      <c r="H855" s="2"/>
      <c r="I855" s="2"/>
      <c r="J855" s="2"/>
      <c r="K855" s="2"/>
      <c r="L855" s="2"/>
      <c r="M855" s="2"/>
      <c r="N855" s="2"/>
      <c r="O855" s="2">
        <f t="shared" ref="O855:AT855" si="358">O939</f>
        <v>363.81</v>
      </c>
      <c r="P855" s="2">
        <f t="shared" si="358"/>
        <v>0</v>
      </c>
      <c r="Q855" s="2">
        <f t="shared" si="358"/>
        <v>0</v>
      </c>
      <c r="R855" s="2">
        <f t="shared" si="358"/>
        <v>0.18</v>
      </c>
      <c r="S855" s="2">
        <f t="shared" si="358"/>
        <v>363.63</v>
      </c>
      <c r="T855" s="2">
        <f t="shared" si="358"/>
        <v>0</v>
      </c>
      <c r="U855" s="2">
        <f t="shared" si="358"/>
        <v>0.6150118</v>
      </c>
      <c r="V855" s="2">
        <f t="shared" si="358"/>
        <v>3.3539999999999997E-4</v>
      </c>
      <c r="W855" s="2">
        <f t="shared" si="358"/>
        <v>0</v>
      </c>
      <c r="X855" s="2">
        <f t="shared" si="358"/>
        <v>352.89</v>
      </c>
      <c r="Y855" s="2">
        <f t="shared" si="358"/>
        <v>185.55</v>
      </c>
      <c r="Z855" s="2">
        <f t="shared" si="358"/>
        <v>0</v>
      </c>
      <c r="AA855" s="2">
        <f t="shared" si="358"/>
        <v>0</v>
      </c>
      <c r="AB855" s="2">
        <f t="shared" si="358"/>
        <v>0</v>
      </c>
      <c r="AC855" s="2">
        <f t="shared" si="358"/>
        <v>0</v>
      </c>
      <c r="AD855" s="2">
        <f t="shared" si="358"/>
        <v>0</v>
      </c>
      <c r="AE855" s="2">
        <f t="shared" si="358"/>
        <v>0</v>
      </c>
      <c r="AF855" s="2">
        <f t="shared" si="358"/>
        <v>0</v>
      </c>
      <c r="AG855" s="2">
        <f t="shared" si="358"/>
        <v>0</v>
      </c>
      <c r="AH855" s="2">
        <f t="shared" si="358"/>
        <v>0</v>
      </c>
      <c r="AI855" s="2">
        <f t="shared" si="358"/>
        <v>0</v>
      </c>
      <c r="AJ855" s="2">
        <f t="shared" si="358"/>
        <v>0</v>
      </c>
      <c r="AK855" s="2">
        <f t="shared" si="358"/>
        <v>0</v>
      </c>
      <c r="AL855" s="2">
        <f t="shared" si="358"/>
        <v>0</v>
      </c>
      <c r="AM855" s="2">
        <f t="shared" si="358"/>
        <v>0</v>
      </c>
      <c r="AN855" s="2">
        <f t="shared" si="358"/>
        <v>0</v>
      </c>
      <c r="AO855" s="2">
        <f t="shared" si="358"/>
        <v>0</v>
      </c>
      <c r="AP855" s="2">
        <f t="shared" si="358"/>
        <v>0</v>
      </c>
      <c r="AQ855" s="2">
        <f t="shared" si="358"/>
        <v>0</v>
      </c>
      <c r="AR855" s="2">
        <f t="shared" si="358"/>
        <v>902.25</v>
      </c>
      <c r="AS855" s="2">
        <f t="shared" si="358"/>
        <v>0</v>
      </c>
      <c r="AT855" s="2">
        <f t="shared" si="358"/>
        <v>902.25</v>
      </c>
      <c r="AU855" s="2">
        <f t="shared" ref="AU855:BZ855" si="359">AU939</f>
        <v>0</v>
      </c>
      <c r="AV855" s="2">
        <f t="shared" si="359"/>
        <v>0</v>
      </c>
      <c r="AW855" s="2">
        <f t="shared" si="359"/>
        <v>0</v>
      </c>
      <c r="AX855" s="2">
        <f t="shared" si="359"/>
        <v>0</v>
      </c>
      <c r="AY855" s="2">
        <f t="shared" si="359"/>
        <v>0</v>
      </c>
      <c r="AZ855" s="2">
        <f t="shared" si="359"/>
        <v>0</v>
      </c>
      <c r="BA855" s="2">
        <f t="shared" si="359"/>
        <v>0</v>
      </c>
      <c r="BB855" s="2">
        <f t="shared" si="359"/>
        <v>0</v>
      </c>
      <c r="BC855" s="2">
        <f t="shared" si="359"/>
        <v>0</v>
      </c>
      <c r="BD855" s="2">
        <f t="shared" si="359"/>
        <v>0</v>
      </c>
      <c r="BE855" s="2">
        <f t="shared" si="359"/>
        <v>0</v>
      </c>
      <c r="BF855" s="2">
        <f t="shared" si="359"/>
        <v>0</v>
      </c>
      <c r="BG855" s="2">
        <f t="shared" si="359"/>
        <v>0</v>
      </c>
      <c r="BH855" s="2">
        <f t="shared" si="359"/>
        <v>0</v>
      </c>
      <c r="BI855" s="2">
        <f t="shared" si="359"/>
        <v>0</v>
      </c>
      <c r="BJ855" s="2">
        <f t="shared" si="359"/>
        <v>0</v>
      </c>
      <c r="BK855" s="2">
        <f t="shared" si="359"/>
        <v>0</v>
      </c>
      <c r="BL855" s="2">
        <f t="shared" si="359"/>
        <v>0</v>
      </c>
      <c r="BM855" s="2">
        <f t="shared" si="359"/>
        <v>0</v>
      </c>
      <c r="BN855" s="2">
        <f t="shared" si="359"/>
        <v>0</v>
      </c>
      <c r="BO855" s="2">
        <f t="shared" si="359"/>
        <v>0</v>
      </c>
      <c r="BP855" s="2">
        <f t="shared" si="359"/>
        <v>0</v>
      </c>
      <c r="BQ855" s="2">
        <f t="shared" si="359"/>
        <v>0</v>
      </c>
      <c r="BR855" s="2">
        <f t="shared" si="359"/>
        <v>0</v>
      </c>
      <c r="BS855" s="2">
        <f t="shared" si="359"/>
        <v>0</v>
      </c>
      <c r="BT855" s="2">
        <f t="shared" si="359"/>
        <v>0</v>
      </c>
      <c r="BU855" s="2">
        <f t="shared" si="359"/>
        <v>0</v>
      </c>
      <c r="BV855" s="2">
        <f t="shared" si="359"/>
        <v>0</v>
      </c>
      <c r="BW855" s="2">
        <f t="shared" si="359"/>
        <v>0</v>
      </c>
      <c r="BX855" s="2">
        <f t="shared" si="359"/>
        <v>0</v>
      </c>
      <c r="BY855" s="2">
        <f t="shared" si="359"/>
        <v>0</v>
      </c>
      <c r="BZ855" s="2">
        <f t="shared" si="359"/>
        <v>0</v>
      </c>
      <c r="CA855" s="2">
        <f t="shared" ref="CA855:DF855" si="360">CA939</f>
        <v>0</v>
      </c>
      <c r="CB855" s="2">
        <f t="shared" si="360"/>
        <v>0</v>
      </c>
      <c r="CC855" s="2">
        <f t="shared" si="360"/>
        <v>0</v>
      </c>
      <c r="CD855" s="2">
        <f t="shared" si="360"/>
        <v>0</v>
      </c>
      <c r="CE855" s="2">
        <f t="shared" si="360"/>
        <v>0</v>
      </c>
      <c r="CF855" s="2">
        <f t="shared" si="360"/>
        <v>0</v>
      </c>
      <c r="CG855" s="2">
        <f t="shared" si="360"/>
        <v>0</v>
      </c>
      <c r="CH855" s="2">
        <f t="shared" si="360"/>
        <v>0</v>
      </c>
      <c r="CI855" s="2">
        <f t="shared" si="360"/>
        <v>0</v>
      </c>
      <c r="CJ855" s="2">
        <f t="shared" si="360"/>
        <v>0</v>
      </c>
      <c r="CK855" s="2">
        <f t="shared" si="360"/>
        <v>0</v>
      </c>
      <c r="CL855" s="2">
        <f t="shared" si="360"/>
        <v>0</v>
      </c>
      <c r="CM855" s="2">
        <f t="shared" si="360"/>
        <v>0</v>
      </c>
      <c r="CN855" s="2">
        <f t="shared" si="360"/>
        <v>0</v>
      </c>
      <c r="CO855" s="2">
        <f t="shared" si="360"/>
        <v>0</v>
      </c>
      <c r="CP855" s="2">
        <f t="shared" si="360"/>
        <v>0</v>
      </c>
      <c r="CQ855" s="2">
        <f t="shared" si="360"/>
        <v>0</v>
      </c>
      <c r="CR855" s="2">
        <f t="shared" si="360"/>
        <v>0</v>
      </c>
      <c r="CS855" s="2">
        <f t="shared" si="360"/>
        <v>0</v>
      </c>
      <c r="CT855" s="2">
        <f t="shared" si="360"/>
        <v>0</v>
      </c>
      <c r="CU855" s="2">
        <f t="shared" si="360"/>
        <v>0</v>
      </c>
      <c r="CV855" s="2">
        <f t="shared" si="360"/>
        <v>0</v>
      </c>
      <c r="CW855" s="2">
        <f t="shared" si="360"/>
        <v>0</v>
      </c>
      <c r="CX855" s="2">
        <f t="shared" si="360"/>
        <v>0</v>
      </c>
      <c r="CY855" s="2">
        <f t="shared" si="360"/>
        <v>0</v>
      </c>
      <c r="CZ855" s="2">
        <f t="shared" si="360"/>
        <v>0</v>
      </c>
      <c r="DA855" s="2">
        <f t="shared" si="360"/>
        <v>0</v>
      </c>
      <c r="DB855" s="2">
        <f t="shared" si="360"/>
        <v>0</v>
      </c>
      <c r="DC855" s="2">
        <f t="shared" si="360"/>
        <v>0</v>
      </c>
      <c r="DD855" s="2">
        <f t="shared" si="360"/>
        <v>0</v>
      </c>
      <c r="DE855" s="2">
        <f t="shared" si="360"/>
        <v>0</v>
      </c>
      <c r="DF855" s="2">
        <f t="shared" si="360"/>
        <v>0</v>
      </c>
      <c r="DG855" s="3">
        <f t="shared" ref="DG855:EL855" si="361">DG939</f>
        <v>0</v>
      </c>
      <c r="DH855" s="3">
        <f t="shared" si="361"/>
        <v>0</v>
      </c>
      <c r="DI855" s="3">
        <f t="shared" si="361"/>
        <v>0</v>
      </c>
      <c r="DJ855" s="3">
        <f t="shared" si="361"/>
        <v>0</v>
      </c>
      <c r="DK855" s="3">
        <f t="shared" si="361"/>
        <v>0</v>
      </c>
      <c r="DL855" s="3">
        <f t="shared" si="361"/>
        <v>0</v>
      </c>
      <c r="DM855" s="3">
        <f t="shared" si="361"/>
        <v>0</v>
      </c>
      <c r="DN855" s="3">
        <f t="shared" si="361"/>
        <v>0</v>
      </c>
      <c r="DO855" s="3">
        <f t="shared" si="361"/>
        <v>0</v>
      </c>
      <c r="DP855" s="3">
        <f t="shared" si="361"/>
        <v>0</v>
      </c>
      <c r="DQ855" s="3">
        <f t="shared" si="361"/>
        <v>0</v>
      </c>
      <c r="DR855" s="3">
        <f t="shared" si="361"/>
        <v>0</v>
      </c>
      <c r="DS855" s="3">
        <f t="shared" si="361"/>
        <v>0</v>
      </c>
      <c r="DT855" s="3">
        <f t="shared" si="361"/>
        <v>0</v>
      </c>
      <c r="DU855" s="3">
        <f t="shared" si="361"/>
        <v>0</v>
      </c>
      <c r="DV855" s="3">
        <f t="shared" si="361"/>
        <v>0</v>
      </c>
      <c r="DW855" s="3">
        <f t="shared" si="361"/>
        <v>0</v>
      </c>
      <c r="DX855" s="3">
        <f t="shared" si="361"/>
        <v>0</v>
      </c>
      <c r="DY855" s="3">
        <f t="shared" si="361"/>
        <v>0</v>
      </c>
      <c r="DZ855" s="3">
        <f t="shared" si="361"/>
        <v>0</v>
      </c>
      <c r="EA855" s="3">
        <f t="shared" si="361"/>
        <v>0</v>
      </c>
      <c r="EB855" s="3">
        <f t="shared" si="361"/>
        <v>0</v>
      </c>
      <c r="EC855" s="3">
        <f t="shared" si="361"/>
        <v>0</v>
      </c>
      <c r="ED855" s="3">
        <f t="shared" si="361"/>
        <v>0</v>
      </c>
      <c r="EE855" s="3">
        <f t="shared" si="361"/>
        <v>0</v>
      </c>
      <c r="EF855" s="3">
        <f t="shared" si="361"/>
        <v>0</v>
      </c>
      <c r="EG855" s="3">
        <f t="shared" si="361"/>
        <v>0</v>
      </c>
      <c r="EH855" s="3">
        <f t="shared" si="361"/>
        <v>0</v>
      </c>
      <c r="EI855" s="3">
        <f t="shared" si="361"/>
        <v>0</v>
      </c>
      <c r="EJ855" s="3">
        <f t="shared" si="361"/>
        <v>0</v>
      </c>
      <c r="EK855" s="3">
        <f t="shared" si="361"/>
        <v>0</v>
      </c>
      <c r="EL855" s="3">
        <f t="shared" si="361"/>
        <v>0</v>
      </c>
      <c r="EM855" s="3">
        <f t="shared" ref="EM855:FR855" si="362">EM939</f>
        <v>0</v>
      </c>
      <c r="EN855" s="3">
        <f t="shared" si="362"/>
        <v>0</v>
      </c>
      <c r="EO855" s="3">
        <f t="shared" si="362"/>
        <v>0</v>
      </c>
      <c r="EP855" s="3">
        <f t="shared" si="362"/>
        <v>0</v>
      </c>
      <c r="EQ855" s="3">
        <f t="shared" si="362"/>
        <v>0</v>
      </c>
      <c r="ER855" s="3">
        <f t="shared" si="362"/>
        <v>0</v>
      </c>
      <c r="ES855" s="3">
        <f t="shared" si="362"/>
        <v>0</v>
      </c>
      <c r="ET855" s="3">
        <f t="shared" si="362"/>
        <v>0</v>
      </c>
      <c r="EU855" s="3">
        <f t="shared" si="362"/>
        <v>0</v>
      </c>
      <c r="EV855" s="3">
        <f t="shared" si="362"/>
        <v>0</v>
      </c>
      <c r="EW855" s="3">
        <f t="shared" si="362"/>
        <v>0</v>
      </c>
      <c r="EX855" s="3">
        <f t="shared" si="362"/>
        <v>0</v>
      </c>
      <c r="EY855" s="3">
        <f t="shared" si="362"/>
        <v>0</v>
      </c>
      <c r="EZ855" s="3">
        <f t="shared" si="362"/>
        <v>0</v>
      </c>
      <c r="FA855" s="3">
        <f t="shared" si="362"/>
        <v>0</v>
      </c>
      <c r="FB855" s="3">
        <f t="shared" si="362"/>
        <v>0</v>
      </c>
      <c r="FC855" s="3">
        <f t="shared" si="362"/>
        <v>0</v>
      </c>
      <c r="FD855" s="3">
        <f t="shared" si="362"/>
        <v>0</v>
      </c>
      <c r="FE855" s="3">
        <f t="shared" si="362"/>
        <v>0</v>
      </c>
      <c r="FF855" s="3">
        <f t="shared" si="362"/>
        <v>0</v>
      </c>
      <c r="FG855" s="3">
        <f t="shared" si="362"/>
        <v>0</v>
      </c>
      <c r="FH855" s="3">
        <f t="shared" si="362"/>
        <v>0</v>
      </c>
      <c r="FI855" s="3">
        <f t="shared" si="362"/>
        <v>0</v>
      </c>
      <c r="FJ855" s="3">
        <f t="shared" si="362"/>
        <v>0</v>
      </c>
      <c r="FK855" s="3">
        <f t="shared" si="362"/>
        <v>0</v>
      </c>
      <c r="FL855" s="3">
        <f t="shared" si="362"/>
        <v>0</v>
      </c>
      <c r="FM855" s="3">
        <f t="shared" si="362"/>
        <v>0</v>
      </c>
      <c r="FN855" s="3">
        <f t="shared" si="362"/>
        <v>0</v>
      </c>
      <c r="FO855" s="3">
        <f t="shared" si="362"/>
        <v>0</v>
      </c>
      <c r="FP855" s="3">
        <f t="shared" si="362"/>
        <v>0</v>
      </c>
      <c r="FQ855" s="3">
        <f t="shared" si="362"/>
        <v>0</v>
      </c>
      <c r="FR855" s="3">
        <f t="shared" si="362"/>
        <v>0</v>
      </c>
      <c r="FS855" s="3">
        <f t="shared" ref="FS855:GX855" si="363">FS939</f>
        <v>0</v>
      </c>
      <c r="FT855" s="3">
        <f t="shared" si="363"/>
        <v>0</v>
      </c>
      <c r="FU855" s="3">
        <f t="shared" si="363"/>
        <v>0</v>
      </c>
      <c r="FV855" s="3">
        <f t="shared" si="363"/>
        <v>0</v>
      </c>
      <c r="FW855" s="3">
        <f t="shared" si="363"/>
        <v>0</v>
      </c>
      <c r="FX855" s="3">
        <f t="shared" si="363"/>
        <v>0</v>
      </c>
      <c r="FY855" s="3">
        <f t="shared" si="363"/>
        <v>0</v>
      </c>
      <c r="FZ855" s="3">
        <f t="shared" si="363"/>
        <v>0</v>
      </c>
      <c r="GA855" s="3">
        <f t="shared" si="363"/>
        <v>0</v>
      </c>
      <c r="GB855" s="3">
        <f t="shared" si="363"/>
        <v>0</v>
      </c>
      <c r="GC855" s="3">
        <f t="shared" si="363"/>
        <v>0</v>
      </c>
      <c r="GD855" s="3">
        <f t="shared" si="363"/>
        <v>0</v>
      </c>
      <c r="GE855" s="3">
        <f t="shared" si="363"/>
        <v>0</v>
      </c>
      <c r="GF855" s="3">
        <f t="shared" si="363"/>
        <v>0</v>
      </c>
      <c r="GG855" s="3">
        <f t="shared" si="363"/>
        <v>0</v>
      </c>
      <c r="GH855" s="3">
        <f t="shared" si="363"/>
        <v>0</v>
      </c>
      <c r="GI855" s="3">
        <f t="shared" si="363"/>
        <v>0</v>
      </c>
      <c r="GJ855" s="3">
        <f t="shared" si="363"/>
        <v>0</v>
      </c>
      <c r="GK855" s="3">
        <f t="shared" si="363"/>
        <v>0</v>
      </c>
      <c r="GL855" s="3">
        <f t="shared" si="363"/>
        <v>0</v>
      </c>
      <c r="GM855" s="3">
        <f t="shared" si="363"/>
        <v>0</v>
      </c>
      <c r="GN855" s="10">
        <f t="shared" si="363"/>
        <v>0</v>
      </c>
      <c r="GO855" s="3">
        <f t="shared" si="363"/>
        <v>0</v>
      </c>
      <c r="GP855" s="3">
        <f t="shared" si="363"/>
        <v>0</v>
      </c>
      <c r="GQ855" s="3">
        <f t="shared" si="363"/>
        <v>0</v>
      </c>
      <c r="GR855" s="3">
        <f t="shared" si="363"/>
        <v>0</v>
      </c>
      <c r="GS855" s="3">
        <f t="shared" si="363"/>
        <v>0</v>
      </c>
      <c r="GT855" s="3">
        <f t="shared" si="363"/>
        <v>0</v>
      </c>
      <c r="GU855" s="3">
        <f t="shared" si="363"/>
        <v>0</v>
      </c>
      <c r="GV855" s="3">
        <f t="shared" si="363"/>
        <v>0</v>
      </c>
      <c r="GW855" s="3">
        <f t="shared" si="363"/>
        <v>0</v>
      </c>
      <c r="GX855" s="3">
        <f t="shared" si="363"/>
        <v>0</v>
      </c>
    </row>
    <row r="857" spans="1:245" x14ac:dyDescent="0.25">
      <c r="A857" s="1">
        <v>5</v>
      </c>
      <c r="B857" s="1">
        <v>1</v>
      </c>
      <c r="C857" s="1"/>
      <c r="D857" s="1">
        <f>ROW(A868)</f>
        <v>868</v>
      </c>
      <c r="E857" s="1"/>
      <c r="F857" s="1" t="s">
        <v>72</v>
      </c>
      <c r="G857" s="1" t="s">
        <v>486</v>
      </c>
      <c r="H857" s="1" t="s">
        <v>3</v>
      </c>
      <c r="I857" s="1">
        <v>0</v>
      </c>
      <c r="J857" s="1"/>
      <c r="K857" s="1">
        <v>0</v>
      </c>
      <c r="L857" s="1"/>
      <c r="M857" s="1" t="s">
        <v>3</v>
      </c>
      <c r="N857" s="1"/>
      <c r="O857" s="1"/>
      <c r="P857" s="1"/>
      <c r="Q857" s="1"/>
      <c r="R857" s="1"/>
      <c r="S857" s="1">
        <v>0</v>
      </c>
      <c r="T857" s="1"/>
      <c r="U857" s="1" t="s">
        <v>3</v>
      </c>
      <c r="V857" s="1">
        <v>0</v>
      </c>
      <c r="W857" s="1"/>
      <c r="X857" s="1"/>
      <c r="Y857" s="1"/>
      <c r="Z857" s="1"/>
      <c r="AA857" s="1"/>
      <c r="AB857" s="1" t="s">
        <v>3</v>
      </c>
      <c r="AC857" s="1" t="s">
        <v>3</v>
      </c>
      <c r="AD857" s="1" t="s">
        <v>3</v>
      </c>
      <c r="AE857" s="1" t="s">
        <v>3</v>
      </c>
      <c r="AF857" s="1" t="s">
        <v>3</v>
      </c>
      <c r="AG857" s="1" t="s">
        <v>3</v>
      </c>
      <c r="AH857" s="1"/>
      <c r="AI857" s="1"/>
      <c r="AJ857" s="1"/>
      <c r="AK857" s="1"/>
      <c r="AL857" s="1"/>
      <c r="AM857" s="1"/>
      <c r="AN857" s="1"/>
      <c r="AO857" s="1"/>
      <c r="AP857" s="1" t="s">
        <v>3</v>
      </c>
      <c r="AQ857" s="1" t="s">
        <v>3</v>
      </c>
      <c r="AR857" s="1" t="s">
        <v>3</v>
      </c>
      <c r="AS857" s="1"/>
      <c r="AT857" s="1"/>
      <c r="AU857" s="1"/>
      <c r="AV857" s="1"/>
      <c r="AW857" s="1"/>
      <c r="AX857" s="1"/>
      <c r="AY857" s="1"/>
      <c r="AZ857" s="1" t="s">
        <v>3</v>
      </c>
      <c r="BA857" s="1"/>
      <c r="BB857" s="1" t="s">
        <v>3</v>
      </c>
      <c r="BC857" s="1" t="s">
        <v>3</v>
      </c>
      <c r="BD857" s="1" t="s">
        <v>3</v>
      </c>
      <c r="BE857" s="1" t="s">
        <v>3</v>
      </c>
      <c r="BF857" s="1" t="s">
        <v>3</v>
      </c>
      <c r="BG857" s="1" t="s">
        <v>3</v>
      </c>
      <c r="BH857" s="1" t="s">
        <v>3</v>
      </c>
      <c r="BI857" s="1" t="s">
        <v>3</v>
      </c>
      <c r="BJ857" s="1" t="s">
        <v>3</v>
      </c>
      <c r="BK857" s="1" t="s">
        <v>3</v>
      </c>
      <c r="BL857" s="1" t="s">
        <v>3</v>
      </c>
      <c r="BM857" s="1" t="s">
        <v>3</v>
      </c>
      <c r="BN857" s="1" t="s">
        <v>3</v>
      </c>
      <c r="BO857" s="1" t="s">
        <v>3</v>
      </c>
      <c r="BP857" s="1" t="s">
        <v>3</v>
      </c>
      <c r="BQ857" s="1"/>
      <c r="BR857" s="1"/>
      <c r="BS857" s="1"/>
      <c r="BT857" s="1"/>
      <c r="BU857" s="1"/>
      <c r="BV857" s="1"/>
      <c r="BW857" s="1"/>
      <c r="BX857" s="1">
        <v>0</v>
      </c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>
        <v>0</v>
      </c>
    </row>
    <row r="859" spans="1:245" x14ac:dyDescent="0.25">
      <c r="A859" s="2">
        <v>52</v>
      </c>
      <c r="B859" s="2">
        <f t="shared" ref="B859:G859" si="364">B868</f>
        <v>1</v>
      </c>
      <c r="C859" s="2">
        <f t="shared" si="364"/>
        <v>5</v>
      </c>
      <c r="D859" s="2">
        <f t="shared" si="364"/>
        <v>857</v>
      </c>
      <c r="E859" s="2">
        <f t="shared" si="364"/>
        <v>0</v>
      </c>
      <c r="F859" s="2" t="str">
        <f t="shared" si="364"/>
        <v>Новый подраздел</v>
      </c>
      <c r="G859" s="2" t="str">
        <f t="shared" si="364"/>
        <v>200.5  Демонтаж кабельного короба пластмассового</v>
      </c>
      <c r="H859" s="2"/>
      <c r="I859" s="2"/>
      <c r="J859" s="2"/>
      <c r="K859" s="2"/>
      <c r="L859" s="2"/>
      <c r="M859" s="2"/>
      <c r="N859" s="2"/>
      <c r="O859" s="2">
        <f t="shared" ref="O859:AT859" si="365">O868</f>
        <v>83.94</v>
      </c>
      <c r="P859" s="2">
        <f t="shared" si="365"/>
        <v>0</v>
      </c>
      <c r="Q859" s="2">
        <f t="shared" si="365"/>
        <v>0</v>
      </c>
      <c r="R859" s="2">
        <f t="shared" si="365"/>
        <v>0.03</v>
      </c>
      <c r="S859" s="2">
        <f t="shared" si="365"/>
        <v>83.91</v>
      </c>
      <c r="T859" s="2">
        <f t="shared" si="365"/>
        <v>0</v>
      </c>
      <c r="U859" s="2">
        <f t="shared" si="365"/>
        <v>0.14192580000000002</v>
      </c>
      <c r="V859" s="2">
        <f t="shared" si="365"/>
        <v>7.7399999999999998E-5</v>
      </c>
      <c r="W859" s="2">
        <f t="shared" si="365"/>
        <v>0</v>
      </c>
      <c r="X859" s="2">
        <f t="shared" si="365"/>
        <v>81.42</v>
      </c>
      <c r="Y859" s="2">
        <f t="shared" si="365"/>
        <v>42.81</v>
      </c>
      <c r="Z859" s="2">
        <f t="shared" si="365"/>
        <v>0</v>
      </c>
      <c r="AA859" s="2">
        <f t="shared" si="365"/>
        <v>0</v>
      </c>
      <c r="AB859" s="2">
        <f t="shared" si="365"/>
        <v>83.94</v>
      </c>
      <c r="AC859" s="2">
        <f t="shared" si="365"/>
        <v>0</v>
      </c>
      <c r="AD859" s="2">
        <f t="shared" si="365"/>
        <v>0</v>
      </c>
      <c r="AE859" s="2">
        <f t="shared" si="365"/>
        <v>0.03</v>
      </c>
      <c r="AF859" s="2">
        <f t="shared" si="365"/>
        <v>83.91</v>
      </c>
      <c r="AG859" s="2">
        <f t="shared" si="365"/>
        <v>0</v>
      </c>
      <c r="AH859" s="2">
        <f t="shared" si="365"/>
        <v>0.14192580000000002</v>
      </c>
      <c r="AI859" s="2">
        <f t="shared" si="365"/>
        <v>7.7399999999999998E-5</v>
      </c>
      <c r="AJ859" s="2">
        <f t="shared" si="365"/>
        <v>0</v>
      </c>
      <c r="AK859" s="2">
        <f t="shared" si="365"/>
        <v>81.42</v>
      </c>
      <c r="AL859" s="2">
        <f t="shared" si="365"/>
        <v>42.81</v>
      </c>
      <c r="AM859" s="2">
        <f t="shared" si="365"/>
        <v>0</v>
      </c>
      <c r="AN859" s="2">
        <f t="shared" si="365"/>
        <v>0</v>
      </c>
      <c r="AO859" s="2">
        <f t="shared" si="365"/>
        <v>0</v>
      </c>
      <c r="AP859" s="2">
        <f t="shared" si="365"/>
        <v>0</v>
      </c>
      <c r="AQ859" s="2">
        <f t="shared" si="365"/>
        <v>0</v>
      </c>
      <c r="AR859" s="2">
        <f t="shared" si="365"/>
        <v>208.17</v>
      </c>
      <c r="AS859" s="2">
        <f t="shared" si="365"/>
        <v>0</v>
      </c>
      <c r="AT859" s="2">
        <f t="shared" si="365"/>
        <v>208.17</v>
      </c>
      <c r="AU859" s="2">
        <f t="shared" ref="AU859:BZ859" si="366">AU868</f>
        <v>0</v>
      </c>
      <c r="AV859" s="2">
        <f t="shared" si="366"/>
        <v>0</v>
      </c>
      <c r="AW859" s="2">
        <f t="shared" si="366"/>
        <v>0</v>
      </c>
      <c r="AX859" s="2">
        <f t="shared" si="366"/>
        <v>0</v>
      </c>
      <c r="AY859" s="2">
        <f t="shared" si="366"/>
        <v>0</v>
      </c>
      <c r="AZ859" s="2">
        <f t="shared" si="366"/>
        <v>0</v>
      </c>
      <c r="BA859" s="2">
        <f t="shared" si="366"/>
        <v>0</v>
      </c>
      <c r="BB859" s="2">
        <f t="shared" si="366"/>
        <v>0</v>
      </c>
      <c r="BC859" s="2">
        <f t="shared" si="366"/>
        <v>0</v>
      </c>
      <c r="BD859" s="2">
        <f t="shared" si="366"/>
        <v>0</v>
      </c>
      <c r="BE859" s="2">
        <f t="shared" si="366"/>
        <v>0</v>
      </c>
      <c r="BF859" s="2">
        <f t="shared" si="366"/>
        <v>0</v>
      </c>
      <c r="BG859" s="2">
        <f t="shared" si="366"/>
        <v>0</v>
      </c>
      <c r="BH859" s="2">
        <f t="shared" si="366"/>
        <v>0</v>
      </c>
      <c r="BI859" s="2">
        <f t="shared" si="366"/>
        <v>0</v>
      </c>
      <c r="BJ859" s="2">
        <f t="shared" si="366"/>
        <v>0</v>
      </c>
      <c r="BK859" s="2">
        <f t="shared" si="366"/>
        <v>0</v>
      </c>
      <c r="BL859" s="2">
        <f t="shared" si="366"/>
        <v>0</v>
      </c>
      <c r="BM859" s="2">
        <f t="shared" si="366"/>
        <v>0</v>
      </c>
      <c r="BN859" s="2">
        <f t="shared" si="366"/>
        <v>0</v>
      </c>
      <c r="BO859" s="2">
        <f t="shared" si="366"/>
        <v>0</v>
      </c>
      <c r="BP859" s="2">
        <f t="shared" si="366"/>
        <v>0</v>
      </c>
      <c r="BQ859" s="2">
        <f t="shared" si="366"/>
        <v>0</v>
      </c>
      <c r="BR859" s="2">
        <f t="shared" si="366"/>
        <v>0</v>
      </c>
      <c r="BS859" s="2">
        <f t="shared" si="366"/>
        <v>0</v>
      </c>
      <c r="BT859" s="2">
        <f t="shared" si="366"/>
        <v>0</v>
      </c>
      <c r="BU859" s="2">
        <f t="shared" si="366"/>
        <v>0</v>
      </c>
      <c r="BV859" s="2">
        <f t="shared" si="366"/>
        <v>0</v>
      </c>
      <c r="BW859" s="2">
        <f t="shared" si="366"/>
        <v>0</v>
      </c>
      <c r="BX859" s="2">
        <f t="shared" si="366"/>
        <v>0</v>
      </c>
      <c r="BY859" s="2">
        <f t="shared" si="366"/>
        <v>0</v>
      </c>
      <c r="BZ859" s="2">
        <f t="shared" si="366"/>
        <v>0</v>
      </c>
      <c r="CA859" s="2">
        <f t="shared" ref="CA859:DF859" si="367">CA868</f>
        <v>208.17</v>
      </c>
      <c r="CB859" s="2">
        <f t="shared" si="367"/>
        <v>0</v>
      </c>
      <c r="CC859" s="2">
        <f t="shared" si="367"/>
        <v>208.17</v>
      </c>
      <c r="CD859" s="2">
        <f t="shared" si="367"/>
        <v>0</v>
      </c>
      <c r="CE859" s="2">
        <f t="shared" si="367"/>
        <v>0</v>
      </c>
      <c r="CF859" s="2">
        <f t="shared" si="367"/>
        <v>0</v>
      </c>
      <c r="CG859" s="2">
        <f t="shared" si="367"/>
        <v>0</v>
      </c>
      <c r="CH859" s="2">
        <f t="shared" si="367"/>
        <v>0</v>
      </c>
      <c r="CI859" s="2">
        <f t="shared" si="367"/>
        <v>0</v>
      </c>
      <c r="CJ859" s="2">
        <f t="shared" si="367"/>
        <v>0</v>
      </c>
      <c r="CK859" s="2">
        <f t="shared" si="367"/>
        <v>0</v>
      </c>
      <c r="CL859" s="2">
        <f t="shared" si="367"/>
        <v>0</v>
      </c>
      <c r="CM859" s="2">
        <f t="shared" si="367"/>
        <v>0</v>
      </c>
      <c r="CN859" s="2">
        <f t="shared" si="367"/>
        <v>0</v>
      </c>
      <c r="CO859" s="2">
        <f t="shared" si="367"/>
        <v>0</v>
      </c>
      <c r="CP859" s="2">
        <f t="shared" si="367"/>
        <v>0</v>
      </c>
      <c r="CQ859" s="2">
        <f t="shared" si="367"/>
        <v>0</v>
      </c>
      <c r="CR859" s="2">
        <f t="shared" si="367"/>
        <v>0</v>
      </c>
      <c r="CS859" s="2">
        <f t="shared" si="367"/>
        <v>0</v>
      </c>
      <c r="CT859" s="2">
        <f t="shared" si="367"/>
        <v>0</v>
      </c>
      <c r="CU859" s="2">
        <f t="shared" si="367"/>
        <v>0</v>
      </c>
      <c r="CV859" s="2">
        <f t="shared" si="367"/>
        <v>0</v>
      </c>
      <c r="CW859" s="2">
        <f t="shared" si="367"/>
        <v>0</v>
      </c>
      <c r="CX859" s="2">
        <f t="shared" si="367"/>
        <v>0</v>
      </c>
      <c r="CY859" s="2">
        <f t="shared" si="367"/>
        <v>0</v>
      </c>
      <c r="CZ859" s="2">
        <f t="shared" si="367"/>
        <v>0</v>
      </c>
      <c r="DA859" s="2">
        <f t="shared" si="367"/>
        <v>0</v>
      </c>
      <c r="DB859" s="2">
        <f t="shared" si="367"/>
        <v>0</v>
      </c>
      <c r="DC859" s="2">
        <f t="shared" si="367"/>
        <v>0</v>
      </c>
      <c r="DD859" s="2">
        <f t="shared" si="367"/>
        <v>0</v>
      </c>
      <c r="DE859" s="2">
        <f t="shared" si="367"/>
        <v>0</v>
      </c>
      <c r="DF859" s="2">
        <f t="shared" si="367"/>
        <v>0</v>
      </c>
      <c r="DG859" s="3">
        <f t="shared" ref="DG859:EL859" si="368">DG868</f>
        <v>0</v>
      </c>
      <c r="DH859" s="3">
        <f t="shared" si="368"/>
        <v>0</v>
      </c>
      <c r="DI859" s="3">
        <f t="shared" si="368"/>
        <v>0</v>
      </c>
      <c r="DJ859" s="3">
        <f t="shared" si="368"/>
        <v>0</v>
      </c>
      <c r="DK859" s="3">
        <f t="shared" si="368"/>
        <v>0</v>
      </c>
      <c r="DL859" s="3">
        <f t="shared" si="368"/>
        <v>0</v>
      </c>
      <c r="DM859" s="3">
        <f t="shared" si="368"/>
        <v>0</v>
      </c>
      <c r="DN859" s="3">
        <f t="shared" si="368"/>
        <v>0</v>
      </c>
      <c r="DO859" s="3">
        <f t="shared" si="368"/>
        <v>0</v>
      </c>
      <c r="DP859" s="3">
        <f t="shared" si="368"/>
        <v>0</v>
      </c>
      <c r="DQ859" s="3">
        <f t="shared" si="368"/>
        <v>0</v>
      </c>
      <c r="DR859" s="3">
        <f t="shared" si="368"/>
        <v>0</v>
      </c>
      <c r="DS859" s="3">
        <f t="shared" si="368"/>
        <v>0</v>
      </c>
      <c r="DT859" s="3">
        <f t="shared" si="368"/>
        <v>0</v>
      </c>
      <c r="DU859" s="3">
        <f t="shared" si="368"/>
        <v>0</v>
      </c>
      <c r="DV859" s="3">
        <f t="shared" si="368"/>
        <v>0</v>
      </c>
      <c r="DW859" s="3">
        <f t="shared" si="368"/>
        <v>0</v>
      </c>
      <c r="DX859" s="3">
        <f t="shared" si="368"/>
        <v>0</v>
      </c>
      <c r="DY859" s="3">
        <f t="shared" si="368"/>
        <v>0</v>
      </c>
      <c r="DZ859" s="3">
        <f t="shared" si="368"/>
        <v>0</v>
      </c>
      <c r="EA859" s="3">
        <f t="shared" si="368"/>
        <v>0</v>
      </c>
      <c r="EB859" s="3">
        <f t="shared" si="368"/>
        <v>0</v>
      </c>
      <c r="EC859" s="3">
        <f t="shared" si="368"/>
        <v>0</v>
      </c>
      <c r="ED859" s="3">
        <f t="shared" si="368"/>
        <v>0</v>
      </c>
      <c r="EE859" s="3">
        <f t="shared" si="368"/>
        <v>0</v>
      </c>
      <c r="EF859" s="3">
        <f t="shared" si="368"/>
        <v>0</v>
      </c>
      <c r="EG859" s="3">
        <f t="shared" si="368"/>
        <v>0</v>
      </c>
      <c r="EH859" s="3">
        <f t="shared" si="368"/>
        <v>0</v>
      </c>
      <c r="EI859" s="3">
        <f t="shared" si="368"/>
        <v>0</v>
      </c>
      <c r="EJ859" s="3">
        <f t="shared" si="368"/>
        <v>0</v>
      </c>
      <c r="EK859" s="3">
        <f t="shared" si="368"/>
        <v>0</v>
      </c>
      <c r="EL859" s="3">
        <f t="shared" si="368"/>
        <v>0</v>
      </c>
      <c r="EM859" s="3">
        <f t="shared" ref="EM859:FR859" si="369">EM868</f>
        <v>0</v>
      </c>
      <c r="EN859" s="3">
        <f t="shared" si="369"/>
        <v>0</v>
      </c>
      <c r="EO859" s="3">
        <f t="shared" si="369"/>
        <v>0</v>
      </c>
      <c r="EP859" s="3">
        <f t="shared" si="369"/>
        <v>0</v>
      </c>
      <c r="EQ859" s="3">
        <f t="shared" si="369"/>
        <v>0</v>
      </c>
      <c r="ER859" s="3">
        <f t="shared" si="369"/>
        <v>0</v>
      </c>
      <c r="ES859" s="3">
        <f t="shared" si="369"/>
        <v>0</v>
      </c>
      <c r="ET859" s="3">
        <f t="shared" si="369"/>
        <v>0</v>
      </c>
      <c r="EU859" s="3">
        <f t="shared" si="369"/>
        <v>0</v>
      </c>
      <c r="EV859" s="3">
        <f t="shared" si="369"/>
        <v>0</v>
      </c>
      <c r="EW859" s="3">
        <f t="shared" si="369"/>
        <v>0</v>
      </c>
      <c r="EX859" s="3">
        <f t="shared" si="369"/>
        <v>0</v>
      </c>
      <c r="EY859" s="3">
        <f t="shared" si="369"/>
        <v>0</v>
      </c>
      <c r="EZ859" s="3">
        <f t="shared" si="369"/>
        <v>0</v>
      </c>
      <c r="FA859" s="3">
        <f t="shared" si="369"/>
        <v>0</v>
      </c>
      <c r="FB859" s="3">
        <f t="shared" si="369"/>
        <v>0</v>
      </c>
      <c r="FC859" s="3">
        <f t="shared" si="369"/>
        <v>0</v>
      </c>
      <c r="FD859" s="3">
        <f t="shared" si="369"/>
        <v>0</v>
      </c>
      <c r="FE859" s="3">
        <f t="shared" si="369"/>
        <v>0</v>
      </c>
      <c r="FF859" s="3">
        <f t="shared" si="369"/>
        <v>0</v>
      </c>
      <c r="FG859" s="3">
        <f t="shared" si="369"/>
        <v>0</v>
      </c>
      <c r="FH859" s="3">
        <f t="shared" si="369"/>
        <v>0</v>
      </c>
      <c r="FI859" s="3">
        <f t="shared" si="369"/>
        <v>0</v>
      </c>
      <c r="FJ859" s="3">
        <f t="shared" si="369"/>
        <v>0</v>
      </c>
      <c r="FK859" s="3">
        <f t="shared" si="369"/>
        <v>0</v>
      </c>
      <c r="FL859" s="3">
        <f t="shared" si="369"/>
        <v>0</v>
      </c>
      <c r="FM859" s="3">
        <f t="shared" si="369"/>
        <v>0</v>
      </c>
      <c r="FN859" s="3">
        <f t="shared" si="369"/>
        <v>0</v>
      </c>
      <c r="FO859" s="3">
        <f t="shared" si="369"/>
        <v>0</v>
      </c>
      <c r="FP859" s="3">
        <f t="shared" si="369"/>
        <v>0</v>
      </c>
      <c r="FQ859" s="3">
        <f t="shared" si="369"/>
        <v>0</v>
      </c>
      <c r="FR859" s="3">
        <f t="shared" si="369"/>
        <v>0</v>
      </c>
      <c r="FS859" s="3">
        <f t="shared" ref="FS859:GX859" si="370">FS868</f>
        <v>0</v>
      </c>
      <c r="FT859" s="3">
        <f t="shared" si="370"/>
        <v>0</v>
      </c>
      <c r="FU859" s="3">
        <f t="shared" si="370"/>
        <v>0</v>
      </c>
      <c r="FV859" s="3">
        <f t="shared" si="370"/>
        <v>0</v>
      </c>
      <c r="FW859" s="3">
        <f t="shared" si="370"/>
        <v>0</v>
      </c>
      <c r="FX859" s="3">
        <f t="shared" si="370"/>
        <v>0</v>
      </c>
      <c r="FY859" s="3">
        <f t="shared" si="370"/>
        <v>0</v>
      </c>
      <c r="FZ859" s="3">
        <f t="shared" si="370"/>
        <v>0</v>
      </c>
      <c r="GA859" s="3">
        <f t="shared" si="370"/>
        <v>0</v>
      </c>
      <c r="GB859" s="3">
        <f t="shared" si="370"/>
        <v>0</v>
      </c>
      <c r="GC859" s="3">
        <f t="shared" si="370"/>
        <v>0</v>
      </c>
      <c r="GD859" s="3">
        <f t="shared" si="370"/>
        <v>0</v>
      </c>
      <c r="GE859" s="3">
        <f t="shared" si="370"/>
        <v>0</v>
      </c>
      <c r="GF859" s="3">
        <f t="shared" si="370"/>
        <v>0</v>
      </c>
      <c r="GG859" s="3">
        <f t="shared" si="370"/>
        <v>0</v>
      </c>
      <c r="GH859" s="3">
        <f t="shared" si="370"/>
        <v>0</v>
      </c>
      <c r="GI859" s="3">
        <f t="shared" si="370"/>
        <v>0</v>
      </c>
      <c r="GJ859" s="3">
        <f t="shared" si="370"/>
        <v>0</v>
      </c>
      <c r="GK859" s="3">
        <f t="shared" si="370"/>
        <v>0</v>
      </c>
      <c r="GL859" s="3">
        <f t="shared" si="370"/>
        <v>0</v>
      </c>
      <c r="GM859" s="3">
        <f t="shared" si="370"/>
        <v>0</v>
      </c>
      <c r="GN859" s="10">
        <f t="shared" si="370"/>
        <v>0</v>
      </c>
      <c r="GO859" s="3">
        <f t="shared" si="370"/>
        <v>0</v>
      </c>
      <c r="GP859" s="3">
        <f t="shared" si="370"/>
        <v>0</v>
      </c>
      <c r="GQ859" s="3">
        <f t="shared" si="370"/>
        <v>0</v>
      </c>
      <c r="GR859" s="3">
        <f t="shared" si="370"/>
        <v>0</v>
      </c>
      <c r="GS859" s="3">
        <f t="shared" si="370"/>
        <v>0</v>
      </c>
      <c r="GT859" s="3">
        <f t="shared" si="370"/>
        <v>0</v>
      </c>
      <c r="GU859" s="3">
        <f t="shared" si="370"/>
        <v>0</v>
      </c>
      <c r="GV859" s="3">
        <f t="shared" si="370"/>
        <v>0</v>
      </c>
      <c r="GW859" s="3">
        <f t="shared" si="370"/>
        <v>0</v>
      </c>
      <c r="GX859" s="3">
        <f t="shared" si="370"/>
        <v>0</v>
      </c>
    </row>
    <row r="861" spans="1:245" x14ac:dyDescent="0.25">
      <c r="A861">
        <v>17</v>
      </c>
      <c r="B861">
        <v>1</v>
      </c>
      <c r="C861">
        <f>ROW(SmtRes!A770)</f>
        <v>770</v>
      </c>
      <c r="D861">
        <f>ROW(EtalonRes!A770)</f>
        <v>770</v>
      </c>
      <c r="E861" t="s">
        <v>487</v>
      </c>
      <c r="F861" t="s">
        <v>488</v>
      </c>
      <c r="G861" t="s">
        <v>489</v>
      </c>
      <c r="H861" t="s">
        <v>262</v>
      </c>
      <c r="I861">
        <f>ROUND(1/100,7)</f>
        <v>0.01</v>
      </c>
      <c r="J861">
        <v>0</v>
      </c>
      <c r="K861">
        <f>ROUND(1/100,7)</f>
        <v>0.01</v>
      </c>
      <c r="O861">
        <f>ROUND(CP861,2)</f>
        <v>24.86</v>
      </c>
      <c r="P861">
        <f>SUMIF(SmtRes!AQ764:'SmtRes'!AQ770,"=1",SmtRes!DF764:'SmtRes'!DF770)</f>
        <v>0</v>
      </c>
      <c r="Q861">
        <f>SUMIF(SmtRes!AQ764:'SmtRes'!AQ770,"=1",SmtRes!DG764:'SmtRes'!DG770)</f>
        <v>0</v>
      </c>
      <c r="R861">
        <f>SUMIF(SmtRes!AQ764:'SmtRes'!AQ770,"=1",SmtRes!DH764:'SmtRes'!DH770)</f>
        <v>0.01</v>
      </c>
      <c r="S861">
        <f>SUMIF(SmtRes!AQ764:'SmtRes'!AQ770,"=1",SmtRes!DI764:'SmtRes'!DI770)</f>
        <v>24.85</v>
      </c>
      <c r="T861">
        <f t="shared" ref="T861:T866" si="371">ROUND(CU861*I861,2)</f>
        <v>0</v>
      </c>
      <c r="U861">
        <f>SUMIF(SmtRes!AQ764:'SmtRes'!AQ770,"=1",SmtRes!CV764:'SmtRes'!CV770)</f>
        <v>4.2028200000000002E-2</v>
      </c>
      <c r="V861">
        <f>SUMIF(SmtRes!AQ764:'SmtRes'!AQ770,"=1",SmtRes!CW764:'SmtRes'!CW770)</f>
        <v>2.58E-5</v>
      </c>
      <c r="W861">
        <f t="shared" ref="W861:W866" si="372">ROUND(CX861*I861,2)</f>
        <v>0</v>
      </c>
      <c r="X861">
        <f t="shared" ref="X861:Y866" si="373">ROUND(CY861,2)</f>
        <v>24.11</v>
      </c>
      <c r="Y861">
        <f t="shared" si="373"/>
        <v>12.68</v>
      </c>
      <c r="AA861">
        <v>53276774</v>
      </c>
      <c r="AB861">
        <f t="shared" ref="AB861:AB866" si="374">ROUND((AC861+AD861+AF861),6)</f>
        <v>2485.1396949999998</v>
      </c>
      <c r="AC861">
        <f>ROUND((0),6)</f>
        <v>0</v>
      </c>
      <c r="AD861">
        <f>ROUND((((SUM(SmtRes!BR764:'SmtRes'!BR770))-(SUM(SmtRes!BS764:'SmtRes'!BS770)))+AE861),6)</f>
        <v>9.6284999999999996E-2</v>
      </c>
      <c r="AE861">
        <f>ROUND((SUM(SmtRes!BS764:'SmtRes'!BS770)),6)</f>
        <v>1.3700829999999999</v>
      </c>
      <c r="AF861">
        <f>ROUND((SUM(SmtRes!BT764:'SmtRes'!BT770)),6)</f>
        <v>2485.0434100000002</v>
      </c>
      <c r="AG861">
        <f t="shared" ref="AG861:AG866" si="375">ROUND((AP861),6)</f>
        <v>0</v>
      </c>
      <c r="AH861">
        <f>(SUM(SmtRes!BU764:'SmtRes'!BU770))</f>
        <v>4.20282</v>
      </c>
      <c r="AI861">
        <f>(SUM(SmtRes!BV764:'SmtRes'!BV770))</f>
        <v>2.5799999999999998E-3</v>
      </c>
      <c r="AJ861">
        <f t="shared" ref="AJ861:AJ866" si="376">(AS861)</f>
        <v>0</v>
      </c>
      <c r="AK861">
        <v>9826.9975519999989</v>
      </c>
      <c r="AL861">
        <v>189.362752</v>
      </c>
      <c r="AM861">
        <v>0.37320000000000003</v>
      </c>
      <c r="AN861">
        <v>5.3103999999999996</v>
      </c>
      <c r="AO861">
        <v>9631.9511999999995</v>
      </c>
      <c r="AP861">
        <v>0</v>
      </c>
      <c r="AQ861">
        <v>16.29</v>
      </c>
      <c r="AR861">
        <v>0.01</v>
      </c>
      <c r="AS861">
        <v>0</v>
      </c>
      <c r="AT861">
        <v>97</v>
      </c>
      <c r="AU861">
        <v>51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1</v>
      </c>
      <c r="BD861" t="s">
        <v>3</v>
      </c>
      <c r="BE861" t="s">
        <v>3</v>
      </c>
      <c r="BF861" t="s">
        <v>3</v>
      </c>
      <c r="BG861" t="s">
        <v>3</v>
      </c>
      <c r="BH861">
        <v>0</v>
      </c>
      <c r="BI861">
        <v>2</v>
      </c>
      <c r="BJ861" t="s">
        <v>490</v>
      </c>
      <c r="BM861">
        <v>108001</v>
      </c>
      <c r="BN861">
        <v>0</v>
      </c>
      <c r="BO861" t="s">
        <v>3</v>
      </c>
      <c r="BP861">
        <v>0</v>
      </c>
      <c r="BQ861">
        <v>3</v>
      </c>
      <c r="BR861">
        <v>0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97</v>
      </c>
      <c r="CA861">
        <v>51</v>
      </c>
      <c r="CB861" t="s">
        <v>3</v>
      </c>
      <c r="CE861">
        <v>0</v>
      </c>
      <c r="CF861">
        <v>0</v>
      </c>
      <c r="CG861">
        <v>0</v>
      </c>
      <c r="CM861">
        <v>0</v>
      </c>
      <c r="CN861" t="s">
        <v>193</v>
      </c>
      <c r="CO861">
        <v>0</v>
      </c>
      <c r="CP861">
        <f>(P861+Q861+S861+R861)</f>
        <v>24.860000000000003</v>
      </c>
      <c r="CQ861">
        <f>SUMIF(SmtRes!AQ764:'SmtRes'!AQ770,"=1",SmtRes!AA764:'SmtRes'!AA770)</f>
        <v>124320.84</v>
      </c>
      <c r="CR861">
        <f>SUMIF(SmtRes!AQ764:'SmtRes'!AQ770,"=1",SmtRes!AB764:'SmtRes'!AB770)</f>
        <v>54.86</v>
      </c>
      <c r="CS861">
        <f>SUMIF(SmtRes!AQ764:'SmtRes'!AQ770,"=1",SmtRes!AC764:'SmtRes'!AC770)</f>
        <v>531.04</v>
      </c>
      <c r="CT861">
        <f>SUMIF(SmtRes!AQ764:'SmtRes'!AQ770,"=1",SmtRes!AD764:'SmtRes'!AD770)</f>
        <v>591.28</v>
      </c>
      <c r="CU861">
        <f>AG861</f>
        <v>0</v>
      </c>
      <c r="CV861">
        <f>SUMIF(SmtRes!AQ764:'SmtRes'!AQ770,"=1",SmtRes!BU764:'SmtRes'!BU770)</f>
        <v>4.20282</v>
      </c>
      <c r="CW861">
        <f>SUMIF(SmtRes!AQ764:'SmtRes'!AQ770,"=1",SmtRes!BV764:'SmtRes'!BV770)</f>
        <v>2.5799999999999998E-3</v>
      </c>
      <c r="CX861">
        <f>AJ861</f>
        <v>0</v>
      </c>
      <c r="CY861">
        <f>(((S861+R861)*AT861)/100)</f>
        <v>24.1142</v>
      </c>
      <c r="CZ861">
        <f>(((S861+R861)*AU861)/100)</f>
        <v>12.678600000000001</v>
      </c>
      <c r="DC861" t="s">
        <v>3</v>
      </c>
      <c r="DD861" t="s">
        <v>80</v>
      </c>
      <c r="DE861" t="s">
        <v>194</v>
      </c>
      <c r="DF861" t="s">
        <v>194</v>
      </c>
      <c r="DG861" t="s">
        <v>194</v>
      </c>
      <c r="DH861" t="s">
        <v>3</v>
      </c>
      <c r="DI861" t="s">
        <v>194</v>
      </c>
      <c r="DJ861" t="s">
        <v>194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1003</v>
      </c>
      <c r="DV861" t="s">
        <v>262</v>
      </c>
      <c r="DW861" t="s">
        <v>262</v>
      </c>
      <c r="DX861">
        <v>100</v>
      </c>
      <c r="DZ861" t="s">
        <v>3</v>
      </c>
      <c r="EA861" t="s">
        <v>3</v>
      </c>
      <c r="EB861" t="s">
        <v>3</v>
      </c>
      <c r="EC861" t="s">
        <v>3</v>
      </c>
      <c r="EE861">
        <v>50672987</v>
      </c>
      <c r="EF861">
        <v>3</v>
      </c>
      <c r="EG861" t="s">
        <v>124</v>
      </c>
      <c r="EH861">
        <v>0</v>
      </c>
      <c r="EI861" t="s">
        <v>3</v>
      </c>
      <c r="EJ861">
        <v>2</v>
      </c>
      <c r="EK861">
        <v>108001</v>
      </c>
      <c r="EL861" t="s">
        <v>125</v>
      </c>
      <c r="EM861" t="s">
        <v>126</v>
      </c>
      <c r="EO861" t="s">
        <v>195</v>
      </c>
      <c r="EQ861">
        <v>1310720</v>
      </c>
      <c r="ER861">
        <v>0</v>
      </c>
      <c r="ES861">
        <v>0</v>
      </c>
      <c r="ET861">
        <v>0</v>
      </c>
      <c r="EU861">
        <v>0</v>
      </c>
      <c r="EV861">
        <v>0</v>
      </c>
      <c r="EW861">
        <v>16.29</v>
      </c>
      <c r="EX861">
        <v>0.01</v>
      </c>
      <c r="EY861">
        <v>0</v>
      </c>
      <c r="FQ861">
        <v>0</v>
      </c>
      <c r="FR861">
        <f t="shared" ref="FR861:FR866" si="377">ROUND(IF(BI861=3,GM861,0),2)</f>
        <v>0</v>
      </c>
      <c r="FS861">
        <v>0</v>
      </c>
      <c r="FX861">
        <v>97</v>
      </c>
      <c r="FY861">
        <v>51</v>
      </c>
      <c r="GA861" t="s">
        <v>3</v>
      </c>
      <c r="GD861">
        <v>1</v>
      </c>
      <c r="GF861">
        <v>1638986646</v>
      </c>
      <c r="GG861">
        <v>2</v>
      </c>
      <c r="GH861">
        <v>1</v>
      </c>
      <c r="GI861">
        <v>-2</v>
      </c>
      <c r="GJ861">
        <v>0</v>
      </c>
      <c r="GK861">
        <v>0</v>
      </c>
      <c r="GL861">
        <f t="shared" ref="GL861:GL866" si="378">ROUND(IF(AND(BH861=3,BI861=3,FS861&lt;&gt;0),P861,0),2)</f>
        <v>0</v>
      </c>
      <c r="GM861">
        <f t="shared" ref="GM861:GM866" si="379">ROUND(O861+X861+Y861,2)+GX861</f>
        <v>61.65</v>
      </c>
      <c r="GN861" s="9">
        <f t="shared" ref="GN861:GN866" si="380">IF(OR(BI861=0,BI861=1),GM861-GX861,0)</f>
        <v>0</v>
      </c>
      <c r="GO861">
        <f t="shared" ref="GO861:GO866" si="381">IF(BI861=2,GM861-GX861,0)</f>
        <v>61.65</v>
      </c>
      <c r="GP861">
        <f t="shared" ref="GP861:GP866" si="382">IF(BI861=4,GM861-GX861,0)</f>
        <v>0</v>
      </c>
      <c r="GR861">
        <v>0</v>
      </c>
      <c r="GS861">
        <v>3</v>
      </c>
      <c r="GT861">
        <v>0</v>
      </c>
      <c r="GU861" t="s">
        <v>3</v>
      </c>
      <c r="GV861">
        <f t="shared" ref="GV861:GV866" si="383">ROUND((GT861),6)</f>
        <v>0</v>
      </c>
      <c r="GW861">
        <v>1</v>
      </c>
      <c r="GX861">
        <f t="shared" ref="GX861:GX866" si="384">ROUND(HC861*I861,2)</f>
        <v>0</v>
      </c>
      <c r="HA861">
        <v>0</v>
      </c>
      <c r="HB861">
        <v>0</v>
      </c>
      <c r="HC861">
        <f>GV861*GW861</f>
        <v>0</v>
      </c>
      <c r="HE861" t="s">
        <v>3</v>
      </c>
      <c r="HF861" t="s">
        <v>3</v>
      </c>
      <c r="HM861" t="s">
        <v>3</v>
      </c>
      <c r="HN861" t="s">
        <v>128</v>
      </c>
      <c r="HO861" t="s">
        <v>129</v>
      </c>
      <c r="HP861" t="s">
        <v>125</v>
      </c>
      <c r="HQ861" t="s">
        <v>125</v>
      </c>
      <c r="IK861">
        <v>0</v>
      </c>
    </row>
    <row r="862" spans="1:245" x14ac:dyDescent="0.25">
      <c r="A862">
        <v>18</v>
      </c>
      <c r="B862">
        <v>1</v>
      </c>
      <c r="C862">
        <v>770</v>
      </c>
      <c r="E862" t="s">
        <v>491</v>
      </c>
      <c r="F862" t="s">
        <v>131</v>
      </c>
      <c r="G862" t="s">
        <v>132</v>
      </c>
      <c r="H862" t="s">
        <v>133</v>
      </c>
      <c r="I862">
        <f>J862</f>
        <v>2</v>
      </c>
      <c r="J862">
        <v>2</v>
      </c>
      <c r="K862">
        <v>2</v>
      </c>
      <c r="O862">
        <f>ROUND(P862,2)</f>
        <v>0</v>
      </c>
      <c r="P862">
        <f>ROUND(ROUND((ROUND(SUMIF(SmtRes!AQ764:'SmtRes'!AQ770,"=1",SmtRes!CU764:'SmtRes'!CU770),2)*ROUND(0,7)),2)*I862/100,2)</f>
        <v>0</v>
      </c>
      <c r="Q862">
        <f>ROUND(CR862*I862,2)</f>
        <v>0</v>
      </c>
      <c r="R862">
        <f>ROUND(CS862*I862,2)</f>
        <v>0</v>
      </c>
      <c r="S862">
        <f>ROUND(CT862*I862,2)</f>
        <v>0</v>
      </c>
      <c r="T862">
        <f t="shared" si="371"/>
        <v>0</v>
      </c>
      <c r="U862">
        <f>ROUND(CV862*I862,7)</f>
        <v>0</v>
      </c>
      <c r="V862">
        <f>ROUND(CW862*I862,7)</f>
        <v>0</v>
      </c>
      <c r="W862">
        <f t="shared" si="372"/>
        <v>0</v>
      </c>
      <c r="X862">
        <f t="shared" si="373"/>
        <v>0</v>
      </c>
      <c r="Y862">
        <f t="shared" si="373"/>
        <v>0</v>
      </c>
      <c r="AA862">
        <v>53276774</v>
      </c>
      <c r="AB862">
        <f t="shared" si="374"/>
        <v>0</v>
      </c>
      <c r="AC862">
        <f>ROUND(((ES862*ROUND(0,7))),6)</f>
        <v>0</v>
      </c>
      <c r="AD862">
        <f>ROUND((((ET862)-(EU862))+AE862),6)</f>
        <v>0</v>
      </c>
      <c r="AE862">
        <f>ROUND((EU862),6)</f>
        <v>0</v>
      </c>
      <c r="AF862">
        <f>ROUND((EV862),6)</f>
        <v>0</v>
      </c>
      <c r="AG862">
        <f t="shared" si="375"/>
        <v>0</v>
      </c>
      <c r="AH862">
        <f>(EW862)</f>
        <v>0</v>
      </c>
      <c r="AI862">
        <f>(EX862)</f>
        <v>0</v>
      </c>
      <c r="AJ862">
        <f t="shared" si="376"/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97</v>
      </c>
      <c r="AU862">
        <v>51</v>
      </c>
      <c r="AV862">
        <v>1</v>
      </c>
      <c r="AW862">
        <v>1</v>
      </c>
      <c r="AZ862">
        <v>1</v>
      </c>
      <c r="BA862">
        <v>1</v>
      </c>
      <c r="BB862">
        <v>1</v>
      </c>
      <c r="BC862">
        <v>1</v>
      </c>
      <c r="BD862" t="s">
        <v>3</v>
      </c>
      <c r="BE862" t="s">
        <v>3</v>
      </c>
      <c r="BF862" t="s">
        <v>3</v>
      </c>
      <c r="BG862" t="s">
        <v>3</v>
      </c>
      <c r="BH862">
        <v>3</v>
      </c>
      <c r="BI862">
        <v>2</v>
      </c>
      <c r="BJ862" t="s">
        <v>3</v>
      </c>
      <c r="BM862">
        <v>108001</v>
      </c>
      <c r="BN862">
        <v>0</v>
      </c>
      <c r="BO862" t="s">
        <v>3</v>
      </c>
      <c r="BP862">
        <v>0</v>
      </c>
      <c r="BQ862">
        <v>3</v>
      </c>
      <c r="BR862">
        <v>0</v>
      </c>
      <c r="BS862">
        <v>1</v>
      </c>
      <c r="BT862">
        <v>1</v>
      </c>
      <c r="BU862">
        <v>1</v>
      </c>
      <c r="BV862">
        <v>1</v>
      </c>
      <c r="BW862">
        <v>1</v>
      </c>
      <c r="BX862">
        <v>1</v>
      </c>
      <c r="BY862" t="s">
        <v>3</v>
      </c>
      <c r="BZ862">
        <v>97</v>
      </c>
      <c r="CA862">
        <v>51</v>
      </c>
      <c r="CB862" t="s">
        <v>3</v>
      </c>
      <c r="CE862">
        <v>0</v>
      </c>
      <c r="CF862">
        <v>0</v>
      </c>
      <c r="CG862">
        <v>0</v>
      </c>
      <c r="CM862">
        <v>0</v>
      </c>
      <c r="CN862" t="s">
        <v>3</v>
      </c>
      <c r="CO862">
        <v>0</v>
      </c>
      <c r="CP862">
        <f>0</f>
        <v>0</v>
      </c>
      <c r="CQ862">
        <f>0</f>
        <v>0</v>
      </c>
      <c r="CR862">
        <f>0</f>
        <v>0</v>
      </c>
      <c r="CS862">
        <f>0</f>
        <v>0</v>
      </c>
      <c r="CT862">
        <f>0</f>
        <v>0</v>
      </c>
      <c r="CU862">
        <f>0</f>
        <v>0</v>
      </c>
      <c r="CV862">
        <f>0</f>
        <v>0</v>
      </c>
      <c r="CW862">
        <f>0</f>
        <v>0</v>
      </c>
      <c r="CX862">
        <f>0</f>
        <v>0</v>
      </c>
      <c r="CY862">
        <f>0</f>
        <v>0</v>
      </c>
      <c r="CZ862">
        <f>0</f>
        <v>0</v>
      </c>
      <c r="DC862" t="s">
        <v>3</v>
      </c>
      <c r="DD862" t="s">
        <v>80</v>
      </c>
      <c r="DE862" t="s">
        <v>3</v>
      </c>
      <c r="DF862" t="s">
        <v>3</v>
      </c>
      <c r="DG862" t="s">
        <v>3</v>
      </c>
      <c r="DH862" t="s">
        <v>3</v>
      </c>
      <c r="DI862" t="s">
        <v>3</v>
      </c>
      <c r="DJ862" t="s">
        <v>3</v>
      </c>
      <c r="DK862" t="s">
        <v>3</v>
      </c>
      <c r="DL862" t="s">
        <v>3</v>
      </c>
      <c r="DM862" t="s">
        <v>3</v>
      </c>
      <c r="DN862">
        <v>0</v>
      </c>
      <c r="DO862">
        <v>0</v>
      </c>
      <c r="DP862">
        <v>1</v>
      </c>
      <c r="DQ862">
        <v>1</v>
      </c>
      <c r="DU862">
        <v>1013</v>
      </c>
      <c r="DV862" t="s">
        <v>133</v>
      </c>
      <c r="DW862" t="s">
        <v>133</v>
      </c>
      <c r="DX862">
        <v>1</v>
      </c>
      <c r="DZ862" t="s">
        <v>3</v>
      </c>
      <c r="EA862" t="s">
        <v>3</v>
      </c>
      <c r="EB862" t="s">
        <v>3</v>
      </c>
      <c r="EC862" t="s">
        <v>3</v>
      </c>
      <c r="EE862">
        <v>50672987</v>
      </c>
      <c r="EF862">
        <v>3</v>
      </c>
      <c r="EG862" t="s">
        <v>124</v>
      </c>
      <c r="EH862">
        <v>0</v>
      </c>
      <c r="EI862" t="s">
        <v>3</v>
      </c>
      <c r="EJ862">
        <v>2</v>
      </c>
      <c r="EK862">
        <v>108001</v>
      </c>
      <c r="EL862" t="s">
        <v>125</v>
      </c>
      <c r="EM862" t="s">
        <v>126</v>
      </c>
      <c r="EO862" t="s">
        <v>3</v>
      </c>
      <c r="EQ862">
        <v>0</v>
      </c>
      <c r="ER862">
        <v>0</v>
      </c>
      <c r="ES862">
        <v>0</v>
      </c>
      <c r="ET862">
        <v>0</v>
      </c>
      <c r="EU862">
        <v>0</v>
      </c>
      <c r="EV862">
        <v>0</v>
      </c>
      <c r="EW862">
        <v>0</v>
      </c>
      <c r="EX862">
        <v>0</v>
      </c>
      <c r="FQ862">
        <v>0</v>
      </c>
      <c r="FR862">
        <f t="shared" si="377"/>
        <v>0</v>
      </c>
      <c r="FS862">
        <v>0</v>
      </c>
      <c r="FX862">
        <v>97</v>
      </c>
      <c r="FY862">
        <v>51</v>
      </c>
      <c r="GA862" t="s">
        <v>3</v>
      </c>
      <c r="GD862">
        <v>1</v>
      </c>
      <c r="GF862">
        <v>274903907</v>
      </c>
      <c r="GG862">
        <v>2</v>
      </c>
      <c r="GH862">
        <v>1</v>
      </c>
      <c r="GI862">
        <v>-2</v>
      </c>
      <c r="GJ862">
        <v>0</v>
      </c>
      <c r="GK862">
        <v>0</v>
      </c>
      <c r="GL862">
        <f t="shared" si="378"/>
        <v>0</v>
      </c>
      <c r="GM862">
        <f t="shared" si="379"/>
        <v>0</v>
      </c>
      <c r="GN862" s="9">
        <f t="shared" si="380"/>
        <v>0</v>
      </c>
      <c r="GO862">
        <f t="shared" si="381"/>
        <v>0</v>
      </c>
      <c r="GP862">
        <f t="shared" si="382"/>
        <v>0</v>
      </c>
      <c r="GR862">
        <v>0</v>
      </c>
      <c r="GS862">
        <v>3</v>
      </c>
      <c r="GT862">
        <v>0</v>
      </c>
      <c r="GU862" t="s">
        <v>3</v>
      </c>
      <c r="GV862">
        <f t="shared" si="383"/>
        <v>0</v>
      </c>
      <c r="GW862">
        <v>1</v>
      </c>
      <c r="GX862">
        <f t="shared" si="384"/>
        <v>0</v>
      </c>
      <c r="HA862">
        <v>0</v>
      </c>
      <c r="HB862">
        <v>0</v>
      </c>
      <c r="HC862">
        <f>0</f>
        <v>0</v>
      </c>
      <c r="HE862" t="s">
        <v>3</v>
      </c>
      <c r="HF862" t="s">
        <v>3</v>
      </c>
      <c r="HM862" t="s">
        <v>3</v>
      </c>
      <c r="HN862" t="s">
        <v>128</v>
      </c>
      <c r="HO862" t="s">
        <v>129</v>
      </c>
      <c r="HP862" t="s">
        <v>125</v>
      </c>
      <c r="HQ862" t="s">
        <v>125</v>
      </c>
      <c r="IK862">
        <v>0</v>
      </c>
    </row>
    <row r="863" spans="1:245" x14ac:dyDescent="0.25">
      <c r="A863">
        <v>17</v>
      </c>
      <c r="B863">
        <v>1</v>
      </c>
      <c r="C863">
        <f>ROW(SmtRes!A777)</f>
        <v>777</v>
      </c>
      <c r="D863">
        <f>ROW(EtalonRes!A777)</f>
        <v>777</v>
      </c>
      <c r="E863" t="s">
        <v>492</v>
      </c>
      <c r="F863" t="s">
        <v>493</v>
      </c>
      <c r="G863" t="s">
        <v>494</v>
      </c>
      <c r="H863" t="s">
        <v>262</v>
      </c>
      <c r="I863">
        <f>ROUND(1/100,7)</f>
        <v>0.01</v>
      </c>
      <c r="J863">
        <v>0</v>
      </c>
      <c r="K863">
        <f>ROUND(1/100,7)</f>
        <v>0.01</v>
      </c>
      <c r="O863">
        <f>ROUND(CP863,2)</f>
        <v>28.06</v>
      </c>
      <c r="P863">
        <f>SUMIF(SmtRes!AQ771:'SmtRes'!AQ777,"=1",SmtRes!DF771:'SmtRes'!DF777)</f>
        <v>0</v>
      </c>
      <c r="Q863">
        <f>SUMIF(SmtRes!AQ771:'SmtRes'!AQ777,"=1",SmtRes!DG771:'SmtRes'!DG777)</f>
        <v>0</v>
      </c>
      <c r="R863">
        <f>SUMIF(SmtRes!AQ771:'SmtRes'!AQ777,"=1",SmtRes!DH771:'SmtRes'!DH777)</f>
        <v>0.01</v>
      </c>
      <c r="S863">
        <f>SUMIF(SmtRes!AQ771:'SmtRes'!AQ777,"=1",SmtRes!DI771:'SmtRes'!DI777)</f>
        <v>28.05</v>
      </c>
      <c r="T863">
        <f t="shared" si="371"/>
        <v>0</v>
      </c>
      <c r="U863">
        <f>SUMIF(SmtRes!AQ771:'SmtRes'!AQ777,"=1",SmtRes!CV771:'SmtRes'!CV777)</f>
        <v>4.7446200000000001E-2</v>
      </c>
      <c r="V863">
        <f>SUMIF(SmtRes!AQ771:'SmtRes'!AQ777,"=1",SmtRes!CW771:'SmtRes'!CW777)</f>
        <v>2.58E-5</v>
      </c>
      <c r="W863">
        <f t="shared" si="372"/>
        <v>0</v>
      </c>
      <c r="X863">
        <f t="shared" si="373"/>
        <v>27.22</v>
      </c>
      <c r="Y863">
        <f t="shared" si="373"/>
        <v>14.31</v>
      </c>
      <c r="AA863">
        <v>53276774</v>
      </c>
      <c r="AB863">
        <f t="shared" si="374"/>
        <v>2805.495199</v>
      </c>
      <c r="AC863">
        <f>ROUND((0),6)</f>
        <v>0</v>
      </c>
      <c r="AD863">
        <f>ROUND((((SUM(SmtRes!BR771:'SmtRes'!BR777))-(SUM(SmtRes!BS771:'SmtRes'!BS777)))+AE863),6)</f>
        <v>9.6284999999999996E-2</v>
      </c>
      <c r="AE863">
        <f>ROUND((SUM(SmtRes!BS771:'SmtRes'!BS777)),6)</f>
        <v>1.3700829999999999</v>
      </c>
      <c r="AF863">
        <f>ROUND((SUM(SmtRes!BT771:'SmtRes'!BT777)),6)</f>
        <v>2805.3989139999999</v>
      </c>
      <c r="AG863">
        <f t="shared" si="375"/>
        <v>0</v>
      </c>
      <c r="AH863">
        <f>(SUM(SmtRes!BU771:'SmtRes'!BU777))</f>
        <v>4.7446200000000003</v>
      </c>
      <c r="AI863">
        <f>(SUM(SmtRes!BV771:'SmtRes'!BV777))</f>
        <v>2.5799999999999998E-3</v>
      </c>
      <c r="AJ863">
        <f t="shared" si="376"/>
        <v>0</v>
      </c>
      <c r="AK863">
        <v>11099.788472</v>
      </c>
      <c r="AL863">
        <v>220.46567199999998</v>
      </c>
      <c r="AM863">
        <v>0.37320000000000003</v>
      </c>
      <c r="AN863">
        <v>5.3103999999999996</v>
      </c>
      <c r="AO863">
        <v>10873.6392</v>
      </c>
      <c r="AP863">
        <v>0</v>
      </c>
      <c r="AQ863">
        <v>18.39</v>
      </c>
      <c r="AR863">
        <v>0.01</v>
      </c>
      <c r="AS863">
        <v>0</v>
      </c>
      <c r="AT863">
        <v>97</v>
      </c>
      <c r="AU863">
        <v>51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1</v>
      </c>
      <c r="BD863" t="s">
        <v>3</v>
      </c>
      <c r="BE863" t="s">
        <v>3</v>
      </c>
      <c r="BF863" t="s">
        <v>3</v>
      </c>
      <c r="BG863" t="s">
        <v>3</v>
      </c>
      <c r="BH863">
        <v>0</v>
      </c>
      <c r="BI863">
        <v>2</v>
      </c>
      <c r="BJ863" t="s">
        <v>495</v>
      </c>
      <c r="BM863">
        <v>108001</v>
      </c>
      <c r="BN863">
        <v>0</v>
      </c>
      <c r="BO863" t="s">
        <v>3</v>
      </c>
      <c r="BP863">
        <v>0</v>
      </c>
      <c r="BQ863">
        <v>3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97</v>
      </c>
      <c r="CA863">
        <v>51</v>
      </c>
      <c r="CB863" t="s">
        <v>3</v>
      </c>
      <c r="CE863">
        <v>0</v>
      </c>
      <c r="CF863">
        <v>0</v>
      </c>
      <c r="CG863">
        <v>0</v>
      </c>
      <c r="CM863">
        <v>0</v>
      </c>
      <c r="CN863" t="s">
        <v>193</v>
      </c>
      <c r="CO863">
        <v>0</v>
      </c>
      <c r="CP863">
        <f>(P863+Q863+S863+R863)</f>
        <v>28.060000000000002</v>
      </c>
      <c r="CQ863">
        <f>SUMIF(SmtRes!AQ771:'SmtRes'!AQ777,"=1",SmtRes!AA771:'SmtRes'!AA777)</f>
        <v>124320.84</v>
      </c>
      <c r="CR863">
        <f>SUMIF(SmtRes!AQ771:'SmtRes'!AQ777,"=1",SmtRes!AB771:'SmtRes'!AB777)</f>
        <v>54.86</v>
      </c>
      <c r="CS863">
        <f>SUMIF(SmtRes!AQ771:'SmtRes'!AQ777,"=1",SmtRes!AC771:'SmtRes'!AC777)</f>
        <v>531.04</v>
      </c>
      <c r="CT863">
        <f>SUMIF(SmtRes!AQ771:'SmtRes'!AQ777,"=1",SmtRes!AD771:'SmtRes'!AD777)</f>
        <v>591.28</v>
      </c>
      <c r="CU863">
        <f>AG863</f>
        <v>0</v>
      </c>
      <c r="CV863">
        <f>SUMIF(SmtRes!AQ771:'SmtRes'!AQ777,"=1",SmtRes!BU771:'SmtRes'!BU777)</f>
        <v>4.7446200000000003</v>
      </c>
      <c r="CW863">
        <f>SUMIF(SmtRes!AQ771:'SmtRes'!AQ777,"=1",SmtRes!BV771:'SmtRes'!BV777)</f>
        <v>2.5799999999999998E-3</v>
      </c>
      <c r="CX863">
        <f>AJ863</f>
        <v>0</v>
      </c>
      <c r="CY863">
        <f>(((S863+R863)*AT863)/100)</f>
        <v>27.218200000000003</v>
      </c>
      <c r="CZ863">
        <f>(((S863+R863)*AU863)/100)</f>
        <v>14.310600000000001</v>
      </c>
      <c r="DC863" t="s">
        <v>3</v>
      </c>
      <c r="DD863" t="s">
        <v>80</v>
      </c>
      <c r="DE863" t="s">
        <v>194</v>
      </c>
      <c r="DF863" t="s">
        <v>194</v>
      </c>
      <c r="DG863" t="s">
        <v>194</v>
      </c>
      <c r="DH863" t="s">
        <v>3</v>
      </c>
      <c r="DI863" t="s">
        <v>194</v>
      </c>
      <c r="DJ863" t="s">
        <v>194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1003</v>
      </c>
      <c r="DV863" t="s">
        <v>262</v>
      </c>
      <c r="DW863" t="s">
        <v>262</v>
      </c>
      <c r="DX863">
        <v>100</v>
      </c>
      <c r="DZ863" t="s">
        <v>3</v>
      </c>
      <c r="EA863" t="s">
        <v>3</v>
      </c>
      <c r="EB863" t="s">
        <v>3</v>
      </c>
      <c r="EC863" t="s">
        <v>3</v>
      </c>
      <c r="EE863">
        <v>50672987</v>
      </c>
      <c r="EF863">
        <v>3</v>
      </c>
      <c r="EG863" t="s">
        <v>124</v>
      </c>
      <c r="EH863">
        <v>0</v>
      </c>
      <c r="EI863" t="s">
        <v>3</v>
      </c>
      <c r="EJ863">
        <v>2</v>
      </c>
      <c r="EK863">
        <v>108001</v>
      </c>
      <c r="EL863" t="s">
        <v>125</v>
      </c>
      <c r="EM863" t="s">
        <v>126</v>
      </c>
      <c r="EO863" t="s">
        <v>195</v>
      </c>
      <c r="EQ863">
        <v>1310720</v>
      </c>
      <c r="ER863">
        <v>0</v>
      </c>
      <c r="ES863">
        <v>0</v>
      </c>
      <c r="ET863">
        <v>0</v>
      </c>
      <c r="EU863">
        <v>0</v>
      </c>
      <c r="EV863">
        <v>0</v>
      </c>
      <c r="EW863">
        <v>18.39</v>
      </c>
      <c r="EX863">
        <v>0.01</v>
      </c>
      <c r="EY863">
        <v>0</v>
      </c>
      <c r="FQ863">
        <v>0</v>
      </c>
      <c r="FR863">
        <f t="shared" si="377"/>
        <v>0</v>
      </c>
      <c r="FS863">
        <v>0</v>
      </c>
      <c r="FX863">
        <v>97</v>
      </c>
      <c r="FY863">
        <v>51</v>
      </c>
      <c r="GA863" t="s">
        <v>3</v>
      </c>
      <c r="GD863">
        <v>1</v>
      </c>
      <c r="GF863">
        <v>639972184</v>
      </c>
      <c r="GG863">
        <v>2</v>
      </c>
      <c r="GH863">
        <v>1</v>
      </c>
      <c r="GI863">
        <v>-2</v>
      </c>
      <c r="GJ863">
        <v>0</v>
      </c>
      <c r="GK863">
        <v>0</v>
      </c>
      <c r="GL863">
        <f t="shared" si="378"/>
        <v>0</v>
      </c>
      <c r="GM863">
        <f t="shared" si="379"/>
        <v>69.59</v>
      </c>
      <c r="GN863" s="9">
        <f t="shared" si="380"/>
        <v>0</v>
      </c>
      <c r="GO863">
        <f t="shared" si="381"/>
        <v>69.59</v>
      </c>
      <c r="GP863">
        <f t="shared" si="382"/>
        <v>0</v>
      </c>
      <c r="GR863">
        <v>0</v>
      </c>
      <c r="GS863">
        <v>3</v>
      </c>
      <c r="GT863">
        <v>0</v>
      </c>
      <c r="GU863" t="s">
        <v>3</v>
      </c>
      <c r="GV863">
        <f t="shared" si="383"/>
        <v>0</v>
      </c>
      <c r="GW863">
        <v>1</v>
      </c>
      <c r="GX863">
        <f t="shared" si="384"/>
        <v>0</v>
      </c>
      <c r="HA863">
        <v>0</v>
      </c>
      <c r="HB863">
        <v>0</v>
      </c>
      <c r="HC863">
        <f>GV863*GW863</f>
        <v>0</v>
      </c>
      <c r="HE863" t="s">
        <v>3</v>
      </c>
      <c r="HF863" t="s">
        <v>3</v>
      </c>
      <c r="HM863" t="s">
        <v>3</v>
      </c>
      <c r="HN863" t="s">
        <v>128</v>
      </c>
      <c r="HO863" t="s">
        <v>129</v>
      </c>
      <c r="HP863" t="s">
        <v>125</v>
      </c>
      <c r="HQ863" t="s">
        <v>125</v>
      </c>
      <c r="IK863">
        <v>0</v>
      </c>
    </row>
    <row r="864" spans="1:245" x14ac:dyDescent="0.25">
      <c r="A864">
        <v>18</v>
      </c>
      <c r="B864">
        <v>1</v>
      </c>
      <c r="C864">
        <v>777</v>
      </c>
      <c r="E864" t="s">
        <v>496</v>
      </c>
      <c r="F864" t="s">
        <v>131</v>
      </c>
      <c r="G864" t="s">
        <v>132</v>
      </c>
      <c r="H864" t="s">
        <v>133</v>
      </c>
      <c r="I864">
        <f>J864</f>
        <v>2</v>
      </c>
      <c r="J864">
        <v>2</v>
      </c>
      <c r="K864">
        <v>2</v>
      </c>
      <c r="O864">
        <f>ROUND(P864,2)</f>
        <v>0</v>
      </c>
      <c r="P864">
        <f>ROUND(ROUND((ROUND(SUMIF(SmtRes!AQ771:'SmtRes'!AQ777,"=1",SmtRes!CU771:'SmtRes'!CU777),2)*ROUND(0,7)),2)*I864/100,2)</f>
        <v>0</v>
      </c>
      <c r="Q864">
        <f>ROUND(CR864*I864,2)</f>
        <v>0</v>
      </c>
      <c r="R864">
        <f>ROUND(CS864*I864,2)</f>
        <v>0</v>
      </c>
      <c r="S864">
        <f>ROUND(CT864*I864,2)</f>
        <v>0</v>
      </c>
      <c r="T864">
        <f t="shared" si="371"/>
        <v>0</v>
      </c>
      <c r="U864">
        <f>ROUND(CV864*I864,7)</f>
        <v>0</v>
      </c>
      <c r="V864">
        <f>ROUND(CW864*I864,7)</f>
        <v>0</v>
      </c>
      <c r="W864">
        <f t="shared" si="372"/>
        <v>0</v>
      </c>
      <c r="X864">
        <f t="shared" si="373"/>
        <v>0</v>
      </c>
      <c r="Y864">
        <f t="shared" si="373"/>
        <v>0</v>
      </c>
      <c r="AA864">
        <v>53276774</v>
      </c>
      <c r="AB864">
        <f t="shared" si="374"/>
        <v>0</v>
      </c>
      <c r="AC864">
        <f>ROUND(((ES864*ROUND(0,7))),6)</f>
        <v>0</v>
      </c>
      <c r="AD864">
        <f>ROUND((((ET864)-(EU864))+AE864),6)</f>
        <v>0</v>
      </c>
      <c r="AE864">
        <f>ROUND((EU864),6)</f>
        <v>0</v>
      </c>
      <c r="AF864">
        <f>ROUND((EV864),6)</f>
        <v>0</v>
      </c>
      <c r="AG864">
        <f t="shared" si="375"/>
        <v>0</v>
      </c>
      <c r="AH864">
        <f>(EW864)</f>
        <v>0</v>
      </c>
      <c r="AI864">
        <f>(EX864)</f>
        <v>0</v>
      </c>
      <c r="AJ864">
        <f t="shared" si="376"/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97</v>
      </c>
      <c r="AU864">
        <v>51</v>
      </c>
      <c r="AV864">
        <v>1</v>
      </c>
      <c r="AW864">
        <v>1</v>
      </c>
      <c r="AZ864">
        <v>1</v>
      </c>
      <c r="BA864">
        <v>1</v>
      </c>
      <c r="BB864">
        <v>1</v>
      </c>
      <c r="BC864">
        <v>1</v>
      </c>
      <c r="BD864" t="s">
        <v>3</v>
      </c>
      <c r="BE864" t="s">
        <v>3</v>
      </c>
      <c r="BF864" t="s">
        <v>3</v>
      </c>
      <c r="BG864" t="s">
        <v>3</v>
      </c>
      <c r="BH864">
        <v>3</v>
      </c>
      <c r="BI864">
        <v>2</v>
      </c>
      <c r="BJ864" t="s">
        <v>3</v>
      </c>
      <c r="BM864">
        <v>108001</v>
      </c>
      <c r="BN864">
        <v>0</v>
      </c>
      <c r="BO864" t="s">
        <v>3</v>
      </c>
      <c r="BP864">
        <v>0</v>
      </c>
      <c r="BQ864">
        <v>3</v>
      </c>
      <c r="BR864">
        <v>0</v>
      </c>
      <c r="BS864">
        <v>1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3</v>
      </c>
      <c r="BZ864">
        <v>97</v>
      </c>
      <c r="CA864">
        <v>51</v>
      </c>
      <c r="CB864" t="s">
        <v>3</v>
      </c>
      <c r="CE864">
        <v>0</v>
      </c>
      <c r="CF864">
        <v>0</v>
      </c>
      <c r="CG864">
        <v>0</v>
      </c>
      <c r="CM864">
        <v>0</v>
      </c>
      <c r="CN864" t="s">
        <v>3</v>
      </c>
      <c r="CO864">
        <v>0</v>
      </c>
      <c r="CP864">
        <f>0</f>
        <v>0</v>
      </c>
      <c r="CQ864">
        <f>0</f>
        <v>0</v>
      </c>
      <c r="CR864">
        <f>0</f>
        <v>0</v>
      </c>
      <c r="CS864">
        <f>0</f>
        <v>0</v>
      </c>
      <c r="CT864">
        <f>0</f>
        <v>0</v>
      </c>
      <c r="CU864">
        <f>0</f>
        <v>0</v>
      </c>
      <c r="CV864">
        <f>0</f>
        <v>0</v>
      </c>
      <c r="CW864">
        <f>0</f>
        <v>0</v>
      </c>
      <c r="CX864">
        <f>0</f>
        <v>0</v>
      </c>
      <c r="CY864">
        <f>0</f>
        <v>0</v>
      </c>
      <c r="CZ864">
        <f>0</f>
        <v>0</v>
      </c>
      <c r="DC864" t="s">
        <v>3</v>
      </c>
      <c r="DD864" t="s">
        <v>80</v>
      </c>
      <c r="DE864" t="s">
        <v>3</v>
      </c>
      <c r="DF864" t="s">
        <v>3</v>
      </c>
      <c r="DG864" t="s">
        <v>3</v>
      </c>
      <c r="DH864" t="s">
        <v>3</v>
      </c>
      <c r="DI864" t="s">
        <v>3</v>
      </c>
      <c r="DJ864" t="s">
        <v>3</v>
      </c>
      <c r="DK864" t="s">
        <v>3</v>
      </c>
      <c r="DL864" t="s">
        <v>3</v>
      </c>
      <c r="DM864" t="s">
        <v>3</v>
      </c>
      <c r="DN864">
        <v>0</v>
      </c>
      <c r="DO864">
        <v>0</v>
      </c>
      <c r="DP864">
        <v>1</v>
      </c>
      <c r="DQ864">
        <v>1</v>
      </c>
      <c r="DU864">
        <v>1013</v>
      </c>
      <c r="DV864" t="s">
        <v>133</v>
      </c>
      <c r="DW864" t="s">
        <v>133</v>
      </c>
      <c r="DX864">
        <v>1</v>
      </c>
      <c r="DZ864" t="s">
        <v>3</v>
      </c>
      <c r="EA864" t="s">
        <v>3</v>
      </c>
      <c r="EB864" t="s">
        <v>3</v>
      </c>
      <c r="EC864" t="s">
        <v>3</v>
      </c>
      <c r="EE864">
        <v>50672987</v>
      </c>
      <c r="EF864">
        <v>3</v>
      </c>
      <c r="EG864" t="s">
        <v>124</v>
      </c>
      <c r="EH864">
        <v>0</v>
      </c>
      <c r="EI864" t="s">
        <v>3</v>
      </c>
      <c r="EJ864">
        <v>2</v>
      </c>
      <c r="EK864">
        <v>108001</v>
      </c>
      <c r="EL864" t="s">
        <v>125</v>
      </c>
      <c r="EM864" t="s">
        <v>126</v>
      </c>
      <c r="EO864" t="s">
        <v>3</v>
      </c>
      <c r="EQ864">
        <v>0</v>
      </c>
      <c r="ER864">
        <v>0</v>
      </c>
      <c r="ES864">
        <v>0</v>
      </c>
      <c r="ET864">
        <v>0</v>
      </c>
      <c r="EU864">
        <v>0</v>
      </c>
      <c r="EV864">
        <v>0</v>
      </c>
      <c r="EW864">
        <v>0</v>
      </c>
      <c r="EX864">
        <v>0</v>
      </c>
      <c r="FQ864">
        <v>0</v>
      </c>
      <c r="FR864">
        <f t="shared" si="377"/>
        <v>0</v>
      </c>
      <c r="FS864">
        <v>0</v>
      </c>
      <c r="FX864">
        <v>97</v>
      </c>
      <c r="FY864">
        <v>51</v>
      </c>
      <c r="GA864" t="s">
        <v>3</v>
      </c>
      <c r="GD864">
        <v>1</v>
      </c>
      <c r="GF864">
        <v>274903907</v>
      </c>
      <c r="GG864">
        <v>2</v>
      </c>
      <c r="GH864">
        <v>1</v>
      </c>
      <c r="GI864">
        <v>-2</v>
      </c>
      <c r="GJ864">
        <v>0</v>
      </c>
      <c r="GK864">
        <v>0</v>
      </c>
      <c r="GL864">
        <f t="shared" si="378"/>
        <v>0</v>
      </c>
      <c r="GM864">
        <f t="shared" si="379"/>
        <v>0</v>
      </c>
      <c r="GN864" s="9">
        <f t="shared" si="380"/>
        <v>0</v>
      </c>
      <c r="GO864">
        <f t="shared" si="381"/>
        <v>0</v>
      </c>
      <c r="GP864">
        <f t="shared" si="382"/>
        <v>0</v>
      </c>
      <c r="GR864">
        <v>0</v>
      </c>
      <c r="GS864">
        <v>3</v>
      </c>
      <c r="GT864">
        <v>0</v>
      </c>
      <c r="GU864" t="s">
        <v>3</v>
      </c>
      <c r="GV864">
        <f t="shared" si="383"/>
        <v>0</v>
      </c>
      <c r="GW864">
        <v>1</v>
      </c>
      <c r="GX864">
        <f t="shared" si="384"/>
        <v>0</v>
      </c>
      <c r="HA864">
        <v>0</v>
      </c>
      <c r="HB864">
        <v>0</v>
      </c>
      <c r="HC864">
        <f>0</f>
        <v>0</v>
      </c>
      <c r="HE864" t="s">
        <v>3</v>
      </c>
      <c r="HF864" t="s">
        <v>3</v>
      </c>
      <c r="HM864" t="s">
        <v>3</v>
      </c>
      <c r="HN864" t="s">
        <v>128</v>
      </c>
      <c r="HO864" t="s">
        <v>129</v>
      </c>
      <c r="HP864" t="s">
        <v>125</v>
      </c>
      <c r="HQ864" t="s">
        <v>125</v>
      </c>
      <c r="IK864">
        <v>0</v>
      </c>
    </row>
    <row r="865" spans="1:245" x14ac:dyDescent="0.25">
      <c r="A865">
        <v>17</v>
      </c>
      <c r="B865">
        <v>1</v>
      </c>
      <c r="C865">
        <f>ROW(SmtRes!A784)</f>
        <v>784</v>
      </c>
      <c r="D865">
        <f>ROW(EtalonRes!A784)</f>
        <v>784</v>
      </c>
      <c r="E865" t="s">
        <v>497</v>
      </c>
      <c r="F865" t="s">
        <v>498</v>
      </c>
      <c r="G865" t="s">
        <v>499</v>
      </c>
      <c r="H865" t="s">
        <v>262</v>
      </c>
      <c r="I865">
        <f>ROUND(1/100,7)</f>
        <v>0.01</v>
      </c>
      <c r="J865">
        <v>0</v>
      </c>
      <c r="K865">
        <f>ROUND(1/100,7)</f>
        <v>0.01</v>
      </c>
      <c r="O865">
        <f>ROUND(CP865,2)</f>
        <v>31.02</v>
      </c>
      <c r="P865">
        <f>SUMIF(SmtRes!AQ778:'SmtRes'!AQ784,"=1",SmtRes!DF778:'SmtRes'!DF784)</f>
        <v>0</v>
      </c>
      <c r="Q865">
        <f>SUMIF(SmtRes!AQ778:'SmtRes'!AQ784,"=1",SmtRes!DG778:'SmtRes'!DG784)</f>
        <v>0</v>
      </c>
      <c r="R865">
        <f>SUMIF(SmtRes!AQ778:'SmtRes'!AQ784,"=1",SmtRes!DH778:'SmtRes'!DH784)</f>
        <v>0.01</v>
      </c>
      <c r="S865">
        <f>SUMIF(SmtRes!AQ778:'SmtRes'!AQ784,"=1",SmtRes!DI778:'SmtRes'!DI784)</f>
        <v>31.01</v>
      </c>
      <c r="T865">
        <f t="shared" si="371"/>
        <v>0</v>
      </c>
      <c r="U865">
        <f>SUMIF(SmtRes!AQ778:'SmtRes'!AQ784,"=1",SmtRes!CV778:'SmtRes'!CV784)</f>
        <v>5.2451400000000002E-2</v>
      </c>
      <c r="V865">
        <f>SUMIF(SmtRes!AQ778:'SmtRes'!AQ784,"=1",SmtRes!CW778:'SmtRes'!CW784)</f>
        <v>2.58E-5</v>
      </c>
      <c r="W865">
        <f t="shared" si="372"/>
        <v>0</v>
      </c>
      <c r="X865">
        <f t="shared" si="373"/>
        <v>30.09</v>
      </c>
      <c r="Y865">
        <f t="shared" si="373"/>
        <v>15.82</v>
      </c>
      <c r="AA865">
        <v>53276774</v>
      </c>
      <c r="AB865">
        <f t="shared" si="374"/>
        <v>3101.4426640000001</v>
      </c>
      <c r="AC865">
        <f>ROUND((0),6)</f>
        <v>0</v>
      </c>
      <c r="AD865">
        <f>ROUND((((SUM(SmtRes!BR778:'SmtRes'!BR784))-(SUM(SmtRes!BS778:'SmtRes'!BS784)))+AE865),6)</f>
        <v>9.6284999999999996E-2</v>
      </c>
      <c r="AE865">
        <f>ROUND((SUM(SmtRes!BS778:'SmtRes'!BS784)),6)</f>
        <v>1.3700829999999999</v>
      </c>
      <c r="AF865">
        <f>ROUND((SUM(SmtRes!BT778:'SmtRes'!BT784)),6)</f>
        <v>3101.3463790000001</v>
      </c>
      <c r="AG865">
        <f t="shared" si="375"/>
        <v>0</v>
      </c>
      <c r="AH865">
        <f>(SUM(SmtRes!BU778:'SmtRes'!BU784))</f>
        <v>5.2451399999999992</v>
      </c>
      <c r="AI865">
        <f>(SUM(SmtRes!BV778:'SmtRes'!BV784))</f>
        <v>2.5799999999999998E-3</v>
      </c>
      <c r="AJ865">
        <f t="shared" si="376"/>
        <v>0</v>
      </c>
      <c r="AK865">
        <v>12317.338855999998</v>
      </c>
      <c r="AL865">
        <v>290.93285600000002</v>
      </c>
      <c r="AM865">
        <v>0.37320000000000003</v>
      </c>
      <c r="AN865">
        <v>5.3103999999999996</v>
      </c>
      <c r="AO865">
        <v>12020.722399999999</v>
      </c>
      <c r="AP865">
        <v>0</v>
      </c>
      <c r="AQ865">
        <v>20.329999999999998</v>
      </c>
      <c r="AR865">
        <v>0.01</v>
      </c>
      <c r="AS865">
        <v>0</v>
      </c>
      <c r="AT865">
        <v>97</v>
      </c>
      <c r="AU865">
        <v>51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1</v>
      </c>
      <c r="BD865" t="s">
        <v>3</v>
      </c>
      <c r="BE865" t="s">
        <v>3</v>
      </c>
      <c r="BF865" t="s">
        <v>3</v>
      </c>
      <c r="BG865" t="s">
        <v>3</v>
      </c>
      <c r="BH865">
        <v>0</v>
      </c>
      <c r="BI865">
        <v>2</v>
      </c>
      <c r="BJ865" t="s">
        <v>500</v>
      </c>
      <c r="BM865">
        <v>108001</v>
      </c>
      <c r="BN865">
        <v>0</v>
      </c>
      <c r="BO865" t="s">
        <v>3</v>
      </c>
      <c r="BP865">
        <v>0</v>
      </c>
      <c r="BQ865">
        <v>3</v>
      </c>
      <c r="BR865">
        <v>0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97</v>
      </c>
      <c r="CA865">
        <v>51</v>
      </c>
      <c r="CB865" t="s">
        <v>3</v>
      </c>
      <c r="CE865">
        <v>0</v>
      </c>
      <c r="CF865">
        <v>0</v>
      </c>
      <c r="CG865">
        <v>0</v>
      </c>
      <c r="CM865">
        <v>0</v>
      </c>
      <c r="CN865" t="s">
        <v>193</v>
      </c>
      <c r="CO865">
        <v>0</v>
      </c>
      <c r="CP865">
        <f>(P865+Q865+S865+R865)</f>
        <v>31.020000000000003</v>
      </c>
      <c r="CQ865">
        <f>SUMIF(SmtRes!AQ778:'SmtRes'!AQ784,"=1",SmtRes!AA778:'SmtRes'!AA784)</f>
        <v>124320.84</v>
      </c>
      <c r="CR865">
        <f>SUMIF(SmtRes!AQ778:'SmtRes'!AQ784,"=1",SmtRes!AB778:'SmtRes'!AB784)</f>
        <v>54.86</v>
      </c>
      <c r="CS865">
        <f>SUMIF(SmtRes!AQ778:'SmtRes'!AQ784,"=1",SmtRes!AC778:'SmtRes'!AC784)</f>
        <v>531.04</v>
      </c>
      <c r="CT865">
        <f>SUMIF(SmtRes!AQ778:'SmtRes'!AQ784,"=1",SmtRes!AD778:'SmtRes'!AD784)</f>
        <v>591.28</v>
      </c>
      <c r="CU865">
        <f>AG865</f>
        <v>0</v>
      </c>
      <c r="CV865">
        <f>SUMIF(SmtRes!AQ778:'SmtRes'!AQ784,"=1",SmtRes!BU778:'SmtRes'!BU784)</f>
        <v>5.2451399999999992</v>
      </c>
      <c r="CW865">
        <f>SUMIF(SmtRes!AQ778:'SmtRes'!AQ784,"=1",SmtRes!BV778:'SmtRes'!BV784)</f>
        <v>2.5799999999999998E-3</v>
      </c>
      <c r="CX865">
        <f>AJ865</f>
        <v>0</v>
      </c>
      <c r="CY865">
        <f>(((S865+R865)*AT865)/100)</f>
        <v>30.089400000000005</v>
      </c>
      <c r="CZ865">
        <f>(((S865+R865)*AU865)/100)</f>
        <v>15.820200000000002</v>
      </c>
      <c r="DC865" t="s">
        <v>3</v>
      </c>
      <c r="DD865" t="s">
        <v>80</v>
      </c>
      <c r="DE865" t="s">
        <v>194</v>
      </c>
      <c r="DF865" t="s">
        <v>194</v>
      </c>
      <c r="DG865" t="s">
        <v>194</v>
      </c>
      <c r="DH865" t="s">
        <v>3</v>
      </c>
      <c r="DI865" t="s">
        <v>194</v>
      </c>
      <c r="DJ865" t="s">
        <v>194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1003</v>
      </c>
      <c r="DV865" t="s">
        <v>262</v>
      </c>
      <c r="DW865" t="s">
        <v>262</v>
      </c>
      <c r="DX865">
        <v>100</v>
      </c>
      <c r="DZ865" t="s">
        <v>3</v>
      </c>
      <c r="EA865" t="s">
        <v>3</v>
      </c>
      <c r="EB865" t="s">
        <v>3</v>
      </c>
      <c r="EC865" t="s">
        <v>3</v>
      </c>
      <c r="EE865">
        <v>50672987</v>
      </c>
      <c r="EF865">
        <v>3</v>
      </c>
      <c r="EG865" t="s">
        <v>124</v>
      </c>
      <c r="EH865">
        <v>0</v>
      </c>
      <c r="EI865" t="s">
        <v>3</v>
      </c>
      <c r="EJ865">
        <v>2</v>
      </c>
      <c r="EK865">
        <v>108001</v>
      </c>
      <c r="EL865" t="s">
        <v>125</v>
      </c>
      <c r="EM865" t="s">
        <v>126</v>
      </c>
      <c r="EO865" t="s">
        <v>195</v>
      </c>
      <c r="EQ865">
        <v>1310720</v>
      </c>
      <c r="ER865">
        <v>0</v>
      </c>
      <c r="ES865">
        <v>0</v>
      </c>
      <c r="ET865">
        <v>0</v>
      </c>
      <c r="EU865">
        <v>0</v>
      </c>
      <c r="EV865">
        <v>0</v>
      </c>
      <c r="EW865">
        <v>20.329999999999998</v>
      </c>
      <c r="EX865">
        <v>0.01</v>
      </c>
      <c r="EY865">
        <v>0</v>
      </c>
      <c r="FQ865">
        <v>0</v>
      </c>
      <c r="FR865">
        <f t="shared" si="377"/>
        <v>0</v>
      </c>
      <c r="FS865">
        <v>0</v>
      </c>
      <c r="FX865">
        <v>97</v>
      </c>
      <c r="FY865">
        <v>51</v>
      </c>
      <c r="GA865" t="s">
        <v>3</v>
      </c>
      <c r="GD865">
        <v>1</v>
      </c>
      <c r="GF865">
        <v>648347926</v>
      </c>
      <c r="GG865">
        <v>2</v>
      </c>
      <c r="GH865">
        <v>1</v>
      </c>
      <c r="GI865">
        <v>-2</v>
      </c>
      <c r="GJ865">
        <v>0</v>
      </c>
      <c r="GK865">
        <v>0</v>
      </c>
      <c r="GL865">
        <f t="shared" si="378"/>
        <v>0</v>
      </c>
      <c r="GM865">
        <f t="shared" si="379"/>
        <v>76.930000000000007</v>
      </c>
      <c r="GN865" s="9">
        <f t="shared" si="380"/>
        <v>0</v>
      </c>
      <c r="GO865">
        <f t="shared" si="381"/>
        <v>76.930000000000007</v>
      </c>
      <c r="GP865">
        <f t="shared" si="382"/>
        <v>0</v>
      </c>
      <c r="GR865">
        <v>0</v>
      </c>
      <c r="GS865">
        <v>3</v>
      </c>
      <c r="GT865">
        <v>0</v>
      </c>
      <c r="GU865" t="s">
        <v>3</v>
      </c>
      <c r="GV865">
        <f t="shared" si="383"/>
        <v>0</v>
      </c>
      <c r="GW865">
        <v>1</v>
      </c>
      <c r="GX865">
        <f t="shared" si="384"/>
        <v>0</v>
      </c>
      <c r="HA865">
        <v>0</v>
      </c>
      <c r="HB865">
        <v>0</v>
      </c>
      <c r="HC865">
        <f>GV865*GW865</f>
        <v>0</v>
      </c>
      <c r="HE865" t="s">
        <v>3</v>
      </c>
      <c r="HF865" t="s">
        <v>3</v>
      </c>
      <c r="HM865" t="s">
        <v>3</v>
      </c>
      <c r="HN865" t="s">
        <v>128</v>
      </c>
      <c r="HO865" t="s">
        <v>129</v>
      </c>
      <c r="HP865" t="s">
        <v>125</v>
      </c>
      <c r="HQ865" t="s">
        <v>125</v>
      </c>
      <c r="IK865">
        <v>0</v>
      </c>
    </row>
    <row r="866" spans="1:245" x14ac:dyDescent="0.25">
      <c r="A866">
        <v>18</v>
      </c>
      <c r="B866">
        <v>1</v>
      </c>
      <c r="C866">
        <v>784</v>
      </c>
      <c r="E866" t="s">
        <v>501</v>
      </c>
      <c r="F866" t="s">
        <v>131</v>
      </c>
      <c r="G866" t="s">
        <v>132</v>
      </c>
      <c r="H866" t="s">
        <v>133</v>
      </c>
      <c r="I866">
        <f>J866</f>
        <v>2</v>
      </c>
      <c r="J866">
        <v>2</v>
      </c>
      <c r="K866">
        <v>2</v>
      </c>
      <c r="O866">
        <f>ROUND(P866,2)</f>
        <v>0</v>
      </c>
      <c r="P866">
        <f>ROUND(ROUND((ROUND(SUMIF(SmtRes!AQ778:'SmtRes'!AQ784,"=1",SmtRes!CU778:'SmtRes'!CU784),2)*ROUND(0,7)),2)*I866/100,2)</f>
        <v>0</v>
      </c>
      <c r="Q866">
        <f>ROUND(CR866*I866,2)</f>
        <v>0</v>
      </c>
      <c r="R866">
        <f>ROUND(CS866*I866,2)</f>
        <v>0</v>
      </c>
      <c r="S866">
        <f>ROUND(CT866*I866,2)</f>
        <v>0</v>
      </c>
      <c r="T866">
        <f t="shared" si="371"/>
        <v>0</v>
      </c>
      <c r="U866">
        <f>ROUND(CV866*I866,7)</f>
        <v>0</v>
      </c>
      <c r="V866">
        <f>ROUND(CW866*I866,7)</f>
        <v>0</v>
      </c>
      <c r="W866">
        <f t="shared" si="372"/>
        <v>0</v>
      </c>
      <c r="X866">
        <f t="shared" si="373"/>
        <v>0</v>
      </c>
      <c r="Y866">
        <f t="shared" si="373"/>
        <v>0</v>
      </c>
      <c r="AA866">
        <v>53276774</v>
      </c>
      <c r="AB866">
        <f t="shared" si="374"/>
        <v>0</v>
      </c>
      <c r="AC866">
        <f>ROUND(((ES866*ROUND(0,7))),6)</f>
        <v>0</v>
      </c>
      <c r="AD866">
        <f>ROUND((((ET866)-(EU866))+AE866),6)</f>
        <v>0</v>
      </c>
      <c r="AE866">
        <f>ROUND((EU866),6)</f>
        <v>0</v>
      </c>
      <c r="AF866">
        <f>ROUND((EV866),6)</f>
        <v>0</v>
      </c>
      <c r="AG866">
        <f t="shared" si="375"/>
        <v>0</v>
      </c>
      <c r="AH866">
        <f>(EW866)</f>
        <v>0</v>
      </c>
      <c r="AI866">
        <f>(EX866)</f>
        <v>0</v>
      </c>
      <c r="AJ866">
        <f t="shared" si="376"/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97</v>
      </c>
      <c r="AU866">
        <v>51</v>
      </c>
      <c r="AV866">
        <v>1</v>
      </c>
      <c r="AW866">
        <v>1</v>
      </c>
      <c r="AZ866">
        <v>1</v>
      </c>
      <c r="BA866">
        <v>1</v>
      </c>
      <c r="BB866">
        <v>1</v>
      </c>
      <c r="BC866">
        <v>1</v>
      </c>
      <c r="BD866" t="s">
        <v>3</v>
      </c>
      <c r="BE866" t="s">
        <v>3</v>
      </c>
      <c r="BF866" t="s">
        <v>3</v>
      </c>
      <c r="BG866" t="s">
        <v>3</v>
      </c>
      <c r="BH866">
        <v>3</v>
      </c>
      <c r="BI866">
        <v>2</v>
      </c>
      <c r="BJ866" t="s">
        <v>3</v>
      </c>
      <c r="BM866">
        <v>108001</v>
      </c>
      <c r="BN866">
        <v>0</v>
      </c>
      <c r="BO866" t="s">
        <v>3</v>
      </c>
      <c r="BP866">
        <v>0</v>
      </c>
      <c r="BQ866">
        <v>3</v>
      </c>
      <c r="BR866">
        <v>0</v>
      </c>
      <c r="BS866">
        <v>1</v>
      </c>
      <c r="BT866">
        <v>1</v>
      </c>
      <c r="BU866">
        <v>1</v>
      </c>
      <c r="BV866">
        <v>1</v>
      </c>
      <c r="BW866">
        <v>1</v>
      </c>
      <c r="BX866">
        <v>1</v>
      </c>
      <c r="BY866" t="s">
        <v>3</v>
      </c>
      <c r="BZ866">
        <v>97</v>
      </c>
      <c r="CA866">
        <v>51</v>
      </c>
      <c r="CB866" t="s">
        <v>3</v>
      </c>
      <c r="CE866">
        <v>0</v>
      </c>
      <c r="CF866">
        <v>0</v>
      </c>
      <c r="CG866">
        <v>0</v>
      </c>
      <c r="CM866">
        <v>0</v>
      </c>
      <c r="CN866" t="s">
        <v>3</v>
      </c>
      <c r="CO866">
        <v>0</v>
      </c>
      <c r="CP866">
        <f>0</f>
        <v>0</v>
      </c>
      <c r="CQ866">
        <f>0</f>
        <v>0</v>
      </c>
      <c r="CR866">
        <f>0</f>
        <v>0</v>
      </c>
      <c r="CS866">
        <f>0</f>
        <v>0</v>
      </c>
      <c r="CT866">
        <f>0</f>
        <v>0</v>
      </c>
      <c r="CU866">
        <f>0</f>
        <v>0</v>
      </c>
      <c r="CV866">
        <f>0</f>
        <v>0</v>
      </c>
      <c r="CW866">
        <f>0</f>
        <v>0</v>
      </c>
      <c r="CX866">
        <f>0</f>
        <v>0</v>
      </c>
      <c r="CY866">
        <f>0</f>
        <v>0</v>
      </c>
      <c r="CZ866">
        <f>0</f>
        <v>0</v>
      </c>
      <c r="DC866" t="s">
        <v>3</v>
      </c>
      <c r="DD866" t="s">
        <v>80</v>
      </c>
      <c r="DE866" t="s">
        <v>3</v>
      </c>
      <c r="DF866" t="s">
        <v>3</v>
      </c>
      <c r="DG866" t="s">
        <v>3</v>
      </c>
      <c r="DH866" t="s">
        <v>3</v>
      </c>
      <c r="DI866" t="s">
        <v>3</v>
      </c>
      <c r="DJ866" t="s">
        <v>3</v>
      </c>
      <c r="DK866" t="s">
        <v>3</v>
      </c>
      <c r="DL866" t="s">
        <v>3</v>
      </c>
      <c r="DM866" t="s">
        <v>3</v>
      </c>
      <c r="DN866">
        <v>0</v>
      </c>
      <c r="DO866">
        <v>0</v>
      </c>
      <c r="DP866">
        <v>1</v>
      </c>
      <c r="DQ866">
        <v>1</v>
      </c>
      <c r="DU866">
        <v>1013</v>
      </c>
      <c r="DV866" t="s">
        <v>133</v>
      </c>
      <c r="DW866" t="s">
        <v>133</v>
      </c>
      <c r="DX866">
        <v>1</v>
      </c>
      <c r="DZ866" t="s">
        <v>3</v>
      </c>
      <c r="EA866" t="s">
        <v>3</v>
      </c>
      <c r="EB866" t="s">
        <v>3</v>
      </c>
      <c r="EC866" t="s">
        <v>3</v>
      </c>
      <c r="EE866">
        <v>50672987</v>
      </c>
      <c r="EF866">
        <v>3</v>
      </c>
      <c r="EG866" t="s">
        <v>124</v>
      </c>
      <c r="EH866">
        <v>0</v>
      </c>
      <c r="EI866" t="s">
        <v>3</v>
      </c>
      <c r="EJ866">
        <v>2</v>
      </c>
      <c r="EK866">
        <v>108001</v>
      </c>
      <c r="EL866" t="s">
        <v>125</v>
      </c>
      <c r="EM866" t="s">
        <v>126</v>
      </c>
      <c r="EO866" t="s">
        <v>3</v>
      </c>
      <c r="EQ866">
        <v>0</v>
      </c>
      <c r="ER866">
        <v>0</v>
      </c>
      <c r="ES866">
        <v>0</v>
      </c>
      <c r="ET866">
        <v>0</v>
      </c>
      <c r="EU866">
        <v>0</v>
      </c>
      <c r="EV866">
        <v>0</v>
      </c>
      <c r="EW866">
        <v>0</v>
      </c>
      <c r="EX866">
        <v>0</v>
      </c>
      <c r="FQ866">
        <v>0</v>
      </c>
      <c r="FR866">
        <f t="shared" si="377"/>
        <v>0</v>
      </c>
      <c r="FS866">
        <v>0</v>
      </c>
      <c r="FX866">
        <v>97</v>
      </c>
      <c r="FY866">
        <v>51</v>
      </c>
      <c r="GA866" t="s">
        <v>3</v>
      </c>
      <c r="GD866">
        <v>1</v>
      </c>
      <c r="GF866">
        <v>274903907</v>
      </c>
      <c r="GG866">
        <v>2</v>
      </c>
      <c r="GH866">
        <v>1</v>
      </c>
      <c r="GI866">
        <v>-2</v>
      </c>
      <c r="GJ866">
        <v>0</v>
      </c>
      <c r="GK866">
        <v>0</v>
      </c>
      <c r="GL866">
        <f t="shared" si="378"/>
        <v>0</v>
      </c>
      <c r="GM866">
        <f t="shared" si="379"/>
        <v>0</v>
      </c>
      <c r="GN866" s="9">
        <f t="shared" si="380"/>
        <v>0</v>
      </c>
      <c r="GO866">
        <f t="shared" si="381"/>
        <v>0</v>
      </c>
      <c r="GP866">
        <f t="shared" si="382"/>
        <v>0</v>
      </c>
      <c r="GR866">
        <v>0</v>
      </c>
      <c r="GS866">
        <v>3</v>
      </c>
      <c r="GT866">
        <v>0</v>
      </c>
      <c r="GU866" t="s">
        <v>3</v>
      </c>
      <c r="GV866">
        <f t="shared" si="383"/>
        <v>0</v>
      </c>
      <c r="GW866">
        <v>1</v>
      </c>
      <c r="GX866">
        <f t="shared" si="384"/>
        <v>0</v>
      </c>
      <c r="HA866">
        <v>0</v>
      </c>
      <c r="HB866">
        <v>0</v>
      </c>
      <c r="HC866">
        <f>0</f>
        <v>0</v>
      </c>
      <c r="HE866" t="s">
        <v>3</v>
      </c>
      <c r="HF866" t="s">
        <v>3</v>
      </c>
      <c r="HM866" t="s">
        <v>3</v>
      </c>
      <c r="HN866" t="s">
        <v>128</v>
      </c>
      <c r="HO866" t="s">
        <v>129</v>
      </c>
      <c r="HP866" t="s">
        <v>125</v>
      </c>
      <c r="HQ866" t="s">
        <v>125</v>
      </c>
      <c r="IK866">
        <v>0</v>
      </c>
    </row>
    <row r="868" spans="1:245" x14ac:dyDescent="0.25">
      <c r="A868" s="2">
        <v>51</v>
      </c>
      <c r="B868" s="2">
        <f>B857</f>
        <v>1</v>
      </c>
      <c r="C868" s="2">
        <f>A857</f>
        <v>5</v>
      </c>
      <c r="D868" s="2">
        <f>ROW(A857)</f>
        <v>857</v>
      </c>
      <c r="E868" s="2"/>
      <c r="F868" s="2" t="str">
        <f>IF(F857&lt;&gt;"",F857,"")</f>
        <v>Новый подраздел</v>
      </c>
      <c r="G868" s="2" t="str">
        <f>IF(G857&lt;&gt;"",G857,"")</f>
        <v>200.5  Демонтаж кабельного короба пластмассового</v>
      </c>
      <c r="H868" s="2">
        <v>0</v>
      </c>
      <c r="I868" s="2"/>
      <c r="J868" s="2"/>
      <c r="K868" s="2"/>
      <c r="L868" s="2"/>
      <c r="M868" s="2"/>
      <c r="N868" s="2"/>
      <c r="O868" s="2">
        <f t="shared" ref="O868:T868" si="385">ROUND(AB868,2)</f>
        <v>83.94</v>
      </c>
      <c r="P868" s="2">
        <f t="shared" si="385"/>
        <v>0</v>
      </c>
      <c r="Q868" s="2">
        <f t="shared" si="385"/>
        <v>0</v>
      </c>
      <c r="R868" s="2">
        <f t="shared" si="385"/>
        <v>0.03</v>
      </c>
      <c r="S868" s="2">
        <f t="shared" si="385"/>
        <v>83.91</v>
      </c>
      <c r="T868" s="2">
        <f t="shared" si="385"/>
        <v>0</v>
      </c>
      <c r="U868" s="2">
        <f>AH868</f>
        <v>0.14192580000000002</v>
      </c>
      <c r="V868" s="2">
        <f>AI868</f>
        <v>7.7399999999999998E-5</v>
      </c>
      <c r="W868" s="2">
        <f>ROUND(AJ868,2)</f>
        <v>0</v>
      </c>
      <c r="X868" s="2">
        <f>ROUND(AK868,2)</f>
        <v>81.42</v>
      </c>
      <c r="Y868" s="2">
        <f>ROUND(AL868,2)</f>
        <v>42.81</v>
      </c>
      <c r="Z868" s="2"/>
      <c r="AA868" s="2"/>
      <c r="AB868" s="2">
        <f>ROUND(SUMIF(AA861:AA866,"=53276774",O861:O866),2)</f>
        <v>83.94</v>
      </c>
      <c r="AC868" s="2">
        <f>ROUND(SUMIF(AA861:AA866,"=53276774",P861:P866),2)</f>
        <v>0</v>
      </c>
      <c r="AD868" s="2">
        <f>ROUND(SUMIF(AA861:AA866,"=53276774",Q861:Q866),2)</f>
        <v>0</v>
      </c>
      <c r="AE868" s="2">
        <f>ROUND(SUMIF(AA861:AA866,"=53276774",R861:R866),2)</f>
        <v>0.03</v>
      </c>
      <c r="AF868" s="2">
        <f>ROUND(SUMIF(AA861:AA866,"=53276774",S861:S866),2)</f>
        <v>83.91</v>
      </c>
      <c r="AG868" s="2">
        <f>ROUND(SUMIF(AA861:AA866,"=53276774",T861:T866),2)</f>
        <v>0</v>
      </c>
      <c r="AH868" s="2">
        <f>SUMIF(AA861:AA866,"=53276774",U861:U866)</f>
        <v>0.14192580000000002</v>
      </c>
      <c r="AI868" s="2">
        <f>SUMIF(AA861:AA866,"=53276774",V861:V866)</f>
        <v>7.7399999999999998E-5</v>
      </c>
      <c r="AJ868" s="2">
        <f>ROUND(SUMIF(AA861:AA866,"=53276774",W861:W866),2)</f>
        <v>0</v>
      </c>
      <c r="AK868" s="2">
        <f>ROUND(SUMIF(AA861:AA866,"=53276774",X861:X866),2)</f>
        <v>81.42</v>
      </c>
      <c r="AL868" s="2">
        <f>ROUND(SUMIF(AA861:AA866,"=53276774",Y861:Y866),2)</f>
        <v>42.81</v>
      </c>
      <c r="AM868" s="2"/>
      <c r="AN868" s="2"/>
      <c r="AO868" s="2">
        <f t="shared" ref="AO868:BD868" si="386">ROUND(BX868,2)</f>
        <v>0</v>
      </c>
      <c r="AP868" s="2">
        <f t="shared" si="386"/>
        <v>0</v>
      </c>
      <c r="AQ868" s="2">
        <f t="shared" si="386"/>
        <v>0</v>
      </c>
      <c r="AR868" s="2">
        <f t="shared" si="386"/>
        <v>208.17</v>
      </c>
      <c r="AS868" s="2">
        <f t="shared" si="386"/>
        <v>0</v>
      </c>
      <c r="AT868" s="2">
        <f t="shared" si="386"/>
        <v>208.17</v>
      </c>
      <c r="AU868" s="2">
        <f t="shared" si="386"/>
        <v>0</v>
      </c>
      <c r="AV868" s="2">
        <f t="shared" si="386"/>
        <v>0</v>
      </c>
      <c r="AW868" s="2">
        <f t="shared" si="386"/>
        <v>0</v>
      </c>
      <c r="AX868" s="2">
        <f t="shared" si="386"/>
        <v>0</v>
      </c>
      <c r="AY868" s="2">
        <f t="shared" si="386"/>
        <v>0</v>
      </c>
      <c r="AZ868" s="2">
        <f t="shared" si="386"/>
        <v>0</v>
      </c>
      <c r="BA868" s="2">
        <f t="shared" si="386"/>
        <v>0</v>
      </c>
      <c r="BB868" s="2">
        <f t="shared" si="386"/>
        <v>0</v>
      </c>
      <c r="BC868" s="2">
        <f t="shared" si="386"/>
        <v>0</v>
      </c>
      <c r="BD868" s="2">
        <f t="shared" si="386"/>
        <v>0</v>
      </c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>
        <f>ROUND(SUMIF(AA861:AA866,"=53276774",FQ861:FQ866),2)</f>
        <v>0</v>
      </c>
      <c r="BY868" s="2">
        <f>ROUND(SUMIF(AA861:AA866,"=53276774",FR861:FR866),2)</f>
        <v>0</v>
      </c>
      <c r="BZ868" s="2">
        <f>ROUND(SUMIF(AA861:AA866,"=53276774",GL861:GL866),2)</f>
        <v>0</v>
      </c>
      <c r="CA868" s="2">
        <f>ROUND(SUMIF(AA861:AA866,"=53276774",GM861:GM866),2)</f>
        <v>208.17</v>
      </c>
      <c r="CB868" s="2">
        <f>ROUND(SUMIF(AA861:AA866,"=53276774",GN861:GN866),2)</f>
        <v>0</v>
      </c>
      <c r="CC868" s="2">
        <f>ROUND(SUMIF(AA861:AA866,"=53276774",GO861:GO866),2)</f>
        <v>208.17</v>
      </c>
      <c r="CD868" s="2">
        <f>ROUND(SUMIF(AA861:AA866,"=53276774",GP861:GP866),2)</f>
        <v>0</v>
      </c>
      <c r="CE868" s="2">
        <f>AC868-BX868</f>
        <v>0</v>
      </c>
      <c r="CF868" s="2">
        <f>AC868-BY868</f>
        <v>0</v>
      </c>
      <c r="CG868" s="2">
        <f>BX868-BZ868</f>
        <v>0</v>
      </c>
      <c r="CH868" s="2">
        <f>AC868-BX868-BY868+BZ868</f>
        <v>0</v>
      </c>
      <c r="CI868" s="2">
        <f>BY868-BZ868</f>
        <v>0</v>
      </c>
      <c r="CJ868" s="2">
        <f>ROUND(SUMIF(AA861:AA866,"=53276774",GX861:GX866),2)</f>
        <v>0</v>
      </c>
      <c r="CK868" s="2">
        <f>ROUND(SUMIF(AA861:AA866,"=53276774",GY861:GY866),2)</f>
        <v>0</v>
      </c>
      <c r="CL868" s="2">
        <f>ROUND(SUMIF(AA861:AA866,"=53276774",GZ861:GZ866),2)</f>
        <v>0</v>
      </c>
      <c r="CM868" s="2">
        <f>ROUND(SUMIF(AA861:AA866,"=53276774",HD861:HD866),2)</f>
        <v>0</v>
      </c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10"/>
      <c r="GO868" s="3"/>
      <c r="GP868" s="3"/>
      <c r="GQ868" s="3"/>
      <c r="GR868" s="3"/>
      <c r="GS868" s="3"/>
      <c r="GT868" s="3"/>
      <c r="GU868" s="3"/>
      <c r="GV868" s="3"/>
      <c r="GW868" s="3"/>
      <c r="GX868" s="3">
        <v>0</v>
      </c>
    </row>
    <row r="870" spans="1:245" x14ac:dyDescent="0.25">
      <c r="A870" s="4">
        <v>50</v>
      </c>
      <c r="B870" s="4">
        <v>0</v>
      </c>
      <c r="C870" s="4">
        <v>0</v>
      </c>
      <c r="D870" s="4">
        <v>1</v>
      </c>
      <c r="E870" s="4">
        <v>201</v>
      </c>
      <c r="F870" s="4">
        <f>ROUND(Source!O868,O870)</f>
        <v>83.94</v>
      </c>
      <c r="G870" s="4" t="s">
        <v>17</v>
      </c>
      <c r="H870" s="4" t="s">
        <v>18</v>
      </c>
      <c r="I870" s="4"/>
      <c r="J870" s="4"/>
      <c r="K870" s="4">
        <v>201</v>
      </c>
      <c r="L870" s="4">
        <v>1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83.940000000000012</v>
      </c>
      <c r="X870" s="4">
        <v>1</v>
      </c>
      <c r="Y870" s="4">
        <v>83.940000000000012</v>
      </c>
      <c r="Z870" s="4"/>
      <c r="AA870" s="4"/>
      <c r="AB870" s="4"/>
    </row>
    <row r="871" spans="1:245" x14ac:dyDescent="0.25">
      <c r="A871" s="4">
        <v>50</v>
      </c>
      <c r="B871" s="4">
        <v>0</v>
      </c>
      <c r="C871" s="4">
        <v>0</v>
      </c>
      <c r="D871" s="4">
        <v>1</v>
      </c>
      <c r="E871" s="4">
        <v>202</v>
      </c>
      <c r="F871" s="4">
        <f>ROUND(Source!P868,O871)</f>
        <v>0</v>
      </c>
      <c r="G871" s="4" t="s">
        <v>19</v>
      </c>
      <c r="H871" s="4" t="s">
        <v>20</v>
      </c>
      <c r="I871" s="4"/>
      <c r="J871" s="4"/>
      <c r="K871" s="4">
        <v>202</v>
      </c>
      <c r="L871" s="4">
        <v>2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45" x14ac:dyDescent="0.25">
      <c r="A872" s="4">
        <v>50</v>
      </c>
      <c r="B872" s="4">
        <v>0</v>
      </c>
      <c r="C872" s="4">
        <v>0</v>
      </c>
      <c r="D872" s="4">
        <v>1</v>
      </c>
      <c r="E872" s="4">
        <v>222</v>
      </c>
      <c r="F872" s="4">
        <f>ROUND(Source!AO868,O872)</f>
        <v>0</v>
      </c>
      <c r="G872" s="4" t="s">
        <v>21</v>
      </c>
      <c r="H872" s="4" t="s">
        <v>22</v>
      </c>
      <c r="I872" s="4"/>
      <c r="J872" s="4"/>
      <c r="K872" s="4">
        <v>222</v>
      </c>
      <c r="L872" s="4">
        <v>3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45" x14ac:dyDescent="0.25">
      <c r="A873" s="4">
        <v>50</v>
      </c>
      <c r="B873" s="4">
        <v>0</v>
      </c>
      <c r="C873" s="4">
        <v>0</v>
      </c>
      <c r="D873" s="4">
        <v>1</v>
      </c>
      <c r="E873" s="4">
        <v>225</v>
      </c>
      <c r="F873" s="4">
        <f>ROUND(Source!AV868,O873)</f>
        <v>0</v>
      </c>
      <c r="G873" s="4" t="s">
        <v>23</v>
      </c>
      <c r="H873" s="4" t="s">
        <v>24</v>
      </c>
      <c r="I873" s="4"/>
      <c r="J873" s="4"/>
      <c r="K873" s="4">
        <v>225</v>
      </c>
      <c r="L873" s="4">
        <v>4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45" x14ac:dyDescent="0.25">
      <c r="A874" s="4">
        <v>50</v>
      </c>
      <c r="B874" s="4">
        <v>0</v>
      </c>
      <c r="C874" s="4">
        <v>0</v>
      </c>
      <c r="D874" s="4">
        <v>1</v>
      </c>
      <c r="E874" s="4">
        <v>226</v>
      </c>
      <c r="F874" s="4">
        <f>ROUND(Source!AW868,O874)</f>
        <v>0</v>
      </c>
      <c r="G874" s="4" t="s">
        <v>25</v>
      </c>
      <c r="H874" s="4" t="s">
        <v>26</v>
      </c>
      <c r="I874" s="4"/>
      <c r="J874" s="4"/>
      <c r="K874" s="4">
        <v>226</v>
      </c>
      <c r="L874" s="4">
        <v>5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45" x14ac:dyDescent="0.25">
      <c r="A875" s="4">
        <v>50</v>
      </c>
      <c r="B875" s="4">
        <v>0</v>
      </c>
      <c r="C875" s="4">
        <v>0</v>
      </c>
      <c r="D875" s="4">
        <v>1</v>
      </c>
      <c r="E875" s="4">
        <v>227</v>
      </c>
      <c r="F875" s="4">
        <f>ROUND(Source!AX868,O875)</f>
        <v>0</v>
      </c>
      <c r="G875" s="4" t="s">
        <v>27</v>
      </c>
      <c r="H875" s="4" t="s">
        <v>28</v>
      </c>
      <c r="I875" s="4"/>
      <c r="J875" s="4"/>
      <c r="K875" s="4">
        <v>227</v>
      </c>
      <c r="L875" s="4">
        <v>6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45" x14ac:dyDescent="0.25">
      <c r="A876" s="4">
        <v>50</v>
      </c>
      <c r="B876" s="4">
        <v>0</v>
      </c>
      <c r="C876" s="4">
        <v>0</v>
      </c>
      <c r="D876" s="4">
        <v>1</v>
      </c>
      <c r="E876" s="4">
        <v>228</v>
      </c>
      <c r="F876" s="4">
        <f>ROUND(Source!AY868,O876)</f>
        <v>0</v>
      </c>
      <c r="G876" s="4" t="s">
        <v>29</v>
      </c>
      <c r="H876" s="4" t="s">
        <v>30</v>
      </c>
      <c r="I876" s="4"/>
      <c r="J876" s="4"/>
      <c r="K876" s="4">
        <v>228</v>
      </c>
      <c r="L876" s="4">
        <v>7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45" x14ac:dyDescent="0.25">
      <c r="A877" s="4">
        <v>50</v>
      </c>
      <c r="B877" s="4">
        <v>0</v>
      </c>
      <c r="C877" s="4">
        <v>0</v>
      </c>
      <c r="D877" s="4">
        <v>1</v>
      </c>
      <c r="E877" s="4">
        <v>216</v>
      </c>
      <c r="F877" s="4">
        <f>ROUND(Source!AP868,O877)</f>
        <v>0</v>
      </c>
      <c r="G877" s="4" t="s">
        <v>31</v>
      </c>
      <c r="H877" s="4" t="s">
        <v>32</v>
      </c>
      <c r="I877" s="4"/>
      <c r="J877" s="4"/>
      <c r="K877" s="4">
        <v>216</v>
      </c>
      <c r="L877" s="4">
        <v>8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45" x14ac:dyDescent="0.25">
      <c r="A878" s="4">
        <v>50</v>
      </c>
      <c r="B878" s="4">
        <v>0</v>
      </c>
      <c r="C878" s="4">
        <v>0</v>
      </c>
      <c r="D878" s="4">
        <v>1</v>
      </c>
      <c r="E878" s="4">
        <v>223</v>
      </c>
      <c r="F878" s="4">
        <f>ROUND(Source!AQ868,O878)</f>
        <v>0</v>
      </c>
      <c r="G878" s="4" t="s">
        <v>33</v>
      </c>
      <c r="H878" s="4" t="s">
        <v>34</v>
      </c>
      <c r="I878" s="4"/>
      <c r="J878" s="4"/>
      <c r="K878" s="4">
        <v>223</v>
      </c>
      <c r="L878" s="4">
        <v>9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45" x14ac:dyDescent="0.25">
      <c r="A879" s="4">
        <v>50</v>
      </c>
      <c r="B879" s="4">
        <v>0</v>
      </c>
      <c r="C879" s="4">
        <v>0</v>
      </c>
      <c r="D879" s="4">
        <v>1</v>
      </c>
      <c r="E879" s="4">
        <v>229</v>
      </c>
      <c r="F879" s="4">
        <f>ROUND(Source!AZ868,O879)</f>
        <v>0</v>
      </c>
      <c r="G879" s="4" t="s">
        <v>35</v>
      </c>
      <c r="H879" s="4" t="s">
        <v>36</v>
      </c>
      <c r="I879" s="4"/>
      <c r="J879" s="4"/>
      <c r="K879" s="4">
        <v>229</v>
      </c>
      <c r="L879" s="4">
        <v>10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45" x14ac:dyDescent="0.25">
      <c r="A880" s="4">
        <v>50</v>
      </c>
      <c r="B880" s="4">
        <v>0</v>
      </c>
      <c r="C880" s="4">
        <v>0</v>
      </c>
      <c r="D880" s="4">
        <v>1</v>
      </c>
      <c r="E880" s="4">
        <v>203</v>
      </c>
      <c r="F880" s="4">
        <f>ROUND(Source!Q868,O880)</f>
        <v>0</v>
      </c>
      <c r="G880" s="4" t="s">
        <v>37</v>
      </c>
      <c r="H880" s="4" t="s">
        <v>38</v>
      </c>
      <c r="I880" s="4"/>
      <c r="J880" s="4"/>
      <c r="K880" s="4">
        <v>203</v>
      </c>
      <c r="L880" s="4">
        <v>11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8" x14ac:dyDescent="0.25">
      <c r="A881" s="4">
        <v>50</v>
      </c>
      <c r="B881" s="4">
        <v>0</v>
      </c>
      <c r="C881" s="4">
        <v>0</v>
      </c>
      <c r="D881" s="4">
        <v>1</v>
      </c>
      <c r="E881" s="4">
        <v>231</v>
      </c>
      <c r="F881" s="4">
        <f>ROUND(Source!BB868,O881)</f>
        <v>0</v>
      </c>
      <c r="G881" s="4" t="s">
        <v>39</v>
      </c>
      <c r="H881" s="4" t="s">
        <v>40</v>
      </c>
      <c r="I881" s="4"/>
      <c r="J881" s="4"/>
      <c r="K881" s="4">
        <v>231</v>
      </c>
      <c r="L881" s="4">
        <v>12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8" x14ac:dyDescent="0.25">
      <c r="A882" s="4">
        <v>50</v>
      </c>
      <c r="B882" s="4">
        <v>0</v>
      </c>
      <c r="C882" s="4">
        <v>0</v>
      </c>
      <c r="D882" s="4">
        <v>1</v>
      </c>
      <c r="E882" s="4">
        <v>204</v>
      </c>
      <c r="F882" s="4">
        <f>ROUND(Source!R868,O882)</f>
        <v>0.03</v>
      </c>
      <c r="G882" s="4" t="s">
        <v>41</v>
      </c>
      <c r="H882" s="4" t="s">
        <v>42</v>
      </c>
      <c r="I882" s="4"/>
      <c r="J882" s="4"/>
      <c r="K882" s="4">
        <v>204</v>
      </c>
      <c r="L882" s="4">
        <v>13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0.03</v>
      </c>
      <c r="X882" s="4">
        <v>1</v>
      </c>
      <c r="Y882" s="4">
        <v>0.03</v>
      </c>
      <c r="Z882" s="4"/>
      <c r="AA882" s="4"/>
      <c r="AB882" s="4"/>
    </row>
    <row r="883" spans="1:28" x14ac:dyDescent="0.25">
      <c r="A883" s="4">
        <v>50</v>
      </c>
      <c r="B883" s="4">
        <v>0</v>
      </c>
      <c r="C883" s="4">
        <v>0</v>
      </c>
      <c r="D883" s="4">
        <v>1</v>
      </c>
      <c r="E883" s="4">
        <v>205</v>
      </c>
      <c r="F883" s="4">
        <f>ROUND(Source!S868,O883)</f>
        <v>83.91</v>
      </c>
      <c r="G883" s="4" t="s">
        <v>43</v>
      </c>
      <c r="H883" s="4" t="s">
        <v>44</v>
      </c>
      <c r="I883" s="4"/>
      <c r="J883" s="4"/>
      <c r="K883" s="4">
        <v>205</v>
      </c>
      <c r="L883" s="4">
        <v>14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83.910000000000011</v>
      </c>
      <c r="X883" s="4">
        <v>1</v>
      </c>
      <c r="Y883" s="4">
        <v>83.910000000000011</v>
      </c>
      <c r="Z883" s="4"/>
      <c r="AA883" s="4"/>
      <c r="AB883" s="4"/>
    </row>
    <row r="884" spans="1:28" x14ac:dyDescent="0.25">
      <c r="A884" s="4">
        <v>50</v>
      </c>
      <c r="B884" s="4">
        <v>0</v>
      </c>
      <c r="C884" s="4">
        <v>0</v>
      </c>
      <c r="D884" s="4">
        <v>1</v>
      </c>
      <c r="E884" s="4">
        <v>232</v>
      </c>
      <c r="F884" s="4">
        <f>ROUND(Source!BC868,O884)</f>
        <v>0</v>
      </c>
      <c r="G884" s="4" t="s">
        <v>45</v>
      </c>
      <c r="H884" s="4" t="s">
        <v>46</v>
      </c>
      <c r="I884" s="4"/>
      <c r="J884" s="4"/>
      <c r="K884" s="4">
        <v>232</v>
      </c>
      <c r="L884" s="4">
        <v>15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28" x14ac:dyDescent="0.25">
      <c r="A885" s="4">
        <v>50</v>
      </c>
      <c r="B885" s="4">
        <v>0</v>
      </c>
      <c r="C885" s="4">
        <v>0</v>
      </c>
      <c r="D885" s="4">
        <v>1</v>
      </c>
      <c r="E885" s="4">
        <v>214</v>
      </c>
      <c r="F885" s="4">
        <f>ROUND(Source!AS868,O885)</f>
        <v>0</v>
      </c>
      <c r="G885" s="4" t="s">
        <v>47</v>
      </c>
      <c r="H885" s="4" t="s">
        <v>48</v>
      </c>
      <c r="I885" s="4"/>
      <c r="J885" s="4"/>
      <c r="K885" s="4">
        <v>214</v>
      </c>
      <c r="L885" s="4">
        <v>16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8" x14ac:dyDescent="0.25">
      <c r="A886" s="4">
        <v>50</v>
      </c>
      <c r="B886" s="4">
        <v>0</v>
      </c>
      <c r="C886" s="4">
        <v>0</v>
      </c>
      <c r="D886" s="4">
        <v>1</v>
      </c>
      <c r="E886" s="4">
        <v>215</v>
      </c>
      <c r="F886" s="4">
        <f>ROUND(Source!AT868,O886)</f>
        <v>208.17</v>
      </c>
      <c r="G886" s="4" t="s">
        <v>49</v>
      </c>
      <c r="H886" s="4" t="s">
        <v>50</v>
      </c>
      <c r="I886" s="4"/>
      <c r="J886" s="4"/>
      <c r="K886" s="4">
        <v>215</v>
      </c>
      <c r="L886" s="4">
        <v>17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208.17</v>
      </c>
      <c r="X886" s="4">
        <v>1</v>
      </c>
      <c r="Y886" s="4">
        <v>208.17</v>
      </c>
      <c r="Z886" s="4"/>
      <c r="AA886" s="4"/>
      <c r="AB886" s="4"/>
    </row>
    <row r="887" spans="1:28" x14ac:dyDescent="0.25">
      <c r="A887" s="4">
        <v>50</v>
      </c>
      <c r="B887" s="4">
        <v>0</v>
      </c>
      <c r="C887" s="4">
        <v>0</v>
      </c>
      <c r="D887" s="4">
        <v>1</v>
      </c>
      <c r="E887" s="4">
        <v>217</v>
      </c>
      <c r="F887" s="4">
        <f>ROUND(Source!AU868,O887)</f>
        <v>0</v>
      </c>
      <c r="G887" s="4" t="s">
        <v>51</v>
      </c>
      <c r="H887" s="4" t="s">
        <v>52</v>
      </c>
      <c r="I887" s="4"/>
      <c r="J887" s="4"/>
      <c r="K887" s="4">
        <v>217</v>
      </c>
      <c r="L887" s="4">
        <v>18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8" x14ac:dyDescent="0.25">
      <c r="A888" s="4">
        <v>50</v>
      </c>
      <c r="B888" s="4">
        <v>0</v>
      </c>
      <c r="C888" s="4">
        <v>0</v>
      </c>
      <c r="D888" s="4">
        <v>1</v>
      </c>
      <c r="E888" s="4">
        <v>230</v>
      </c>
      <c r="F888" s="4">
        <f>ROUND(Source!BA868,O888)</f>
        <v>0</v>
      </c>
      <c r="G888" s="4" t="s">
        <v>53</v>
      </c>
      <c r="H888" s="4" t="s">
        <v>54</v>
      </c>
      <c r="I888" s="4"/>
      <c r="J888" s="4"/>
      <c r="K888" s="4">
        <v>230</v>
      </c>
      <c r="L888" s="4">
        <v>19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8" x14ac:dyDescent="0.25">
      <c r="A889" s="4">
        <v>50</v>
      </c>
      <c r="B889" s="4">
        <v>0</v>
      </c>
      <c r="C889" s="4">
        <v>0</v>
      </c>
      <c r="D889" s="4">
        <v>1</v>
      </c>
      <c r="E889" s="4">
        <v>206</v>
      </c>
      <c r="F889" s="4">
        <f>ROUND(Source!T868,O889)</f>
        <v>0</v>
      </c>
      <c r="G889" s="4" t="s">
        <v>55</v>
      </c>
      <c r="H889" s="4" t="s">
        <v>56</v>
      </c>
      <c r="I889" s="4"/>
      <c r="J889" s="4"/>
      <c r="K889" s="4">
        <v>206</v>
      </c>
      <c r="L889" s="4">
        <v>20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28" x14ac:dyDescent="0.25">
      <c r="A890" s="4">
        <v>50</v>
      </c>
      <c r="B890" s="4">
        <v>0</v>
      </c>
      <c r="C890" s="4">
        <v>0</v>
      </c>
      <c r="D890" s="4">
        <v>1</v>
      </c>
      <c r="E890" s="4">
        <v>207</v>
      </c>
      <c r="F890" s="4">
        <f>ROUND(Source!U868,O890)</f>
        <v>0.14192579999999999</v>
      </c>
      <c r="G890" s="4" t="s">
        <v>57</v>
      </c>
      <c r="H890" s="4" t="s">
        <v>58</v>
      </c>
      <c r="I890" s="4"/>
      <c r="J890" s="4"/>
      <c r="K890" s="4">
        <v>207</v>
      </c>
      <c r="L890" s="4">
        <v>21</v>
      </c>
      <c r="M890" s="4">
        <v>3</v>
      </c>
      <c r="N890" s="4" t="s">
        <v>3</v>
      </c>
      <c r="O890" s="4">
        <v>7</v>
      </c>
      <c r="P890" s="4"/>
      <c r="Q890" s="4"/>
      <c r="R890" s="4"/>
      <c r="S890" s="4"/>
      <c r="T890" s="4"/>
      <c r="U890" s="4"/>
      <c r="V890" s="4"/>
      <c r="W890" s="4">
        <v>0.14192579999999999</v>
      </c>
      <c r="X890" s="4">
        <v>1</v>
      </c>
      <c r="Y890" s="4">
        <v>0.14192579999999999</v>
      </c>
      <c r="Z890" s="4"/>
      <c r="AA890" s="4"/>
      <c r="AB890" s="4"/>
    </row>
    <row r="891" spans="1:28" x14ac:dyDescent="0.25">
      <c r="A891" s="4">
        <v>50</v>
      </c>
      <c r="B891" s="4">
        <v>0</v>
      </c>
      <c r="C891" s="4">
        <v>0</v>
      </c>
      <c r="D891" s="4">
        <v>1</v>
      </c>
      <c r="E891" s="4">
        <v>208</v>
      </c>
      <c r="F891" s="4">
        <f>ROUND(Source!V868,O891)</f>
        <v>7.7399999999999998E-5</v>
      </c>
      <c r="G891" s="4" t="s">
        <v>59</v>
      </c>
      <c r="H891" s="4" t="s">
        <v>60</v>
      </c>
      <c r="I891" s="4"/>
      <c r="J891" s="4"/>
      <c r="K891" s="4">
        <v>208</v>
      </c>
      <c r="L891" s="4">
        <v>22</v>
      </c>
      <c r="M891" s="4">
        <v>3</v>
      </c>
      <c r="N891" s="4" t="s">
        <v>3</v>
      </c>
      <c r="O891" s="4">
        <v>7</v>
      </c>
      <c r="P891" s="4"/>
      <c r="Q891" s="4"/>
      <c r="R891" s="4"/>
      <c r="S891" s="4"/>
      <c r="T891" s="4"/>
      <c r="U891" s="4"/>
      <c r="V891" s="4"/>
      <c r="W891" s="4">
        <v>7.7399999999999998E-5</v>
      </c>
      <c r="X891" s="4">
        <v>1</v>
      </c>
      <c r="Y891" s="4">
        <v>7.7399999999999998E-5</v>
      </c>
      <c r="Z891" s="4"/>
      <c r="AA891" s="4"/>
      <c r="AB891" s="4"/>
    </row>
    <row r="892" spans="1:28" x14ac:dyDescent="0.25">
      <c r="A892" s="4">
        <v>50</v>
      </c>
      <c r="B892" s="4">
        <v>0</v>
      </c>
      <c r="C892" s="4">
        <v>0</v>
      </c>
      <c r="D892" s="4">
        <v>1</v>
      </c>
      <c r="E892" s="4">
        <v>209</v>
      </c>
      <c r="F892" s="4">
        <f>ROUND(Source!W868,O892)</f>
        <v>0</v>
      </c>
      <c r="G892" s="4" t="s">
        <v>61</v>
      </c>
      <c r="H892" s="4" t="s">
        <v>62</v>
      </c>
      <c r="I892" s="4"/>
      <c r="J892" s="4"/>
      <c r="K892" s="4">
        <v>209</v>
      </c>
      <c r="L892" s="4">
        <v>23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8" x14ac:dyDescent="0.25">
      <c r="A893" s="4">
        <v>50</v>
      </c>
      <c r="B893" s="4">
        <v>0</v>
      </c>
      <c r="C893" s="4">
        <v>0</v>
      </c>
      <c r="D893" s="4">
        <v>1</v>
      </c>
      <c r="E893" s="4">
        <v>233</v>
      </c>
      <c r="F893" s="4">
        <f>ROUND(Source!BD868,O893)</f>
        <v>0</v>
      </c>
      <c r="G893" s="4" t="s">
        <v>63</v>
      </c>
      <c r="H893" s="4" t="s">
        <v>64</v>
      </c>
      <c r="I893" s="4"/>
      <c r="J893" s="4"/>
      <c r="K893" s="4">
        <v>233</v>
      </c>
      <c r="L893" s="4">
        <v>24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8" x14ac:dyDescent="0.25">
      <c r="A894" s="4">
        <v>50</v>
      </c>
      <c r="B894" s="4">
        <v>0</v>
      </c>
      <c r="C894" s="4">
        <v>0</v>
      </c>
      <c r="D894" s="4">
        <v>1</v>
      </c>
      <c r="E894" s="4">
        <v>210</v>
      </c>
      <c r="F894" s="4">
        <f>ROUND(Source!X868,O894)</f>
        <v>81.42</v>
      </c>
      <c r="G894" s="4" t="s">
        <v>65</v>
      </c>
      <c r="H894" s="4" t="s">
        <v>66</v>
      </c>
      <c r="I894" s="4"/>
      <c r="J894" s="4"/>
      <c r="K894" s="4">
        <v>210</v>
      </c>
      <c r="L894" s="4">
        <v>25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81.42</v>
      </c>
      <c r="X894" s="4">
        <v>1</v>
      </c>
      <c r="Y894" s="4">
        <v>81.42</v>
      </c>
      <c r="Z894" s="4"/>
      <c r="AA894" s="4"/>
      <c r="AB894" s="4"/>
    </row>
    <row r="895" spans="1:28" x14ac:dyDescent="0.25">
      <c r="A895" s="4">
        <v>50</v>
      </c>
      <c r="B895" s="4">
        <v>0</v>
      </c>
      <c r="C895" s="4">
        <v>0</v>
      </c>
      <c r="D895" s="4">
        <v>1</v>
      </c>
      <c r="E895" s="4">
        <v>211</v>
      </c>
      <c r="F895" s="4">
        <f>ROUND(Source!Y868,O895)</f>
        <v>42.81</v>
      </c>
      <c r="G895" s="4" t="s">
        <v>67</v>
      </c>
      <c r="H895" s="4" t="s">
        <v>68</v>
      </c>
      <c r="I895" s="4"/>
      <c r="J895" s="4"/>
      <c r="K895" s="4">
        <v>211</v>
      </c>
      <c r="L895" s="4">
        <v>26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42.81</v>
      </c>
      <c r="X895" s="4">
        <v>1</v>
      </c>
      <c r="Y895" s="4">
        <v>42.81</v>
      </c>
      <c r="Z895" s="4"/>
      <c r="AA895" s="4"/>
      <c r="AB895" s="4"/>
    </row>
    <row r="896" spans="1:28" x14ac:dyDescent="0.25">
      <c r="A896" s="4">
        <v>50</v>
      </c>
      <c r="B896" s="4">
        <v>0</v>
      </c>
      <c r="C896" s="4">
        <v>0</v>
      </c>
      <c r="D896" s="4">
        <v>1</v>
      </c>
      <c r="E896" s="4">
        <v>224</v>
      </c>
      <c r="F896" s="4">
        <f>ROUND(Source!AR868,O896)</f>
        <v>208.17</v>
      </c>
      <c r="G896" s="4" t="s">
        <v>69</v>
      </c>
      <c r="H896" s="4" t="s">
        <v>70</v>
      </c>
      <c r="I896" s="4"/>
      <c r="J896" s="4"/>
      <c r="K896" s="4">
        <v>224</v>
      </c>
      <c r="L896" s="4">
        <v>27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208.17000000000002</v>
      </c>
      <c r="X896" s="4">
        <v>1</v>
      </c>
      <c r="Y896" s="4">
        <v>208.17000000000002</v>
      </c>
      <c r="Z896" s="4"/>
      <c r="AA896" s="4"/>
      <c r="AB896" s="4"/>
    </row>
    <row r="898" spans="1:245" x14ac:dyDescent="0.25">
      <c r="A898" s="1">
        <v>5</v>
      </c>
      <c r="B898" s="1">
        <v>1</v>
      </c>
      <c r="C898" s="1"/>
      <c r="D898" s="1">
        <f>ROW(A909)</f>
        <v>909</v>
      </c>
      <c r="E898" s="1"/>
      <c r="F898" s="1" t="s">
        <v>72</v>
      </c>
      <c r="G898" s="1" t="s">
        <v>502</v>
      </c>
      <c r="H898" s="1" t="s">
        <v>3</v>
      </c>
      <c r="I898" s="1">
        <v>0</v>
      </c>
      <c r="J898" s="1"/>
      <c r="K898" s="1">
        <v>0</v>
      </c>
      <c r="L898" s="1"/>
      <c r="M898" s="1" t="s">
        <v>3</v>
      </c>
      <c r="N898" s="1"/>
      <c r="O898" s="1"/>
      <c r="P898" s="1"/>
      <c r="Q898" s="1"/>
      <c r="R898" s="1"/>
      <c r="S898" s="1">
        <v>0</v>
      </c>
      <c r="T898" s="1"/>
      <c r="U898" s="1" t="s">
        <v>3</v>
      </c>
      <c r="V898" s="1">
        <v>0</v>
      </c>
      <c r="W898" s="1"/>
      <c r="X898" s="1"/>
      <c r="Y898" s="1"/>
      <c r="Z898" s="1"/>
      <c r="AA898" s="1"/>
      <c r="AB898" s="1" t="s">
        <v>3</v>
      </c>
      <c r="AC898" s="1" t="s">
        <v>3</v>
      </c>
      <c r="AD898" s="1" t="s">
        <v>3</v>
      </c>
      <c r="AE898" s="1" t="s">
        <v>3</v>
      </c>
      <c r="AF898" s="1" t="s">
        <v>3</v>
      </c>
      <c r="AG898" s="1" t="s">
        <v>3</v>
      </c>
      <c r="AH898" s="1"/>
      <c r="AI898" s="1"/>
      <c r="AJ898" s="1"/>
      <c r="AK898" s="1"/>
      <c r="AL898" s="1"/>
      <c r="AM898" s="1"/>
      <c r="AN898" s="1"/>
      <c r="AO898" s="1"/>
      <c r="AP898" s="1" t="s">
        <v>3</v>
      </c>
      <c r="AQ898" s="1" t="s">
        <v>3</v>
      </c>
      <c r="AR898" s="1" t="s">
        <v>3</v>
      </c>
      <c r="AS898" s="1"/>
      <c r="AT898" s="1"/>
      <c r="AU898" s="1"/>
      <c r="AV898" s="1"/>
      <c r="AW898" s="1"/>
      <c r="AX898" s="1"/>
      <c r="AY898" s="1"/>
      <c r="AZ898" s="1" t="s">
        <v>3</v>
      </c>
      <c r="BA898" s="1"/>
      <c r="BB898" s="1" t="s">
        <v>3</v>
      </c>
      <c r="BC898" s="1" t="s">
        <v>3</v>
      </c>
      <c r="BD898" s="1" t="s">
        <v>3</v>
      </c>
      <c r="BE898" s="1" t="s">
        <v>3</v>
      </c>
      <c r="BF898" s="1" t="s">
        <v>3</v>
      </c>
      <c r="BG898" s="1" t="s">
        <v>3</v>
      </c>
      <c r="BH898" s="1" t="s">
        <v>3</v>
      </c>
      <c r="BI898" s="1" t="s">
        <v>3</v>
      </c>
      <c r="BJ898" s="1" t="s">
        <v>3</v>
      </c>
      <c r="BK898" s="1" t="s">
        <v>3</v>
      </c>
      <c r="BL898" s="1" t="s">
        <v>3</v>
      </c>
      <c r="BM898" s="1" t="s">
        <v>3</v>
      </c>
      <c r="BN898" s="1" t="s">
        <v>3</v>
      </c>
      <c r="BO898" s="1" t="s">
        <v>3</v>
      </c>
      <c r="BP898" s="1" t="s">
        <v>3</v>
      </c>
      <c r="BQ898" s="1"/>
      <c r="BR898" s="1"/>
      <c r="BS898" s="1"/>
      <c r="BT898" s="1"/>
      <c r="BU898" s="1"/>
      <c r="BV898" s="1"/>
      <c r="BW898" s="1"/>
      <c r="BX898" s="1">
        <v>0</v>
      </c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>
        <v>0</v>
      </c>
    </row>
    <row r="900" spans="1:245" x14ac:dyDescent="0.25">
      <c r="A900" s="2">
        <v>52</v>
      </c>
      <c r="B900" s="2">
        <f t="shared" ref="B900:G900" si="387">B909</f>
        <v>1</v>
      </c>
      <c r="C900" s="2">
        <f t="shared" si="387"/>
        <v>5</v>
      </c>
      <c r="D900" s="2">
        <f t="shared" si="387"/>
        <v>898</v>
      </c>
      <c r="E900" s="2">
        <f t="shared" si="387"/>
        <v>0</v>
      </c>
      <c r="F900" s="2" t="str">
        <f t="shared" si="387"/>
        <v>Новый подраздел</v>
      </c>
      <c r="G900" s="2" t="str">
        <f t="shared" si="387"/>
        <v>200.6  Монтаж кабельного короба пластмассового</v>
      </c>
      <c r="H900" s="2"/>
      <c r="I900" s="2"/>
      <c r="J900" s="2"/>
      <c r="K900" s="2"/>
      <c r="L900" s="2"/>
      <c r="M900" s="2"/>
      <c r="N900" s="2"/>
      <c r="O900" s="2">
        <f t="shared" ref="O900:AT900" si="388">O909</f>
        <v>279.87</v>
      </c>
      <c r="P900" s="2">
        <f t="shared" si="388"/>
        <v>0</v>
      </c>
      <c r="Q900" s="2">
        <f t="shared" si="388"/>
        <v>0</v>
      </c>
      <c r="R900" s="2">
        <f t="shared" si="388"/>
        <v>0.15</v>
      </c>
      <c r="S900" s="2">
        <f t="shared" si="388"/>
        <v>279.72000000000003</v>
      </c>
      <c r="T900" s="2">
        <f t="shared" si="388"/>
        <v>0</v>
      </c>
      <c r="U900" s="2">
        <f t="shared" si="388"/>
        <v>0.47308599999999995</v>
      </c>
      <c r="V900" s="2">
        <f t="shared" si="388"/>
        <v>2.5799999999999998E-4</v>
      </c>
      <c r="W900" s="2">
        <f t="shared" si="388"/>
        <v>0</v>
      </c>
      <c r="X900" s="2">
        <f t="shared" si="388"/>
        <v>271.47000000000003</v>
      </c>
      <c r="Y900" s="2">
        <f t="shared" si="388"/>
        <v>142.74</v>
      </c>
      <c r="Z900" s="2">
        <f t="shared" si="388"/>
        <v>0</v>
      </c>
      <c r="AA900" s="2">
        <f t="shared" si="388"/>
        <v>0</v>
      </c>
      <c r="AB900" s="2">
        <f t="shared" si="388"/>
        <v>279.87</v>
      </c>
      <c r="AC900" s="2">
        <f t="shared" si="388"/>
        <v>0</v>
      </c>
      <c r="AD900" s="2">
        <f t="shared" si="388"/>
        <v>0</v>
      </c>
      <c r="AE900" s="2">
        <f t="shared" si="388"/>
        <v>0.15</v>
      </c>
      <c r="AF900" s="2">
        <f t="shared" si="388"/>
        <v>279.72000000000003</v>
      </c>
      <c r="AG900" s="2">
        <f t="shared" si="388"/>
        <v>0</v>
      </c>
      <c r="AH900" s="2">
        <f t="shared" si="388"/>
        <v>0.47308599999999995</v>
      </c>
      <c r="AI900" s="2">
        <f t="shared" si="388"/>
        <v>2.5799999999999998E-4</v>
      </c>
      <c r="AJ900" s="2">
        <f t="shared" si="388"/>
        <v>0</v>
      </c>
      <c r="AK900" s="2">
        <f t="shared" si="388"/>
        <v>271.47000000000003</v>
      </c>
      <c r="AL900" s="2">
        <f t="shared" si="388"/>
        <v>142.74</v>
      </c>
      <c r="AM900" s="2">
        <f t="shared" si="388"/>
        <v>0</v>
      </c>
      <c r="AN900" s="2">
        <f t="shared" si="388"/>
        <v>0</v>
      </c>
      <c r="AO900" s="2">
        <f t="shared" si="388"/>
        <v>0</v>
      </c>
      <c r="AP900" s="2">
        <f t="shared" si="388"/>
        <v>0</v>
      </c>
      <c r="AQ900" s="2">
        <f t="shared" si="388"/>
        <v>0</v>
      </c>
      <c r="AR900" s="2">
        <f t="shared" si="388"/>
        <v>694.08</v>
      </c>
      <c r="AS900" s="2">
        <f t="shared" si="388"/>
        <v>0</v>
      </c>
      <c r="AT900" s="2">
        <f t="shared" si="388"/>
        <v>694.08</v>
      </c>
      <c r="AU900" s="2">
        <f t="shared" ref="AU900:BZ900" si="389">AU909</f>
        <v>0</v>
      </c>
      <c r="AV900" s="2">
        <f t="shared" si="389"/>
        <v>0</v>
      </c>
      <c r="AW900" s="2">
        <f t="shared" si="389"/>
        <v>0</v>
      </c>
      <c r="AX900" s="2">
        <f t="shared" si="389"/>
        <v>0</v>
      </c>
      <c r="AY900" s="2">
        <f t="shared" si="389"/>
        <v>0</v>
      </c>
      <c r="AZ900" s="2">
        <f t="shared" si="389"/>
        <v>0</v>
      </c>
      <c r="BA900" s="2">
        <f t="shared" si="389"/>
        <v>0</v>
      </c>
      <c r="BB900" s="2">
        <f t="shared" si="389"/>
        <v>0</v>
      </c>
      <c r="BC900" s="2">
        <f t="shared" si="389"/>
        <v>0</v>
      </c>
      <c r="BD900" s="2">
        <f t="shared" si="389"/>
        <v>0</v>
      </c>
      <c r="BE900" s="2">
        <f t="shared" si="389"/>
        <v>0</v>
      </c>
      <c r="BF900" s="2">
        <f t="shared" si="389"/>
        <v>0</v>
      </c>
      <c r="BG900" s="2">
        <f t="shared" si="389"/>
        <v>0</v>
      </c>
      <c r="BH900" s="2">
        <f t="shared" si="389"/>
        <v>0</v>
      </c>
      <c r="BI900" s="2">
        <f t="shared" si="389"/>
        <v>0</v>
      </c>
      <c r="BJ900" s="2">
        <f t="shared" si="389"/>
        <v>0</v>
      </c>
      <c r="BK900" s="2">
        <f t="shared" si="389"/>
        <v>0</v>
      </c>
      <c r="BL900" s="2">
        <f t="shared" si="389"/>
        <v>0</v>
      </c>
      <c r="BM900" s="2">
        <f t="shared" si="389"/>
        <v>0</v>
      </c>
      <c r="BN900" s="2">
        <f t="shared" si="389"/>
        <v>0</v>
      </c>
      <c r="BO900" s="2">
        <f t="shared" si="389"/>
        <v>0</v>
      </c>
      <c r="BP900" s="2">
        <f t="shared" si="389"/>
        <v>0</v>
      </c>
      <c r="BQ900" s="2">
        <f t="shared" si="389"/>
        <v>0</v>
      </c>
      <c r="BR900" s="2">
        <f t="shared" si="389"/>
        <v>0</v>
      </c>
      <c r="BS900" s="2">
        <f t="shared" si="389"/>
        <v>0</v>
      </c>
      <c r="BT900" s="2">
        <f t="shared" si="389"/>
        <v>0</v>
      </c>
      <c r="BU900" s="2">
        <f t="shared" si="389"/>
        <v>0</v>
      </c>
      <c r="BV900" s="2">
        <f t="shared" si="389"/>
        <v>0</v>
      </c>
      <c r="BW900" s="2">
        <f t="shared" si="389"/>
        <v>0</v>
      </c>
      <c r="BX900" s="2">
        <f t="shared" si="389"/>
        <v>0</v>
      </c>
      <c r="BY900" s="2">
        <f t="shared" si="389"/>
        <v>0</v>
      </c>
      <c r="BZ900" s="2">
        <f t="shared" si="389"/>
        <v>0</v>
      </c>
      <c r="CA900" s="2">
        <f t="shared" ref="CA900:DF900" si="390">CA909</f>
        <v>694.08</v>
      </c>
      <c r="CB900" s="2">
        <f t="shared" si="390"/>
        <v>0</v>
      </c>
      <c r="CC900" s="2">
        <f t="shared" si="390"/>
        <v>694.08</v>
      </c>
      <c r="CD900" s="2">
        <f t="shared" si="390"/>
        <v>0</v>
      </c>
      <c r="CE900" s="2">
        <f t="shared" si="390"/>
        <v>0</v>
      </c>
      <c r="CF900" s="2">
        <f t="shared" si="390"/>
        <v>0</v>
      </c>
      <c r="CG900" s="2">
        <f t="shared" si="390"/>
        <v>0</v>
      </c>
      <c r="CH900" s="2">
        <f t="shared" si="390"/>
        <v>0</v>
      </c>
      <c r="CI900" s="2">
        <f t="shared" si="390"/>
        <v>0</v>
      </c>
      <c r="CJ900" s="2">
        <f t="shared" si="390"/>
        <v>0</v>
      </c>
      <c r="CK900" s="2">
        <f t="shared" si="390"/>
        <v>0</v>
      </c>
      <c r="CL900" s="2">
        <f t="shared" si="390"/>
        <v>0</v>
      </c>
      <c r="CM900" s="2">
        <f t="shared" si="390"/>
        <v>0</v>
      </c>
      <c r="CN900" s="2">
        <f t="shared" si="390"/>
        <v>0</v>
      </c>
      <c r="CO900" s="2">
        <f t="shared" si="390"/>
        <v>0</v>
      </c>
      <c r="CP900" s="2">
        <f t="shared" si="390"/>
        <v>0</v>
      </c>
      <c r="CQ900" s="2">
        <f t="shared" si="390"/>
        <v>0</v>
      </c>
      <c r="CR900" s="2">
        <f t="shared" si="390"/>
        <v>0</v>
      </c>
      <c r="CS900" s="2">
        <f t="shared" si="390"/>
        <v>0</v>
      </c>
      <c r="CT900" s="2">
        <f t="shared" si="390"/>
        <v>0</v>
      </c>
      <c r="CU900" s="2">
        <f t="shared" si="390"/>
        <v>0</v>
      </c>
      <c r="CV900" s="2">
        <f t="shared" si="390"/>
        <v>0</v>
      </c>
      <c r="CW900" s="2">
        <f t="shared" si="390"/>
        <v>0</v>
      </c>
      <c r="CX900" s="2">
        <f t="shared" si="390"/>
        <v>0</v>
      </c>
      <c r="CY900" s="2">
        <f t="shared" si="390"/>
        <v>0</v>
      </c>
      <c r="CZ900" s="2">
        <f t="shared" si="390"/>
        <v>0</v>
      </c>
      <c r="DA900" s="2">
        <f t="shared" si="390"/>
        <v>0</v>
      </c>
      <c r="DB900" s="2">
        <f t="shared" si="390"/>
        <v>0</v>
      </c>
      <c r="DC900" s="2">
        <f t="shared" si="390"/>
        <v>0</v>
      </c>
      <c r="DD900" s="2">
        <f t="shared" si="390"/>
        <v>0</v>
      </c>
      <c r="DE900" s="2">
        <f t="shared" si="390"/>
        <v>0</v>
      </c>
      <c r="DF900" s="2">
        <f t="shared" si="390"/>
        <v>0</v>
      </c>
      <c r="DG900" s="3">
        <f t="shared" ref="DG900:EL900" si="391">DG909</f>
        <v>0</v>
      </c>
      <c r="DH900" s="3">
        <f t="shared" si="391"/>
        <v>0</v>
      </c>
      <c r="DI900" s="3">
        <f t="shared" si="391"/>
        <v>0</v>
      </c>
      <c r="DJ900" s="3">
        <f t="shared" si="391"/>
        <v>0</v>
      </c>
      <c r="DK900" s="3">
        <f t="shared" si="391"/>
        <v>0</v>
      </c>
      <c r="DL900" s="3">
        <f t="shared" si="391"/>
        <v>0</v>
      </c>
      <c r="DM900" s="3">
        <f t="shared" si="391"/>
        <v>0</v>
      </c>
      <c r="DN900" s="3">
        <f t="shared" si="391"/>
        <v>0</v>
      </c>
      <c r="DO900" s="3">
        <f t="shared" si="391"/>
        <v>0</v>
      </c>
      <c r="DP900" s="3">
        <f t="shared" si="391"/>
        <v>0</v>
      </c>
      <c r="DQ900" s="3">
        <f t="shared" si="391"/>
        <v>0</v>
      </c>
      <c r="DR900" s="3">
        <f t="shared" si="391"/>
        <v>0</v>
      </c>
      <c r="DS900" s="3">
        <f t="shared" si="391"/>
        <v>0</v>
      </c>
      <c r="DT900" s="3">
        <f t="shared" si="391"/>
        <v>0</v>
      </c>
      <c r="DU900" s="3">
        <f t="shared" si="391"/>
        <v>0</v>
      </c>
      <c r="DV900" s="3">
        <f t="shared" si="391"/>
        <v>0</v>
      </c>
      <c r="DW900" s="3">
        <f t="shared" si="391"/>
        <v>0</v>
      </c>
      <c r="DX900" s="3">
        <f t="shared" si="391"/>
        <v>0</v>
      </c>
      <c r="DY900" s="3">
        <f t="shared" si="391"/>
        <v>0</v>
      </c>
      <c r="DZ900" s="3">
        <f t="shared" si="391"/>
        <v>0</v>
      </c>
      <c r="EA900" s="3">
        <f t="shared" si="391"/>
        <v>0</v>
      </c>
      <c r="EB900" s="3">
        <f t="shared" si="391"/>
        <v>0</v>
      </c>
      <c r="EC900" s="3">
        <f t="shared" si="391"/>
        <v>0</v>
      </c>
      <c r="ED900" s="3">
        <f t="shared" si="391"/>
        <v>0</v>
      </c>
      <c r="EE900" s="3">
        <f t="shared" si="391"/>
        <v>0</v>
      </c>
      <c r="EF900" s="3">
        <f t="shared" si="391"/>
        <v>0</v>
      </c>
      <c r="EG900" s="3">
        <f t="shared" si="391"/>
        <v>0</v>
      </c>
      <c r="EH900" s="3">
        <f t="shared" si="391"/>
        <v>0</v>
      </c>
      <c r="EI900" s="3">
        <f t="shared" si="391"/>
        <v>0</v>
      </c>
      <c r="EJ900" s="3">
        <f t="shared" si="391"/>
        <v>0</v>
      </c>
      <c r="EK900" s="3">
        <f t="shared" si="391"/>
        <v>0</v>
      </c>
      <c r="EL900" s="3">
        <f t="shared" si="391"/>
        <v>0</v>
      </c>
      <c r="EM900" s="3">
        <f t="shared" ref="EM900:FR900" si="392">EM909</f>
        <v>0</v>
      </c>
      <c r="EN900" s="3">
        <f t="shared" si="392"/>
        <v>0</v>
      </c>
      <c r="EO900" s="3">
        <f t="shared" si="392"/>
        <v>0</v>
      </c>
      <c r="EP900" s="3">
        <f t="shared" si="392"/>
        <v>0</v>
      </c>
      <c r="EQ900" s="3">
        <f t="shared" si="392"/>
        <v>0</v>
      </c>
      <c r="ER900" s="3">
        <f t="shared" si="392"/>
        <v>0</v>
      </c>
      <c r="ES900" s="3">
        <f t="shared" si="392"/>
        <v>0</v>
      </c>
      <c r="ET900" s="3">
        <f t="shared" si="392"/>
        <v>0</v>
      </c>
      <c r="EU900" s="3">
        <f t="shared" si="392"/>
        <v>0</v>
      </c>
      <c r="EV900" s="3">
        <f t="shared" si="392"/>
        <v>0</v>
      </c>
      <c r="EW900" s="3">
        <f t="shared" si="392"/>
        <v>0</v>
      </c>
      <c r="EX900" s="3">
        <f t="shared" si="392"/>
        <v>0</v>
      </c>
      <c r="EY900" s="3">
        <f t="shared" si="392"/>
        <v>0</v>
      </c>
      <c r="EZ900" s="3">
        <f t="shared" si="392"/>
        <v>0</v>
      </c>
      <c r="FA900" s="3">
        <f t="shared" si="392"/>
        <v>0</v>
      </c>
      <c r="FB900" s="3">
        <f t="shared" si="392"/>
        <v>0</v>
      </c>
      <c r="FC900" s="3">
        <f t="shared" si="392"/>
        <v>0</v>
      </c>
      <c r="FD900" s="3">
        <f t="shared" si="392"/>
        <v>0</v>
      </c>
      <c r="FE900" s="3">
        <f t="shared" si="392"/>
        <v>0</v>
      </c>
      <c r="FF900" s="3">
        <f t="shared" si="392"/>
        <v>0</v>
      </c>
      <c r="FG900" s="3">
        <f t="shared" si="392"/>
        <v>0</v>
      </c>
      <c r="FH900" s="3">
        <f t="shared" si="392"/>
        <v>0</v>
      </c>
      <c r="FI900" s="3">
        <f t="shared" si="392"/>
        <v>0</v>
      </c>
      <c r="FJ900" s="3">
        <f t="shared" si="392"/>
        <v>0</v>
      </c>
      <c r="FK900" s="3">
        <f t="shared" si="392"/>
        <v>0</v>
      </c>
      <c r="FL900" s="3">
        <f t="shared" si="392"/>
        <v>0</v>
      </c>
      <c r="FM900" s="3">
        <f t="shared" si="392"/>
        <v>0</v>
      </c>
      <c r="FN900" s="3">
        <f t="shared" si="392"/>
        <v>0</v>
      </c>
      <c r="FO900" s="3">
        <f t="shared" si="392"/>
        <v>0</v>
      </c>
      <c r="FP900" s="3">
        <f t="shared" si="392"/>
        <v>0</v>
      </c>
      <c r="FQ900" s="3">
        <f t="shared" si="392"/>
        <v>0</v>
      </c>
      <c r="FR900" s="3">
        <f t="shared" si="392"/>
        <v>0</v>
      </c>
      <c r="FS900" s="3">
        <f t="shared" ref="FS900:GX900" si="393">FS909</f>
        <v>0</v>
      </c>
      <c r="FT900" s="3">
        <f t="shared" si="393"/>
        <v>0</v>
      </c>
      <c r="FU900" s="3">
        <f t="shared" si="393"/>
        <v>0</v>
      </c>
      <c r="FV900" s="3">
        <f t="shared" si="393"/>
        <v>0</v>
      </c>
      <c r="FW900" s="3">
        <f t="shared" si="393"/>
        <v>0</v>
      </c>
      <c r="FX900" s="3">
        <f t="shared" si="393"/>
        <v>0</v>
      </c>
      <c r="FY900" s="3">
        <f t="shared" si="393"/>
        <v>0</v>
      </c>
      <c r="FZ900" s="3">
        <f t="shared" si="393"/>
        <v>0</v>
      </c>
      <c r="GA900" s="3">
        <f t="shared" si="393"/>
        <v>0</v>
      </c>
      <c r="GB900" s="3">
        <f t="shared" si="393"/>
        <v>0</v>
      </c>
      <c r="GC900" s="3">
        <f t="shared" si="393"/>
        <v>0</v>
      </c>
      <c r="GD900" s="3">
        <f t="shared" si="393"/>
        <v>0</v>
      </c>
      <c r="GE900" s="3">
        <f t="shared" si="393"/>
        <v>0</v>
      </c>
      <c r="GF900" s="3">
        <f t="shared" si="393"/>
        <v>0</v>
      </c>
      <c r="GG900" s="3">
        <f t="shared" si="393"/>
        <v>0</v>
      </c>
      <c r="GH900" s="3">
        <f t="shared" si="393"/>
        <v>0</v>
      </c>
      <c r="GI900" s="3">
        <f t="shared" si="393"/>
        <v>0</v>
      </c>
      <c r="GJ900" s="3">
        <f t="shared" si="393"/>
        <v>0</v>
      </c>
      <c r="GK900" s="3">
        <f t="shared" si="393"/>
        <v>0</v>
      </c>
      <c r="GL900" s="3">
        <f t="shared" si="393"/>
        <v>0</v>
      </c>
      <c r="GM900" s="3">
        <f t="shared" si="393"/>
        <v>0</v>
      </c>
      <c r="GN900" s="10">
        <f t="shared" si="393"/>
        <v>0</v>
      </c>
      <c r="GO900" s="3">
        <f t="shared" si="393"/>
        <v>0</v>
      </c>
      <c r="GP900" s="3">
        <f t="shared" si="393"/>
        <v>0</v>
      </c>
      <c r="GQ900" s="3">
        <f t="shared" si="393"/>
        <v>0</v>
      </c>
      <c r="GR900" s="3">
        <f t="shared" si="393"/>
        <v>0</v>
      </c>
      <c r="GS900" s="3">
        <f t="shared" si="393"/>
        <v>0</v>
      </c>
      <c r="GT900" s="3">
        <f t="shared" si="393"/>
        <v>0</v>
      </c>
      <c r="GU900" s="3">
        <f t="shared" si="393"/>
        <v>0</v>
      </c>
      <c r="GV900" s="3">
        <f t="shared" si="393"/>
        <v>0</v>
      </c>
      <c r="GW900" s="3">
        <f t="shared" si="393"/>
        <v>0</v>
      </c>
      <c r="GX900" s="3">
        <f t="shared" si="393"/>
        <v>0</v>
      </c>
    </row>
    <row r="902" spans="1:245" x14ac:dyDescent="0.25">
      <c r="A902">
        <v>17</v>
      </c>
      <c r="B902">
        <v>1</v>
      </c>
      <c r="C902">
        <f>ROW(SmtRes!A791)</f>
        <v>791</v>
      </c>
      <c r="D902">
        <f>ROW(EtalonRes!A791)</f>
        <v>791</v>
      </c>
      <c r="E902" t="s">
        <v>503</v>
      </c>
      <c r="F902" t="s">
        <v>488</v>
      </c>
      <c r="G902" t="s">
        <v>489</v>
      </c>
      <c r="H902" t="s">
        <v>262</v>
      </c>
      <c r="I902">
        <f>ROUND(1/100,7)</f>
        <v>0.01</v>
      </c>
      <c r="J902">
        <v>0</v>
      </c>
      <c r="K902">
        <f>ROUND(1/100,7)</f>
        <v>0.01</v>
      </c>
      <c r="O902">
        <f>ROUND(CP902,2)</f>
        <v>82.88</v>
      </c>
      <c r="P902">
        <f>SUMIF(SmtRes!AQ785:'SmtRes'!AQ791,"=1",SmtRes!DF785:'SmtRes'!DF791)</f>
        <v>0</v>
      </c>
      <c r="Q902">
        <f>SUMIF(SmtRes!AQ785:'SmtRes'!AQ791,"=1",SmtRes!DG785:'SmtRes'!DG791)</f>
        <v>0</v>
      </c>
      <c r="R902">
        <f>SUMIF(SmtRes!AQ785:'SmtRes'!AQ791,"=1",SmtRes!DH785:'SmtRes'!DH791)</f>
        <v>0.05</v>
      </c>
      <c r="S902">
        <f>SUMIF(SmtRes!AQ785:'SmtRes'!AQ791,"=1",SmtRes!DI785:'SmtRes'!DI791)</f>
        <v>82.83</v>
      </c>
      <c r="T902">
        <f t="shared" ref="T902:T907" si="394">ROUND(CU902*I902,2)</f>
        <v>0</v>
      </c>
      <c r="U902">
        <f>SUMIF(SmtRes!AQ785:'SmtRes'!AQ791,"=1",SmtRes!CV785:'SmtRes'!CV791)</f>
        <v>0.140094</v>
      </c>
      <c r="V902">
        <f>SUMIF(SmtRes!AQ785:'SmtRes'!AQ791,"=1",SmtRes!CW785:'SmtRes'!CW791)</f>
        <v>8.6000000000000003E-5</v>
      </c>
      <c r="W902">
        <f t="shared" ref="W902:W907" si="395">ROUND(CX902*I902,2)</f>
        <v>0</v>
      </c>
      <c r="X902">
        <f t="shared" ref="X902:Y907" si="396">ROUND(CY902,2)</f>
        <v>80.39</v>
      </c>
      <c r="Y902">
        <f t="shared" si="396"/>
        <v>42.27</v>
      </c>
      <c r="AA902">
        <v>53276774</v>
      </c>
      <c r="AB902">
        <f t="shared" ref="AB902:AB907" si="397">ROUND((AC902+AD902+AF902),6)</f>
        <v>8283.7989839999991</v>
      </c>
      <c r="AC902">
        <f>ROUND((0),6)</f>
        <v>0</v>
      </c>
      <c r="AD902">
        <f>ROUND((((SUM(SmtRes!BR785:'SmtRes'!BR791))-(SUM(SmtRes!BS785:'SmtRes'!BS791)))+AE902),6)</f>
        <v>0.32095200000000002</v>
      </c>
      <c r="AE902">
        <f>ROUND((SUM(SmtRes!BS785:'SmtRes'!BS791)),6)</f>
        <v>4.5669440000000003</v>
      </c>
      <c r="AF902">
        <f>ROUND((SUM(SmtRes!BT785:'SmtRes'!BT791)),6)</f>
        <v>8283.4780320000009</v>
      </c>
      <c r="AG902">
        <f t="shared" ref="AG902:AG907" si="398">ROUND((AP902),6)</f>
        <v>0</v>
      </c>
      <c r="AH902">
        <f>(SUM(SmtRes!BU785:'SmtRes'!BU791))</f>
        <v>14.009399999999999</v>
      </c>
      <c r="AI902">
        <f>(SUM(SmtRes!BV785:'SmtRes'!BV791))</f>
        <v>8.6E-3</v>
      </c>
      <c r="AJ902">
        <f t="shared" ref="AJ902:AJ907" si="399">(AS902)</f>
        <v>0</v>
      </c>
      <c r="AK902">
        <v>9826.9975519999989</v>
      </c>
      <c r="AL902">
        <v>189.362752</v>
      </c>
      <c r="AM902">
        <v>0.37320000000000003</v>
      </c>
      <c r="AN902">
        <v>5.3103999999999996</v>
      </c>
      <c r="AO902">
        <v>9631.9511999999995</v>
      </c>
      <c r="AP902">
        <v>0</v>
      </c>
      <c r="AQ902">
        <v>16.29</v>
      </c>
      <c r="AR902">
        <v>0.01</v>
      </c>
      <c r="AS902">
        <v>0</v>
      </c>
      <c r="AT902">
        <v>97</v>
      </c>
      <c r="AU902">
        <v>51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</v>
      </c>
      <c r="BD902" t="s">
        <v>3</v>
      </c>
      <c r="BE902" t="s">
        <v>3</v>
      </c>
      <c r="BF902" t="s">
        <v>3</v>
      </c>
      <c r="BG902" t="s">
        <v>3</v>
      </c>
      <c r="BH902">
        <v>0</v>
      </c>
      <c r="BI902">
        <v>2</v>
      </c>
      <c r="BJ902" t="s">
        <v>490</v>
      </c>
      <c r="BM902">
        <v>108001</v>
      </c>
      <c r="BN902">
        <v>0</v>
      </c>
      <c r="BO902" t="s">
        <v>3</v>
      </c>
      <c r="BP902">
        <v>0</v>
      </c>
      <c r="BQ902">
        <v>3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3</v>
      </c>
      <c r="BZ902">
        <v>97</v>
      </c>
      <c r="CA902">
        <v>51</v>
      </c>
      <c r="CB902" t="s">
        <v>3</v>
      </c>
      <c r="CE902">
        <v>0</v>
      </c>
      <c r="CF902">
        <v>0</v>
      </c>
      <c r="CG902">
        <v>0</v>
      </c>
      <c r="CM902">
        <v>0</v>
      </c>
      <c r="CN902" t="s">
        <v>3</v>
      </c>
      <c r="CO902">
        <v>0</v>
      </c>
      <c r="CP902">
        <f>(P902+Q902+S902+R902)</f>
        <v>82.88</v>
      </c>
      <c r="CQ902">
        <f>SUMIF(SmtRes!AQ785:'SmtRes'!AQ791,"=1",SmtRes!AA785:'SmtRes'!AA791)</f>
        <v>124320.84</v>
      </c>
      <c r="CR902">
        <f>SUMIF(SmtRes!AQ785:'SmtRes'!AQ791,"=1",SmtRes!AB785:'SmtRes'!AB791)</f>
        <v>54.86</v>
      </c>
      <c r="CS902">
        <f>SUMIF(SmtRes!AQ785:'SmtRes'!AQ791,"=1",SmtRes!AC785:'SmtRes'!AC791)</f>
        <v>531.04</v>
      </c>
      <c r="CT902">
        <f>SUMIF(SmtRes!AQ785:'SmtRes'!AQ791,"=1",SmtRes!AD785:'SmtRes'!AD791)</f>
        <v>591.28</v>
      </c>
      <c r="CU902">
        <f>AG902</f>
        <v>0</v>
      </c>
      <c r="CV902">
        <f>SUMIF(SmtRes!AQ785:'SmtRes'!AQ791,"=1",SmtRes!BU785:'SmtRes'!BU791)</f>
        <v>14.009399999999999</v>
      </c>
      <c r="CW902">
        <f>SUMIF(SmtRes!AQ785:'SmtRes'!AQ791,"=1",SmtRes!BV785:'SmtRes'!BV791)</f>
        <v>8.6E-3</v>
      </c>
      <c r="CX902">
        <f>AJ902</f>
        <v>0</v>
      </c>
      <c r="CY902">
        <f>(((S902+R902)*AT902)/100)</f>
        <v>80.393599999999992</v>
      </c>
      <c r="CZ902">
        <f>(((S902+R902)*AU902)/100)</f>
        <v>42.268799999999999</v>
      </c>
      <c r="DC902" t="s">
        <v>3</v>
      </c>
      <c r="DD902" t="s">
        <v>80</v>
      </c>
      <c r="DE902" t="s">
        <v>111</v>
      </c>
      <c r="DF902" t="s">
        <v>111</v>
      </c>
      <c r="DG902" t="s">
        <v>111</v>
      </c>
      <c r="DH902" t="s">
        <v>3</v>
      </c>
      <c r="DI902" t="s">
        <v>111</v>
      </c>
      <c r="DJ902" t="s">
        <v>111</v>
      </c>
      <c r="DK902" t="s">
        <v>3</v>
      </c>
      <c r="DL902" t="s">
        <v>3</v>
      </c>
      <c r="DM902" t="s">
        <v>3</v>
      </c>
      <c r="DN902">
        <v>0</v>
      </c>
      <c r="DO902">
        <v>0</v>
      </c>
      <c r="DP902">
        <v>1</v>
      </c>
      <c r="DQ902">
        <v>1</v>
      </c>
      <c r="DU902">
        <v>1003</v>
      </c>
      <c r="DV902" t="s">
        <v>262</v>
      </c>
      <c r="DW902" t="s">
        <v>262</v>
      </c>
      <c r="DX902">
        <v>100</v>
      </c>
      <c r="DZ902" t="s">
        <v>3</v>
      </c>
      <c r="EA902" t="s">
        <v>3</v>
      </c>
      <c r="EB902" t="s">
        <v>3</v>
      </c>
      <c r="EC902" t="s">
        <v>3</v>
      </c>
      <c r="EE902">
        <v>50672987</v>
      </c>
      <c r="EF902">
        <v>3</v>
      </c>
      <c r="EG902" t="s">
        <v>124</v>
      </c>
      <c r="EH902">
        <v>0</v>
      </c>
      <c r="EI902" t="s">
        <v>3</v>
      </c>
      <c r="EJ902">
        <v>2</v>
      </c>
      <c r="EK902">
        <v>108001</v>
      </c>
      <c r="EL902" t="s">
        <v>125</v>
      </c>
      <c r="EM902" t="s">
        <v>126</v>
      </c>
      <c r="EO902" t="s">
        <v>3</v>
      </c>
      <c r="EQ902">
        <v>1310720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16.29</v>
      </c>
      <c r="EX902">
        <v>0.01</v>
      </c>
      <c r="EY902">
        <v>0</v>
      </c>
      <c r="FQ902">
        <v>0</v>
      </c>
      <c r="FR902">
        <f t="shared" ref="FR902:FR907" si="400">ROUND(IF(BI902=3,GM902,0),2)</f>
        <v>0</v>
      </c>
      <c r="FS902">
        <v>0</v>
      </c>
      <c r="FX902">
        <v>97</v>
      </c>
      <c r="FY902">
        <v>51</v>
      </c>
      <c r="GA902" t="s">
        <v>3</v>
      </c>
      <c r="GD902">
        <v>1</v>
      </c>
      <c r="GF902">
        <v>1638986646</v>
      </c>
      <c r="GG902">
        <v>2</v>
      </c>
      <c r="GH902">
        <v>1</v>
      </c>
      <c r="GI902">
        <v>-2</v>
      </c>
      <c r="GJ902">
        <v>0</v>
      </c>
      <c r="GK902">
        <v>0</v>
      </c>
      <c r="GL902">
        <f t="shared" ref="GL902:GL907" si="401">ROUND(IF(AND(BH902=3,BI902=3,FS902&lt;&gt;0),P902,0),2)</f>
        <v>0</v>
      </c>
      <c r="GM902">
        <f t="shared" ref="GM902:GM907" si="402">ROUND(O902+X902+Y902,2)+GX902</f>
        <v>205.54</v>
      </c>
      <c r="GN902" s="9">
        <f t="shared" ref="GN902:GN907" si="403">IF(OR(BI902=0,BI902=1),GM902-GX902,0)</f>
        <v>0</v>
      </c>
      <c r="GO902">
        <f t="shared" ref="GO902:GO907" si="404">IF(BI902=2,GM902-GX902,0)</f>
        <v>205.54</v>
      </c>
      <c r="GP902">
        <f t="shared" ref="GP902:GP907" si="405">IF(BI902=4,GM902-GX902,0)</f>
        <v>0</v>
      </c>
      <c r="GR902">
        <v>0</v>
      </c>
      <c r="GS902">
        <v>3</v>
      </c>
      <c r="GT902">
        <v>0</v>
      </c>
      <c r="GU902" t="s">
        <v>3</v>
      </c>
      <c r="GV902">
        <f t="shared" ref="GV902:GV907" si="406">ROUND((GT902),6)</f>
        <v>0</v>
      </c>
      <c r="GW902">
        <v>1</v>
      </c>
      <c r="GX902">
        <f t="shared" ref="GX902:GX907" si="407">ROUND(HC902*I902,2)</f>
        <v>0</v>
      </c>
      <c r="HA902">
        <v>0</v>
      </c>
      <c r="HB902">
        <v>0</v>
      </c>
      <c r="HC902">
        <f>GV902*GW902</f>
        <v>0</v>
      </c>
      <c r="HE902" t="s">
        <v>3</v>
      </c>
      <c r="HF902" t="s">
        <v>3</v>
      </c>
      <c r="HM902" t="s">
        <v>3</v>
      </c>
      <c r="HN902" t="s">
        <v>128</v>
      </c>
      <c r="HO902" t="s">
        <v>129</v>
      </c>
      <c r="HP902" t="s">
        <v>125</v>
      </c>
      <c r="HQ902" t="s">
        <v>125</v>
      </c>
      <c r="IK902">
        <v>0</v>
      </c>
    </row>
    <row r="903" spans="1:245" x14ac:dyDescent="0.25">
      <c r="A903">
        <v>18</v>
      </c>
      <c r="B903">
        <v>1</v>
      </c>
      <c r="C903">
        <v>791</v>
      </c>
      <c r="E903" t="s">
        <v>504</v>
      </c>
      <c r="F903" t="s">
        <v>131</v>
      </c>
      <c r="G903" t="s">
        <v>132</v>
      </c>
      <c r="H903" t="s">
        <v>133</v>
      </c>
      <c r="I903">
        <f>J903</f>
        <v>2</v>
      </c>
      <c r="J903">
        <v>2</v>
      </c>
      <c r="K903">
        <v>2</v>
      </c>
      <c r="O903">
        <f>ROUND(P903,2)</f>
        <v>0</v>
      </c>
      <c r="P903">
        <f>ROUND(ROUND((ROUND(SUMIF(SmtRes!AQ785:'SmtRes'!AQ791,"=1",SmtRes!CU785:'SmtRes'!CU791),2)*ROUND(0,7)),2)*I903/100,2)</f>
        <v>0</v>
      </c>
      <c r="Q903">
        <f>ROUND(CR903*I903,2)</f>
        <v>0</v>
      </c>
      <c r="R903">
        <f>ROUND(CS903*I903,2)</f>
        <v>0</v>
      </c>
      <c r="S903">
        <f>ROUND(CT903*I903,2)</f>
        <v>0</v>
      </c>
      <c r="T903">
        <f t="shared" si="394"/>
        <v>0</v>
      </c>
      <c r="U903">
        <f>ROUND(CV903*I903,7)</f>
        <v>0</v>
      </c>
      <c r="V903">
        <f>ROUND(CW903*I903,7)</f>
        <v>0</v>
      </c>
      <c r="W903">
        <f t="shared" si="395"/>
        <v>0</v>
      </c>
      <c r="X903">
        <f t="shared" si="396"/>
        <v>0</v>
      </c>
      <c r="Y903">
        <f t="shared" si="396"/>
        <v>0</v>
      </c>
      <c r="AA903">
        <v>53276774</v>
      </c>
      <c r="AB903">
        <f t="shared" si="397"/>
        <v>0</v>
      </c>
      <c r="AC903">
        <f>ROUND(((ES903*ROUND(0,7))),6)</f>
        <v>0</v>
      </c>
      <c r="AD903">
        <f>ROUND((((ET903)-(EU903))+AE903),6)</f>
        <v>0</v>
      </c>
      <c r="AE903">
        <f>ROUND((EU903),6)</f>
        <v>0</v>
      </c>
      <c r="AF903">
        <f>ROUND((EV903),6)</f>
        <v>0</v>
      </c>
      <c r="AG903">
        <f t="shared" si="398"/>
        <v>0</v>
      </c>
      <c r="AH903">
        <f>(EW903)</f>
        <v>0</v>
      </c>
      <c r="AI903">
        <f>(EX903)</f>
        <v>0</v>
      </c>
      <c r="AJ903">
        <f t="shared" si="399"/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97</v>
      </c>
      <c r="AU903">
        <v>51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</v>
      </c>
      <c r="BD903" t="s">
        <v>3</v>
      </c>
      <c r="BE903" t="s">
        <v>3</v>
      </c>
      <c r="BF903" t="s">
        <v>3</v>
      </c>
      <c r="BG903" t="s">
        <v>3</v>
      </c>
      <c r="BH903">
        <v>3</v>
      </c>
      <c r="BI903">
        <v>2</v>
      </c>
      <c r="BJ903" t="s">
        <v>3</v>
      </c>
      <c r="BM903">
        <v>108001</v>
      </c>
      <c r="BN903">
        <v>0</v>
      </c>
      <c r="BO903" t="s">
        <v>3</v>
      </c>
      <c r="BP903">
        <v>0</v>
      </c>
      <c r="BQ903">
        <v>3</v>
      </c>
      <c r="BR903">
        <v>0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3</v>
      </c>
      <c r="BZ903">
        <v>97</v>
      </c>
      <c r="CA903">
        <v>51</v>
      </c>
      <c r="CB903" t="s">
        <v>3</v>
      </c>
      <c r="CE903">
        <v>0</v>
      </c>
      <c r="CF903">
        <v>0</v>
      </c>
      <c r="CG903">
        <v>0</v>
      </c>
      <c r="CM903">
        <v>0</v>
      </c>
      <c r="CN903" t="s">
        <v>3</v>
      </c>
      <c r="CO903">
        <v>0</v>
      </c>
      <c r="CP903">
        <f>0</f>
        <v>0</v>
      </c>
      <c r="CQ903">
        <f>0</f>
        <v>0</v>
      </c>
      <c r="CR903">
        <f>0</f>
        <v>0</v>
      </c>
      <c r="CS903">
        <f>0</f>
        <v>0</v>
      </c>
      <c r="CT903">
        <f>0</f>
        <v>0</v>
      </c>
      <c r="CU903">
        <f>0</f>
        <v>0</v>
      </c>
      <c r="CV903">
        <f>0</f>
        <v>0</v>
      </c>
      <c r="CW903">
        <f>0</f>
        <v>0</v>
      </c>
      <c r="CX903">
        <f>0</f>
        <v>0</v>
      </c>
      <c r="CY903">
        <f>0</f>
        <v>0</v>
      </c>
      <c r="CZ903">
        <f>0</f>
        <v>0</v>
      </c>
      <c r="DC903" t="s">
        <v>3</v>
      </c>
      <c r="DD903" t="s">
        <v>80</v>
      </c>
      <c r="DE903" t="s">
        <v>3</v>
      </c>
      <c r="DF903" t="s">
        <v>3</v>
      </c>
      <c r="DG903" t="s">
        <v>3</v>
      </c>
      <c r="DH903" t="s">
        <v>3</v>
      </c>
      <c r="DI903" t="s">
        <v>3</v>
      </c>
      <c r="DJ903" t="s">
        <v>3</v>
      </c>
      <c r="DK903" t="s">
        <v>3</v>
      </c>
      <c r="DL903" t="s">
        <v>3</v>
      </c>
      <c r="DM903" t="s">
        <v>3</v>
      </c>
      <c r="DN903">
        <v>0</v>
      </c>
      <c r="DO903">
        <v>0</v>
      </c>
      <c r="DP903">
        <v>1</v>
      </c>
      <c r="DQ903">
        <v>1</v>
      </c>
      <c r="DU903">
        <v>1013</v>
      </c>
      <c r="DV903" t="s">
        <v>133</v>
      </c>
      <c r="DW903" t="s">
        <v>133</v>
      </c>
      <c r="DX903">
        <v>1</v>
      </c>
      <c r="DZ903" t="s">
        <v>3</v>
      </c>
      <c r="EA903" t="s">
        <v>3</v>
      </c>
      <c r="EB903" t="s">
        <v>3</v>
      </c>
      <c r="EC903" t="s">
        <v>3</v>
      </c>
      <c r="EE903">
        <v>50672987</v>
      </c>
      <c r="EF903">
        <v>3</v>
      </c>
      <c r="EG903" t="s">
        <v>124</v>
      </c>
      <c r="EH903">
        <v>0</v>
      </c>
      <c r="EI903" t="s">
        <v>3</v>
      </c>
      <c r="EJ903">
        <v>2</v>
      </c>
      <c r="EK903">
        <v>108001</v>
      </c>
      <c r="EL903" t="s">
        <v>125</v>
      </c>
      <c r="EM903" t="s">
        <v>126</v>
      </c>
      <c r="EO903" t="s">
        <v>3</v>
      </c>
      <c r="EQ903">
        <v>0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0</v>
      </c>
      <c r="EX903">
        <v>0</v>
      </c>
      <c r="FQ903">
        <v>0</v>
      </c>
      <c r="FR903">
        <f t="shared" si="400"/>
        <v>0</v>
      </c>
      <c r="FS903">
        <v>0</v>
      </c>
      <c r="FX903">
        <v>97</v>
      </c>
      <c r="FY903">
        <v>51</v>
      </c>
      <c r="GA903" t="s">
        <v>3</v>
      </c>
      <c r="GD903">
        <v>1</v>
      </c>
      <c r="GF903">
        <v>274903907</v>
      </c>
      <c r="GG903">
        <v>2</v>
      </c>
      <c r="GH903">
        <v>1</v>
      </c>
      <c r="GI903">
        <v>-2</v>
      </c>
      <c r="GJ903">
        <v>0</v>
      </c>
      <c r="GK903">
        <v>0</v>
      </c>
      <c r="GL903">
        <f t="shared" si="401"/>
        <v>0</v>
      </c>
      <c r="GM903">
        <f t="shared" si="402"/>
        <v>0</v>
      </c>
      <c r="GN903" s="9">
        <f t="shared" si="403"/>
        <v>0</v>
      </c>
      <c r="GO903">
        <f t="shared" si="404"/>
        <v>0</v>
      </c>
      <c r="GP903">
        <f t="shared" si="405"/>
        <v>0</v>
      </c>
      <c r="GR903">
        <v>0</v>
      </c>
      <c r="GS903">
        <v>3</v>
      </c>
      <c r="GT903">
        <v>0</v>
      </c>
      <c r="GU903" t="s">
        <v>3</v>
      </c>
      <c r="GV903">
        <f t="shared" si="406"/>
        <v>0</v>
      </c>
      <c r="GW903">
        <v>1</v>
      </c>
      <c r="GX903">
        <f t="shared" si="407"/>
        <v>0</v>
      </c>
      <c r="HA903">
        <v>0</v>
      </c>
      <c r="HB903">
        <v>0</v>
      </c>
      <c r="HC903">
        <f>0</f>
        <v>0</v>
      </c>
      <c r="HE903" t="s">
        <v>3</v>
      </c>
      <c r="HF903" t="s">
        <v>3</v>
      </c>
      <c r="HM903" t="s">
        <v>3</v>
      </c>
      <c r="HN903" t="s">
        <v>128</v>
      </c>
      <c r="HO903" t="s">
        <v>129</v>
      </c>
      <c r="HP903" t="s">
        <v>125</v>
      </c>
      <c r="HQ903" t="s">
        <v>125</v>
      </c>
      <c r="IK903">
        <v>0</v>
      </c>
    </row>
    <row r="904" spans="1:245" x14ac:dyDescent="0.25">
      <c r="A904">
        <v>17</v>
      </c>
      <c r="B904">
        <v>1</v>
      </c>
      <c r="C904">
        <f>ROW(SmtRes!A798)</f>
        <v>798</v>
      </c>
      <c r="D904">
        <f>ROW(EtalonRes!A798)</f>
        <v>798</v>
      </c>
      <c r="E904" t="s">
        <v>505</v>
      </c>
      <c r="F904" t="s">
        <v>493</v>
      </c>
      <c r="G904" t="s">
        <v>494</v>
      </c>
      <c r="H904" t="s">
        <v>262</v>
      </c>
      <c r="I904">
        <f>ROUND(1/100,7)</f>
        <v>0.01</v>
      </c>
      <c r="J904">
        <v>0</v>
      </c>
      <c r="K904">
        <f>ROUND(1/100,7)</f>
        <v>0.01</v>
      </c>
      <c r="O904">
        <f>ROUND(CP904,2)</f>
        <v>93.56</v>
      </c>
      <c r="P904">
        <f>SUMIF(SmtRes!AQ792:'SmtRes'!AQ798,"=1",SmtRes!DF792:'SmtRes'!DF798)</f>
        <v>0</v>
      </c>
      <c r="Q904">
        <f>SUMIF(SmtRes!AQ792:'SmtRes'!AQ798,"=1",SmtRes!DG792:'SmtRes'!DG798)</f>
        <v>0</v>
      </c>
      <c r="R904">
        <f>SUMIF(SmtRes!AQ792:'SmtRes'!AQ798,"=1",SmtRes!DH792:'SmtRes'!DH798)</f>
        <v>0.05</v>
      </c>
      <c r="S904">
        <f>SUMIF(SmtRes!AQ792:'SmtRes'!AQ798,"=1",SmtRes!DI792:'SmtRes'!DI798)</f>
        <v>93.51</v>
      </c>
      <c r="T904">
        <f t="shared" si="394"/>
        <v>0</v>
      </c>
      <c r="U904">
        <f>SUMIF(SmtRes!AQ792:'SmtRes'!AQ798,"=1",SmtRes!CV792:'SmtRes'!CV798)</f>
        <v>0.15815399999999999</v>
      </c>
      <c r="V904">
        <f>SUMIF(SmtRes!AQ792:'SmtRes'!AQ798,"=1",SmtRes!CW792:'SmtRes'!CW798)</f>
        <v>8.6000000000000003E-5</v>
      </c>
      <c r="W904">
        <f t="shared" si="395"/>
        <v>0</v>
      </c>
      <c r="X904">
        <f t="shared" si="396"/>
        <v>90.75</v>
      </c>
      <c r="Y904">
        <f t="shared" si="396"/>
        <v>47.72</v>
      </c>
      <c r="AA904">
        <v>53276774</v>
      </c>
      <c r="AB904">
        <f t="shared" si="397"/>
        <v>9351.6506640000007</v>
      </c>
      <c r="AC904">
        <f>ROUND((0),6)</f>
        <v>0</v>
      </c>
      <c r="AD904">
        <f>ROUND((((SUM(SmtRes!BR792:'SmtRes'!BR798))-(SUM(SmtRes!BS792:'SmtRes'!BS798)))+AE904),6)</f>
        <v>0.32095200000000002</v>
      </c>
      <c r="AE904">
        <f>ROUND((SUM(SmtRes!BS792:'SmtRes'!BS798)),6)</f>
        <v>4.5669440000000003</v>
      </c>
      <c r="AF904">
        <f>ROUND((SUM(SmtRes!BT792:'SmtRes'!BT798)),6)</f>
        <v>9351.3297120000007</v>
      </c>
      <c r="AG904">
        <f t="shared" si="398"/>
        <v>0</v>
      </c>
      <c r="AH904">
        <f>(SUM(SmtRes!BU792:'SmtRes'!BU798))</f>
        <v>15.8154</v>
      </c>
      <c r="AI904">
        <f>(SUM(SmtRes!BV792:'SmtRes'!BV798))</f>
        <v>8.6E-3</v>
      </c>
      <c r="AJ904">
        <f t="shared" si="399"/>
        <v>0</v>
      </c>
      <c r="AK904">
        <v>11099.788472</v>
      </c>
      <c r="AL904">
        <v>220.46567199999998</v>
      </c>
      <c r="AM904">
        <v>0.37320000000000003</v>
      </c>
      <c r="AN904">
        <v>5.3103999999999996</v>
      </c>
      <c r="AO904">
        <v>10873.6392</v>
      </c>
      <c r="AP904">
        <v>0</v>
      </c>
      <c r="AQ904">
        <v>18.39</v>
      </c>
      <c r="AR904">
        <v>0.01</v>
      </c>
      <c r="AS904">
        <v>0</v>
      </c>
      <c r="AT904">
        <v>97</v>
      </c>
      <c r="AU904">
        <v>51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3</v>
      </c>
      <c r="BE904" t="s">
        <v>3</v>
      </c>
      <c r="BF904" t="s">
        <v>3</v>
      </c>
      <c r="BG904" t="s">
        <v>3</v>
      </c>
      <c r="BH904">
        <v>0</v>
      </c>
      <c r="BI904">
        <v>2</v>
      </c>
      <c r="BJ904" t="s">
        <v>495</v>
      </c>
      <c r="BM904">
        <v>108001</v>
      </c>
      <c r="BN904">
        <v>0</v>
      </c>
      <c r="BO904" t="s">
        <v>3</v>
      </c>
      <c r="BP904">
        <v>0</v>
      </c>
      <c r="BQ904">
        <v>3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97</v>
      </c>
      <c r="CA904">
        <v>51</v>
      </c>
      <c r="CB904" t="s">
        <v>3</v>
      </c>
      <c r="CE904">
        <v>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>(P904+Q904+S904+R904)</f>
        <v>93.56</v>
      </c>
      <c r="CQ904">
        <f>SUMIF(SmtRes!AQ792:'SmtRes'!AQ798,"=1",SmtRes!AA792:'SmtRes'!AA798)</f>
        <v>124320.84</v>
      </c>
      <c r="CR904">
        <f>SUMIF(SmtRes!AQ792:'SmtRes'!AQ798,"=1",SmtRes!AB792:'SmtRes'!AB798)</f>
        <v>54.86</v>
      </c>
      <c r="CS904">
        <f>SUMIF(SmtRes!AQ792:'SmtRes'!AQ798,"=1",SmtRes!AC792:'SmtRes'!AC798)</f>
        <v>531.04</v>
      </c>
      <c r="CT904">
        <f>SUMIF(SmtRes!AQ792:'SmtRes'!AQ798,"=1",SmtRes!AD792:'SmtRes'!AD798)</f>
        <v>591.28</v>
      </c>
      <c r="CU904">
        <f>AG904</f>
        <v>0</v>
      </c>
      <c r="CV904">
        <f>SUMIF(SmtRes!AQ792:'SmtRes'!AQ798,"=1",SmtRes!BU792:'SmtRes'!BU798)</f>
        <v>15.8154</v>
      </c>
      <c r="CW904">
        <f>SUMIF(SmtRes!AQ792:'SmtRes'!AQ798,"=1",SmtRes!BV792:'SmtRes'!BV798)</f>
        <v>8.6E-3</v>
      </c>
      <c r="CX904">
        <f>AJ904</f>
        <v>0</v>
      </c>
      <c r="CY904">
        <f>(((S904+R904)*AT904)/100)</f>
        <v>90.753199999999993</v>
      </c>
      <c r="CZ904">
        <f>(((S904+R904)*AU904)/100)</f>
        <v>47.715600000000002</v>
      </c>
      <c r="DC904" t="s">
        <v>3</v>
      </c>
      <c r="DD904" t="s">
        <v>80</v>
      </c>
      <c r="DE904" t="s">
        <v>111</v>
      </c>
      <c r="DF904" t="s">
        <v>111</v>
      </c>
      <c r="DG904" t="s">
        <v>111</v>
      </c>
      <c r="DH904" t="s">
        <v>3</v>
      </c>
      <c r="DI904" t="s">
        <v>111</v>
      </c>
      <c r="DJ904" t="s">
        <v>111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1003</v>
      </c>
      <c r="DV904" t="s">
        <v>262</v>
      </c>
      <c r="DW904" t="s">
        <v>262</v>
      </c>
      <c r="DX904">
        <v>100</v>
      </c>
      <c r="DZ904" t="s">
        <v>3</v>
      </c>
      <c r="EA904" t="s">
        <v>3</v>
      </c>
      <c r="EB904" t="s">
        <v>3</v>
      </c>
      <c r="EC904" t="s">
        <v>3</v>
      </c>
      <c r="EE904">
        <v>50672987</v>
      </c>
      <c r="EF904">
        <v>3</v>
      </c>
      <c r="EG904" t="s">
        <v>124</v>
      </c>
      <c r="EH904">
        <v>0</v>
      </c>
      <c r="EI904" t="s">
        <v>3</v>
      </c>
      <c r="EJ904">
        <v>2</v>
      </c>
      <c r="EK904">
        <v>108001</v>
      </c>
      <c r="EL904" t="s">
        <v>125</v>
      </c>
      <c r="EM904" t="s">
        <v>126</v>
      </c>
      <c r="EO904" t="s">
        <v>3</v>
      </c>
      <c r="EQ904">
        <v>1310720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18.39</v>
      </c>
      <c r="EX904">
        <v>0.01</v>
      </c>
      <c r="EY904">
        <v>0</v>
      </c>
      <c r="FQ904">
        <v>0</v>
      </c>
      <c r="FR904">
        <f t="shared" si="400"/>
        <v>0</v>
      </c>
      <c r="FS904">
        <v>0</v>
      </c>
      <c r="FX904">
        <v>97</v>
      </c>
      <c r="FY904">
        <v>51</v>
      </c>
      <c r="GA904" t="s">
        <v>3</v>
      </c>
      <c r="GD904">
        <v>1</v>
      </c>
      <c r="GF904">
        <v>639972184</v>
      </c>
      <c r="GG904">
        <v>2</v>
      </c>
      <c r="GH904">
        <v>1</v>
      </c>
      <c r="GI904">
        <v>-2</v>
      </c>
      <c r="GJ904">
        <v>0</v>
      </c>
      <c r="GK904">
        <v>0</v>
      </c>
      <c r="GL904">
        <f t="shared" si="401"/>
        <v>0</v>
      </c>
      <c r="GM904">
        <f t="shared" si="402"/>
        <v>232.03</v>
      </c>
      <c r="GN904" s="9">
        <f t="shared" si="403"/>
        <v>0</v>
      </c>
      <c r="GO904">
        <f t="shared" si="404"/>
        <v>232.03</v>
      </c>
      <c r="GP904">
        <f t="shared" si="405"/>
        <v>0</v>
      </c>
      <c r="GR904">
        <v>0</v>
      </c>
      <c r="GS904">
        <v>3</v>
      </c>
      <c r="GT904">
        <v>0</v>
      </c>
      <c r="GU904" t="s">
        <v>3</v>
      </c>
      <c r="GV904">
        <f t="shared" si="406"/>
        <v>0</v>
      </c>
      <c r="GW904">
        <v>1</v>
      </c>
      <c r="GX904">
        <f t="shared" si="407"/>
        <v>0</v>
      </c>
      <c r="HA904">
        <v>0</v>
      </c>
      <c r="HB904">
        <v>0</v>
      </c>
      <c r="HC904">
        <f>GV904*GW904</f>
        <v>0</v>
      </c>
      <c r="HE904" t="s">
        <v>3</v>
      </c>
      <c r="HF904" t="s">
        <v>3</v>
      </c>
      <c r="HM904" t="s">
        <v>3</v>
      </c>
      <c r="HN904" t="s">
        <v>128</v>
      </c>
      <c r="HO904" t="s">
        <v>129</v>
      </c>
      <c r="HP904" t="s">
        <v>125</v>
      </c>
      <c r="HQ904" t="s">
        <v>125</v>
      </c>
      <c r="IK904">
        <v>0</v>
      </c>
    </row>
    <row r="905" spans="1:245" x14ac:dyDescent="0.25">
      <c r="A905">
        <v>18</v>
      </c>
      <c r="B905">
        <v>1</v>
      </c>
      <c r="C905">
        <v>798</v>
      </c>
      <c r="E905" t="s">
        <v>506</v>
      </c>
      <c r="F905" t="s">
        <v>131</v>
      </c>
      <c r="G905" t="s">
        <v>132</v>
      </c>
      <c r="H905" t="s">
        <v>133</v>
      </c>
      <c r="I905">
        <f>J905</f>
        <v>2</v>
      </c>
      <c r="J905">
        <v>2</v>
      </c>
      <c r="K905">
        <v>2</v>
      </c>
      <c r="O905">
        <f>ROUND(P905,2)</f>
        <v>0</v>
      </c>
      <c r="P905">
        <f>ROUND(ROUND((ROUND(SUMIF(SmtRes!AQ792:'SmtRes'!AQ798,"=1",SmtRes!CU792:'SmtRes'!CU798),2)*ROUND(0,7)),2)*I905/100,2)</f>
        <v>0</v>
      </c>
      <c r="Q905">
        <f>ROUND(CR905*I905,2)</f>
        <v>0</v>
      </c>
      <c r="R905">
        <f>ROUND(CS905*I905,2)</f>
        <v>0</v>
      </c>
      <c r="S905">
        <f>ROUND(CT905*I905,2)</f>
        <v>0</v>
      </c>
      <c r="T905">
        <f t="shared" si="394"/>
        <v>0</v>
      </c>
      <c r="U905">
        <f>ROUND(CV905*I905,7)</f>
        <v>0</v>
      </c>
      <c r="V905">
        <f>ROUND(CW905*I905,7)</f>
        <v>0</v>
      </c>
      <c r="W905">
        <f t="shared" si="395"/>
        <v>0</v>
      </c>
      <c r="X905">
        <f t="shared" si="396"/>
        <v>0</v>
      </c>
      <c r="Y905">
        <f t="shared" si="396"/>
        <v>0</v>
      </c>
      <c r="AA905">
        <v>53276774</v>
      </c>
      <c r="AB905">
        <f t="shared" si="397"/>
        <v>0</v>
      </c>
      <c r="AC905">
        <f>ROUND(((ES905*ROUND(0,7))),6)</f>
        <v>0</v>
      </c>
      <c r="AD905">
        <f>ROUND((((ET905)-(EU905))+AE905),6)</f>
        <v>0</v>
      </c>
      <c r="AE905">
        <f>ROUND((EU905),6)</f>
        <v>0</v>
      </c>
      <c r="AF905">
        <f>ROUND((EV905),6)</f>
        <v>0</v>
      </c>
      <c r="AG905">
        <f t="shared" si="398"/>
        <v>0</v>
      </c>
      <c r="AH905">
        <f>(EW905)</f>
        <v>0</v>
      </c>
      <c r="AI905">
        <f>(EX905)</f>
        <v>0</v>
      </c>
      <c r="AJ905">
        <f t="shared" si="399"/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97</v>
      </c>
      <c r="AU905">
        <v>51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1</v>
      </c>
      <c r="BD905" t="s">
        <v>3</v>
      </c>
      <c r="BE905" t="s">
        <v>3</v>
      </c>
      <c r="BF905" t="s">
        <v>3</v>
      </c>
      <c r="BG905" t="s">
        <v>3</v>
      </c>
      <c r="BH905">
        <v>3</v>
      </c>
      <c r="BI905">
        <v>2</v>
      </c>
      <c r="BJ905" t="s">
        <v>3</v>
      </c>
      <c r="BM905">
        <v>108001</v>
      </c>
      <c r="BN905">
        <v>0</v>
      </c>
      <c r="BO905" t="s">
        <v>3</v>
      </c>
      <c r="BP905">
        <v>0</v>
      </c>
      <c r="BQ905">
        <v>3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3</v>
      </c>
      <c r="BZ905">
        <v>97</v>
      </c>
      <c r="CA905">
        <v>51</v>
      </c>
      <c r="CB905" t="s">
        <v>3</v>
      </c>
      <c r="CE905">
        <v>0</v>
      </c>
      <c r="CF905">
        <v>0</v>
      </c>
      <c r="CG905">
        <v>0</v>
      </c>
      <c r="CM905">
        <v>0</v>
      </c>
      <c r="CN905" t="s">
        <v>3</v>
      </c>
      <c r="CO905">
        <v>0</v>
      </c>
      <c r="CP905">
        <f>0</f>
        <v>0</v>
      </c>
      <c r="CQ905">
        <f>0</f>
        <v>0</v>
      </c>
      <c r="CR905">
        <f>0</f>
        <v>0</v>
      </c>
      <c r="CS905">
        <f>0</f>
        <v>0</v>
      </c>
      <c r="CT905">
        <f>0</f>
        <v>0</v>
      </c>
      <c r="CU905">
        <f>0</f>
        <v>0</v>
      </c>
      <c r="CV905">
        <f>0</f>
        <v>0</v>
      </c>
      <c r="CW905">
        <f>0</f>
        <v>0</v>
      </c>
      <c r="CX905">
        <f>0</f>
        <v>0</v>
      </c>
      <c r="CY905">
        <f>0</f>
        <v>0</v>
      </c>
      <c r="CZ905">
        <f>0</f>
        <v>0</v>
      </c>
      <c r="DC905" t="s">
        <v>3</v>
      </c>
      <c r="DD905" t="s">
        <v>80</v>
      </c>
      <c r="DE905" t="s">
        <v>3</v>
      </c>
      <c r="DF905" t="s">
        <v>3</v>
      </c>
      <c r="DG905" t="s">
        <v>3</v>
      </c>
      <c r="DH905" t="s">
        <v>3</v>
      </c>
      <c r="DI905" t="s">
        <v>3</v>
      </c>
      <c r="DJ905" t="s">
        <v>3</v>
      </c>
      <c r="DK905" t="s">
        <v>3</v>
      </c>
      <c r="DL905" t="s">
        <v>3</v>
      </c>
      <c r="DM905" t="s">
        <v>3</v>
      </c>
      <c r="DN905">
        <v>0</v>
      </c>
      <c r="DO905">
        <v>0</v>
      </c>
      <c r="DP905">
        <v>1</v>
      </c>
      <c r="DQ905">
        <v>1</v>
      </c>
      <c r="DU905">
        <v>1013</v>
      </c>
      <c r="DV905" t="s">
        <v>133</v>
      </c>
      <c r="DW905" t="s">
        <v>133</v>
      </c>
      <c r="DX905">
        <v>1</v>
      </c>
      <c r="DZ905" t="s">
        <v>3</v>
      </c>
      <c r="EA905" t="s">
        <v>3</v>
      </c>
      <c r="EB905" t="s">
        <v>3</v>
      </c>
      <c r="EC905" t="s">
        <v>3</v>
      </c>
      <c r="EE905">
        <v>50672987</v>
      </c>
      <c r="EF905">
        <v>3</v>
      </c>
      <c r="EG905" t="s">
        <v>124</v>
      </c>
      <c r="EH905">
        <v>0</v>
      </c>
      <c r="EI905" t="s">
        <v>3</v>
      </c>
      <c r="EJ905">
        <v>2</v>
      </c>
      <c r="EK905">
        <v>108001</v>
      </c>
      <c r="EL905" t="s">
        <v>125</v>
      </c>
      <c r="EM905" t="s">
        <v>126</v>
      </c>
      <c r="EO905" t="s">
        <v>3</v>
      </c>
      <c r="EQ905">
        <v>0</v>
      </c>
      <c r="ER905">
        <v>0</v>
      </c>
      <c r="ES905">
        <v>0</v>
      </c>
      <c r="ET905">
        <v>0</v>
      </c>
      <c r="EU905">
        <v>0</v>
      </c>
      <c r="EV905">
        <v>0</v>
      </c>
      <c r="EW905">
        <v>0</v>
      </c>
      <c r="EX905">
        <v>0</v>
      </c>
      <c r="FQ905">
        <v>0</v>
      </c>
      <c r="FR905">
        <f t="shared" si="400"/>
        <v>0</v>
      </c>
      <c r="FS905">
        <v>0</v>
      </c>
      <c r="FX905">
        <v>97</v>
      </c>
      <c r="FY905">
        <v>51</v>
      </c>
      <c r="GA905" t="s">
        <v>3</v>
      </c>
      <c r="GD905">
        <v>1</v>
      </c>
      <c r="GF905">
        <v>274903907</v>
      </c>
      <c r="GG905">
        <v>2</v>
      </c>
      <c r="GH905">
        <v>1</v>
      </c>
      <c r="GI905">
        <v>-2</v>
      </c>
      <c r="GJ905">
        <v>0</v>
      </c>
      <c r="GK905">
        <v>0</v>
      </c>
      <c r="GL905">
        <f t="shared" si="401"/>
        <v>0</v>
      </c>
      <c r="GM905">
        <f t="shared" si="402"/>
        <v>0</v>
      </c>
      <c r="GN905" s="9">
        <f t="shared" si="403"/>
        <v>0</v>
      </c>
      <c r="GO905">
        <f t="shared" si="404"/>
        <v>0</v>
      </c>
      <c r="GP905">
        <f t="shared" si="405"/>
        <v>0</v>
      </c>
      <c r="GR905">
        <v>0</v>
      </c>
      <c r="GS905">
        <v>3</v>
      </c>
      <c r="GT905">
        <v>0</v>
      </c>
      <c r="GU905" t="s">
        <v>3</v>
      </c>
      <c r="GV905">
        <f t="shared" si="406"/>
        <v>0</v>
      </c>
      <c r="GW905">
        <v>1</v>
      </c>
      <c r="GX905">
        <f t="shared" si="407"/>
        <v>0</v>
      </c>
      <c r="HA905">
        <v>0</v>
      </c>
      <c r="HB905">
        <v>0</v>
      </c>
      <c r="HC905">
        <f>0</f>
        <v>0</v>
      </c>
      <c r="HE905" t="s">
        <v>3</v>
      </c>
      <c r="HF905" t="s">
        <v>3</v>
      </c>
      <c r="HM905" t="s">
        <v>3</v>
      </c>
      <c r="HN905" t="s">
        <v>128</v>
      </c>
      <c r="HO905" t="s">
        <v>129</v>
      </c>
      <c r="HP905" t="s">
        <v>125</v>
      </c>
      <c r="HQ905" t="s">
        <v>125</v>
      </c>
      <c r="IK905">
        <v>0</v>
      </c>
    </row>
    <row r="906" spans="1:245" x14ac:dyDescent="0.25">
      <c r="A906">
        <v>17</v>
      </c>
      <c r="B906">
        <v>1</v>
      </c>
      <c r="C906">
        <f>ROW(SmtRes!A805)</f>
        <v>805</v>
      </c>
      <c r="D906">
        <f>ROW(EtalonRes!A805)</f>
        <v>805</v>
      </c>
      <c r="E906" t="s">
        <v>507</v>
      </c>
      <c r="F906" t="s">
        <v>498</v>
      </c>
      <c r="G906" t="s">
        <v>499</v>
      </c>
      <c r="H906" t="s">
        <v>262</v>
      </c>
      <c r="I906">
        <f>ROUND(1/100,7)</f>
        <v>0.01</v>
      </c>
      <c r="J906">
        <v>0</v>
      </c>
      <c r="K906">
        <f>ROUND(1/100,7)</f>
        <v>0.01</v>
      </c>
      <c r="O906">
        <f>ROUND(CP906,2)</f>
        <v>103.43</v>
      </c>
      <c r="P906">
        <f>SUMIF(SmtRes!AQ799:'SmtRes'!AQ805,"=1",SmtRes!DF799:'SmtRes'!DF805)</f>
        <v>0</v>
      </c>
      <c r="Q906">
        <f>SUMIF(SmtRes!AQ799:'SmtRes'!AQ805,"=1",SmtRes!DG799:'SmtRes'!DG805)</f>
        <v>0</v>
      </c>
      <c r="R906">
        <f>SUMIF(SmtRes!AQ799:'SmtRes'!AQ805,"=1",SmtRes!DH799:'SmtRes'!DH805)</f>
        <v>0.05</v>
      </c>
      <c r="S906">
        <f>SUMIF(SmtRes!AQ799:'SmtRes'!AQ805,"=1",SmtRes!DI799:'SmtRes'!DI805)</f>
        <v>103.38</v>
      </c>
      <c r="T906">
        <f t="shared" si="394"/>
        <v>0</v>
      </c>
      <c r="U906">
        <f>SUMIF(SmtRes!AQ799:'SmtRes'!AQ805,"=1",SmtRes!CV799:'SmtRes'!CV805)</f>
        <v>0.17483799999999999</v>
      </c>
      <c r="V906">
        <f>SUMIF(SmtRes!AQ799:'SmtRes'!AQ805,"=1",SmtRes!CW799:'SmtRes'!CW805)</f>
        <v>8.6000000000000003E-5</v>
      </c>
      <c r="W906">
        <f t="shared" si="395"/>
        <v>0</v>
      </c>
      <c r="X906">
        <f t="shared" si="396"/>
        <v>100.33</v>
      </c>
      <c r="Y906">
        <f t="shared" si="396"/>
        <v>52.75</v>
      </c>
      <c r="AA906">
        <v>53276774</v>
      </c>
      <c r="AB906">
        <f t="shared" si="397"/>
        <v>10338.142216</v>
      </c>
      <c r="AC906">
        <f>ROUND((0),6)</f>
        <v>0</v>
      </c>
      <c r="AD906">
        <f>ROUND((((SUM(SmtRes!BR799:'SmtRes'!BR805))-(SUM(SmtRes!BS799:'SmtRes'!BS805)))+AE906),6)</f>
        <v>0.32095200000000002</v>
      </c>
      <c r="AE906">
        <f>ROUND((SUM(SmtRes!BS799:'SmtRes'!BS805)),6)</f>
        <v>4.5669440000000003</v>
      </c>
      <c r="AF906">
        <f>ROUND((SUM(SmtRes!BT799:'SmtRes'!BT805)),6)</f>
        <v>10337.821264</v>
      </c>
      <c r="AG906">
        <f t="shared" si="398"/>
        <v>0</v>
      </c>
      <c r="AH906">
        <f>(SUM(SmtRes!BU799:'SmtRes'!BU805))</f>
        <v>17.483799999999999</v>
      </c>
      <c r="AI906">
        <f>(SUM(SmtRes!BV799:'SmtRes'!BV805))</f>
        <v>8.6E-3</v>
      </c>
      <c r="AJ906">
        <f t="shared" si="399"/>
        <v>0</v>
      </c>
      <c r="AK906">
        <v>12317.338855999998</v>
      </c>
      <c r="AL906">
        <v>290.93285600000002</v>
      </c>
      <c r="AM906">
        <v>0.37320000000000003</v>
      </c>
      <c r="AN906">
        <v>5.3103999999999996</v>
      </c>
      <c r="AO906">
        <v>12020.722399999999</v>
      </c>
      <c r="AP906">
        <v>0</v>
      </c>
      <c r="AQ906">
        <v>20.329999999999998</v>
      </c>
      <c r="AR906">
        <v>0.01</v>
      </c>
      <c r="AS906">
        <v>0</v>
      </c>
      <c r="AT906">
        <v>97</v>
      </c>
      <c r="AU906">
        <v>51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1</v>
      </c>
      <c r="BD906" t="s">
        <v>3</v>
      </c>
      <c r="BE906" t="s">
        <v>3</v>
      </c>
      <c r="BF906" t="s">
        <v>3</v>
      </c>
      <c r="BG906" t="s">
        <v>3</v>
      </c>
      <c r="BH906">
        <v>0</v>
      </c>
      <c r="BI906">
        <v>2</v>
      </c>
      <c r="BJ906" t="s">
        <v>500</v>
      </c>
      <c r="BM906">
        <v>108001</v>
      </c>
      <c r="BN906">
        <v>0</v>
      </c>
      <c r="BO906" t="s">
        <v>3</v>
      </c>
      <c r="BP906">
        <v>0</v>
      </c>
      <c r="BQ906">
        <v>3</v>
      </c>
      <c r="BR906">
        <v>0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3</v>
      </c>
      <c r="BZ906">
        <v>97</v>
      </c>
      <c r="CA906">
        <v>51</v>
      </c>
      <c r="CB906" t="s">
        <v>3</v>
      </c>
      <c r="CE906">
        <v>0</v>
      </c>
      <c r="CF906">
        <v>0</v>
      </c>
      <c r="CG906">
        <v>0</v>
      </c>
      <c r="CM906">
        <v>0</v>
      </c>
      <c r="CN906" t="s">
        <v>3</v>
      </c>
      <c r="CO906">
        <v>0</v>
      </c>
      <c r="CP906">
        <f>(P906+Q906+S906+R906)</f>
        <v>103.42999999999999</v>
      </c>
      <c r="CQ906">
        <f>SUMIF(SmtRes!AQ799:'SmtRes'!AQ805,"=1",SmtRes!AA799:'SmtRes'!AA805)</f>
        <v>124320.84</v>
      </c>
      <c r="CR906">
        <f>SUMIF(SmtRes!AQ799:'SmtRes'!AQ805,"=1",SmtRes!AB799:'SmtRes'!AB805)</f>
        <v>54.86</v>
      </c>
      <c r="CS906">
        <f>SUMIF(SmtRes!AQ799:'SmtRes'!AQ805,"=1",SmtRes!AC799:'SmtRes'!AC805)</f>
        <v>531.04</v>
      </c>
      <c r="CT906">
        <f>SUMIF(SmtRes!AQ799:'SmtRes'!AQ805,"=1",SmtRes!AD799:'SmtRes'!AD805)</f>
        <v>591.28</v>
      </c>
      <c r="CU906">
        <f>AG906</f>
        <v>0</v>
      </c>
      <c r="CV906">
        <f>SUMIF(SmtRes!AQ799:'SmtRes'!AQ805,"=1",SmtRes!BU799:'SmtRes'!BU805)</f>
        <v>17.483799999999999</v>
      </c>
      <c r="CW906">
        <f>SUMIF(SmtRes!AQ799:'SmtRes'!AQ805,"=1",SmtRes!BV799:'SmtRes'!BV805)</f>
        <v>8.6E-3</v>
      </c>
      <c r="CX906">
        <f>AJ906</f>
        <v>0</v>
      </c>
      <c r="CY906">
        <f>(((S906+R906)*AT906)/100)</f>
        <v>100.32709999999999</v>
      </c>
      <c r="CZ906">
        <f>(((S906+R906)*AU906)/100)</f>
        <v>52.749299999999991</v>
      </c>
      <c r="DC906" t="s">
        <v>3</v>
      </c>
      <c r="DD906" t="s">
        <v>80</v>
      </c>
      <c r="DE906" t="s">
        <v>111</v>
      </c>
      <c r="DF906" t="s">
        <v>111</v>
      </c>
      <c r="DG906" t="s">
        <v>111</v>
      </c>
      <c r="DH906" t="s">
        <v>3</v>
      </c>
      <c r="DI906" t="s">
        <v>111</v>
      </c>
      <c r="DJ906" t="s">
        <v>111</v>
      </c>
      <c r="DK906" t="s">
        <v>3</v>
      </c>
      <c r="DL906" t="s">
        <v>3</v>
      </c>
      <c r="DM906" t="s">
        <v>3</v>
      </c>
      <c r="DN906">
        <v>0</v>
      </c>
      <c r="DO906">
        <v>0</v>
      </c>
      <c r="DP906">
        <v>1</v>
      </c>
      <c r="DQ906">
        <v>1</v>
      </c>
      <c r="DU906">
        <v>1003</v>
      </c>
      <c r="DV906" t="s">
        <v>262</v>
      </c>
      <c r="DW906" t="s">
        <v>262</v>
      </c>
      <c r="DX906">
        <v>100</v>
      </c>
      <c r="DZ906" t="s">
        <v>3</v>
      </c>
      <c r="EA906" t="s">
        <v>3</v>
      </c>
      <c r="EB906" t="s">
        <v>3</v>
      </c>
      <c r="EC906" t="s">
        <v>3</v>
      </c>
      <c r="EE906">
        <v>50672987</v>
      </c>
      <c r="EF906">
        <v>3</v>
      </c>
      <c r="EG906" t="s">
        <v>124</v>
      </c>
      <c r="EH906">
        <v>0</v>
      </c>
      <c r="EI906" t="s">
        <v>3</v>
      </c>
      <c r="EJ906">
        <v>2</v>
      </c>
      <c r="EK906">
        <v>108001</v>
      </c>
      <c r="EL906" t="s">
        <v>125</v>
      </c>
      <c r="EM906" t="s">
        <v>126</v>
      </c>
      <c r="EO906" t="s">
        <v>3</v>
      </c>
      <c r="EQ906">
        <v>1310720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20.329999999999998</v>
      </c>
      <c r="EX906">
        <v>0.01</v>
      </c>
      <c r="EY906">
        <v>0</v>
      </c>
      <c r="FQ906">
        <v>0</v>
      </c>
      <c r="FR906">
        <f t="shared" si="400"/>
        <v>0</v>
      </c>
      <c r="FS906">
        <v>0</v>
      </c>
      <c r="FX906">
        <v>97</v>
      </c>
      <c r="FY906">
        <v>51</v>
      </c>
      <c r="GA906" t="s">
        <v>3</v>
      </c>
      <c r="GD906">
        <v>1</v>
      </c>
      <c r="GF906">
        <v>648347926</v>
      </c>
      <c r="GG906">
        <v>2</v>
      </c>
      <c r="GH906">
        <v>1</v>
      </c>
      <c r="GI906">
        <v>-2</v>
      </c>
      <c r="GJ906">
        <v>0</v>
      </c>
      <c r="GK906">
        <v>0</v>
      </c>
      <c r="GL906">
        <f t="shared" si="401"/>
        <v>0</v>
      </c>
      <c r="GM906">
        <f t="shared" si="402"/>
        <v>256.51</v>
      </c>
      <c r="GN906" s="9">
        <f t="shared" si="403"/>
        <v>0</v>
      </c>
      <c r="GO906">
        <f t="shared" si="404"/>
        <v>256.51</v>
      </c>
      <c r="GP906">
        <f t="shared" si="405"/>
        <v>0</v>
      </c>
      <c r="GR906">
        <v>0</v>
      </c>
      <c r="GS906">
        <v>3</v>
      </c>
      <c r="GT906">
        <v>0</v>
      </c>
      <c r="GU906" t="s">
        <v>3</v>
      </c>
      <c r="GV906">
        <f t="shared" si="406"/>
        <v>0</v>
      </c>
      <c r="GW906">
        <v>1</v>
      </c>
      <c r="GX906">
        <f t="shared" si="407"/>
        <v>0</v>
      </c>
      <c r="HA906">
        <v>0</v>
      </c>
      <c r="HB906">
        <v>0</v>
      </c>
      <c r="HC906">
        <f>GV906*GW906</f>
        <v>0</v>
      </c>
      <c r="HE906" t="s">
        <v>3</v>
      </c>
      <c r="HF906" t="s">
        <v>3</v>
      </c>
      <c r="HM906" t="s">
        <v>3</v>
      </c>
      <c r="HN906" t="s">
        <v>128</v>
      </c>
      <c r="HO906" t="s">
        <v>129</v>
      </c>
      <c r="HP906" t="s">
        <v>125</v>
      </c>
      <c r="HQ906" t="s">
        <v>125</v>
      </c>
      <c r="IK906">
        <v>0</v>
      </c>
    </row>
    <row r="907" spans="1:245" x14ac:dyDescent="0.25">
      <c r="A907">
        <v>18</v>
      </c>
      <c r="B907">
        <v>1</v>
      </c>
      <c r="C907">
        <v>805</v>
      </c>
      <c r="E907" t="s">
        <v>508</v>
      </c>
      <c r="F907" t="s">
        <v>131</v>
      </c>
      <c r="G907" t="s">
        <v>132</v>
      </c>
      <c r="H907" t="s">
        <v>133</v>
      </c>
      <c r="I907">
        <f>J907</f>
        <v>2</v>
      </c>
      <c r="J907">
        <v>2</v>
      </c>
      <c r="K907">
        <v>2</v>
      </c>
      <c r="O907">
        <f>ROUND(P907,2)</f>
        <v>0</v>
      </c>
      <c r="P907">
        <f>ROUND(ROUND((ROUND(SUMIF(SmtRes!AQ799:'SmtRes'!AQ805,"=1",SmtRes!CU799:'SmtRes'!CU805),2)*ROUND(0,7)),2)*I907/100,2)</f>
        <v>0</v>
      </c>
      <c r="Q907">
        <f>ROUND(CR907*I907,2)</f>
        <v>0</v>
      </c>
      <c r="R907">
        <f>ROUND(CS907*I907,2)</f>
        <v>0</v>
      </c>
      <c r="S907">
        <f>ROUND(CT907*I907,2)</f>
        <v>0</v>
      </c>
      <c r="T907">
        <f t="shared" si="394"/>
        <v>0</v>
      </c>
      <c r="U907">
        <f>ROUND(CV907*I907,7)</f>
        <v>0</v>
      </c>
      <c r="V907">
        <f>ROUND(CW907*I907,7)</f>
        <v>0</v>
      </c>
      <c r="W907">
        <f t="shared" si="395"/>
        <v>0</v>
      </c>
      <c r="X907">
        <f t="shared" si="396"/>
        <v>0</v>
      </c>
      <c r="Y907">
        <f t="shared" si="396"/>
        <v>0</v>
      </c>
      <c r="AA907">
        <v>53276774</v>
      </c>
      <c r="AB907">
        <f t="shared" si="397"/>
        <v>0</v>
      </c>
      <c r="AC907">
        <f>ROUND(((ES907*ROUND(0,7))),6)</f>
        <v>0</v>
      </c>
      <c r="AD907">
        <f>ROUND((((ET907)-(EU907))+AE907),6)</f>
        <v>0</v>
      </c>
      <c r="AE907">
        <f>ROUND((EU907),6)</f>
        <v>0</v>
      </c>
      <c r="AF907">
        <f>ROUND((EV907),6)</f>
        <v>0</v>
      </c>
      <c r="AG907">
        <f t="shared" si="398"/>
        <v>0</v>
      </c>
      <c r="AH907">
        <f>(EW907)</f>
        <v>0</v>
      </c>
      <c r="AI907">
        <f>(EX907)</f>
        <v>0</v>
      </c>
      <c r="AJ907">
        <f t="shared" si="399"/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97</v>
      </c>
      <c r="AU907">
        <v>51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1</v>
      </c>
      <c r="BD907" t="s">
        <v>3</v>
      </c>
      <c r="BE907" t="s">
        <v>3</v>
      </c>
      <c r="BF907" t="s">
        <v>3</v>
      </c>
      <c r="BG907" t="s">
        <v>3</v>
      </c>
      <c r="BH907">
        <v>3</v>
      </c>
      <c r="BI907">
        <v>2</v>
      </c>
      <c r="BJ907" t="s">
        <v>3</v>
      </c>
      <c r="BM907">
        <v>108001</v>
      </c>
      <c r="BN907">
        <v>0</v>
      </c>
      <c r="BO907" t="s">
        <v>3</v>
      </c>
      <c r="BP907">
        <v>0</v>
      </c>
      <c r="BQ907">
        <v>3</v>
      </c>
      <c r="BR907">
        <v>0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3</v>
      </c>
      <c r="BZ907">
        <v>97</v>
      </c>
      <c r="CA907">
        <v>51</v>
      </c>
      <c r="CB907" t="s">
        <v>3</v>
      </c>
      <c r="CE907">
        <v>0</v>
      </c>
      <c r="CF907">
        <v>0</v>
      </c>
      <c r="CG907">
        <v>0</v>
      </c>
      <c r="CM907">
        <v>0</v>
      </c>
      <c r="CN907" t="s">
        <v>3</v>
      </c>
      <c r="CO907">
        <v>0</v>
      </c>
      <c r="CP907">
        <f>0</f>
        <v>0</v>
      </c>
      <c r="CQ907">
        <f>0</f>
        <v>0</v>
      </c>
      <c r="CR907">
        <f>0</f>
        <v>0</v>
      </c>
      <c r="CS907">
        <f>0</f>
        <v>0</v>
      </c>
      <c r="CT907">
        <f>0</f>
        <v>0</v>
      </c>
      <c r="CU907">
        <f>0</f>
        <v>0</v>
      </c>
      <c r="CV907">
        <f>0</f>
        <v>0</v>
      </c>
      <c r="CW907">
        <f>0</f>
        <v>0</v>
      </c>
      <c r="CX907">
        <f>0</f>
        <v>0</v>
      </c>
      <c r="CY907">
        <f>0</f>
        <v>0</v>
      </c>
      <c r="CZ907">
        <f>0</f>
        <v>0</v>
      </c>
      <c r="DC907" t="s">
        <v>3</v>
      </c>
      <c r="DD907" t="s">
        <v>80</v>
      </c>
      <c r="DE907" t="s">
        <v>3</v>
      </c>
      <c r="DF907" t="s">
        <v>3</v>
      </c>
      <c r="DG907" t="s">
        <v>3</v>
      </c>
      <c r="DH907" t="s">
        <v>3</v>
      </c>
      <c r="DI907" t="s">
        <v>3</v>
      </c>
      <c r="DJ907" t="s">
        <v>3</v>
      </c>
      <c r="DK907" t="s">
        <v>3</v>
      </c>
      <c r="DL907" t="s">
        <v>3</v>
      </c>
      <c r="DM907" t="s">
        <v>3</v>
      </c>
      <c r="DN907">
        <v>0</v>
      </c>
      <c r="DO907">
        <v>0</v>
      </c>
      <c r="DP907">
        <v>1</v>
      </c>
      <c r="DQ907">
        <v>1</v>
      </c>
      <c r="DU907">
        <v>1013</v>
      </c>
      <c r="DV907" t="s">
        <v>133</v>
      </c>
      <c r="DW907" t="s">
        <v>133</v>
      </c>
      <c r="DX907">
        <v>1</v>
      </c>
      <c r="DZ907" t="s">
        <v>3</v>
      </c>
      <c r="EA907" t="s">
        <v>3</v>
      </c>
      <c r="EB907" t="s">
        <v>3</v>
      </c>
      <c r="EC907" t="s">
        <v>3</v>
      </c>
      <c r="EE907">
        <v>50672987</v>
      </c>
      <c r="EF907">
        <v>3</v>
      </c>
      <c r="EG907" t="s">
        <v>124</v>
      </c>
      <c r="EH907">
        <v>0</v>
      </c>
      <c r="EI907" t="s">
        <v>3</v>
      </c>
      <c r="EJ907">
        <v>2</v>
      </c>
      <c r="EK907">
        <v>108001</v>
      </c>
      <c r="EL907" t="s">
        <v>125</v>
      </c>
      <c r="EM907" t="s">
        <v>126</v>
      </c>
      <c r="EO907" t="s">
        <v>3</v>
      </c>
      <c r="EQ907">
        <v>0</v>
      </c>
      <c r="ER907">
        <v>0</v>
      </c>
      <c r="ES907">
        <v>0</v>
      </c>
      <c r="ET907">
        <v>0</v>
      </c>
      <c r="EU907">
        <v>0</v>
      </c>
      <c r="EV907">
        <v>0</v>
      </c>
      <c r="EW907">
        <v>0</v>
      </c>
      <c r="EX907">
        <v>0</v>
      </c>
      <c r="FQ907">
        <v>0</v>
      </c>
      <c r="FR907">
        <f t="shared" si="400"/>
        <v>0</v>
      </c>
      <c r="FS907">
        <v>0</v>
      </c>
      <c r="FX907">
        <v>97</v>
      </c>
      <c r="FY907">
        <v>51</v>
      </c>
      <c r="GA907" t="s">
        <v>3</v>
      </c>
      <c r="GD907">
        <v>1</v>
      </c>
      <c r="GF907">
        <v>274903907</v>
      </c>
      <c r="GG907">
        <v>2</v>
      </c>
      <c r="GH907">
        <v>1</v>
      </c>
      <c r="GI907">
        <v>-2</v>
      </c>
      <c r="GJ907">
        <v>0</v>
      </c>
      <c r="GK907">
        <v>0</v>
      </c>
      <c r="GL907">
        <f t="shared" si="401"/>
        <v>0</v>
      </c>
      <c r="GM907">
        <f t="shared" si="402"/>
        <v>0</v>
      </c>
      <c r="GN907" s="9">
        <f t="shared" si="403"/>
        <v>0</v>
      </c>
      <c r="GO907">
        <f t="shared" si="404"/>
        <v>0</v>
      </c>
      <c r="GP907">
        <f t="shared" si="405"/>
        <v>0</v>
      </c>
      <c r="GR907">
        <v>0</v>
      </c>
      <c r="GS907">
        <v>3</v>
      </c>
      <c r="GT907">
        <v>0</v>
      </c>
      <c r="GU907" t="s">
        <v>3</v>
      </c>
      <c r="GV907">
        <f t="shared" si="406"/>
        <v>0</v>
      </c>
      <c r="GW907">
        <v>1</v>
      </c>
      <c r="GX907">
        <f t="shared" si="407"/>
        <v>0</v>
      </c>
      <c r="HA907">
        <v>0</v>
      </c>
      <c r="HB907">
        <v>0</v>
      </c>
      <c r="HC907">
        <f>0</f>
        <v>0</v>
      </c>
      <c r="HE907" t="s">
        <v>3</v>
      </c>
      <c r="HF907" t="s">
        <v>3</v>
      </c>
      <c r="HM907" t="s">
        <v>3</v>
      </c>
      <c r="HN907" t="s">
        <v>128</v>
      </c>
      <c r="HO907" t="s">
        <v>129</v>
      </c>
      <c r="HP907" t="s">
        <v>125</v>
      </c>
      <c r="HQ907" t="s">
        <v>125</v>
      </c>
      <c r="IK907">
        <v>0</v>
      </c>
    </row>
    <row r="909" spans="1:245" x14ac:dyDescent="0.25">
      <c r="A909" s="2">
        <v>51</v>
      </c>
      <c r="B909" s="2">
        <f>B898</f>
        <v>1</v>
      </c>
      <c r="C909" s="2">
        <f>A898</f>
        <v>5</v>
      </c>
      <c r="D909" s="2">
        <f>ROW(A898)</f>
        <v>898</v>
      </c>
      <c r="E909" s="2"/>
      <c r="F909" s="2" t="str">
        <f>IF(F898&lt;&gt;"",F898,"")</f>
        <v>Новый подраздел</v>
      </c>
      <c r="G909" s="2" t="str">
        <f>IF(G898&lt;&gt;"",G898,"")</f>
        <v>200.6  Монтаж кабельного короба пластмассового</v>
      </c>
      <c r="H909" s="2">
        <v>0</v>
      </c>
      <c r="I909" s="2"/>
      <c r="J909" s="2"/>
      <c r="K909" s="2"/>
      <c r="L909" s="2"/>
      <c r="M909" s="2"/>
      <c r="N909" s="2"/>
      <c r="O909" s="2">
        <f t="shared" ref="O909:T909" si="408">ROUND(AB909,2)</f>
        <v>279.87</v>
      </c>
      <c r="P909" s="2">
        <f t="shared" si="408"/>
        <v>0</v>
      </c>
      <c r="Q909" s="2">
        <f t="shared" si="408"/>
        <v>0</v>
      </c>
      <c r="R909" s="2">
        <f t="shared" si="408"/>
        <v>0.15</v>
      </c>
      <c r="S909" s="2">
        <f t="shared" si="408"/>
        <v>279.72000000000003</v>
      </c>
      <c r="T909" s="2">
        <f t="shared" si="408"/>
        <v>0</v>
      </c>
      <c r="U909" s="2">
        <f>AH909</f>
        <v>0.47308599999999995</v>
      </c>
      <c r="V909" s="2">
        <f>AI909</f>
        <v>2.5799999999999998E-4</v>
      </c>
      <c r="W909" s="2">
        <f>ROUND(AJ909,2)</f>
        <v>0</v>
      </c>
      <c r="X909" s="2">
        <f>ROUND(AK909,2)</f>
        <v>271.47000000000003</v>
      </c>
      <c r="Y909" s="2">
        <f>ROUND(AL909,2)</f>
        <v>142.74</v>
      </c>
      <c r="Z909" s="2"/>
      <c r="AA909" s="2"/>
      <c r="AB909" s="2">
        <f>ROUND(SUMIF(AA902:AA907,"=53276774",O902:O907),2)</f>
        <v>279.87</v>
      </c>
      <c r="AC909" s="2">
        <f>ROUND(SUMIF(AA902:AA907,"=53276774",P902:P907),2)</f>
        <v>0</v>
      </c>
      <c r="AD909" s="2">
        <f>ROUND(SUMIF(AA902:AA907,"=53276774",Q902:Q907),2)</f>
        <v>0</v>
      </c>
      <c r="AE909" s="2">
        <f>ROUND(SUMIF(AA902:AA907,"=53276774",R902:R907),2)</f>
        <v>0.15</v>
      </c>
      <c r="AF909" s="2">
        <f>ROUND(SUMIF(AA902:AA907,"=53276774",S902:S907),2)</f>
        <v>279.72000000000003</v>
      </c>
      <c r="AG909" s="2">
        <f>ROUND(SUMIF(AA902:AA907,"=53276774",T902:T907),2)</f>
        <v>0</v>
      </c>
      <c r="AH909" s="2">
        <f>SUMIF(AA902:AA907,"=53276774",U902:U907)</f>
        <v>0.47308599999999995</v>
      </c>
      <c r="AI909" s="2">
        <f>SUMIF(AA902:AA907,"=53276774",V902:V907)</f>
        <v>2.5799999999999998E-4</v>
      </c>
      <c r="AJ909" s="2">
        <f>ROUND(SUMIF(AA902:AA907,"=53276774",W902:W907),2)</f>
        <v>0</v>
      </c>
      <c r="AK909" s="2">
        <f>ROUND(SUMIF(AA902:AA907,"=53276774",X902:X907),2)</f>
        <v>271.47000000000003</v>
      </c>
      <c r="AL909" s="2">
        <f>ROUND(SUMIF(AA902:AA907,"=53276774",Y902:Y907),2)</f>
        <v>142.74</v>
      </c>
      <c r="AM909" s="2"/>
      <c r="AN909" s="2"/>
      <c r="AO909" s="2">
        <f t="shared" ref="AO909:BD909" si="409">ROUND(BX909,2)</f>
        <v>0</v>
      </c>
      <c r="AP909" s="2">
        <f t="shared" si="409"/>
        <v>0</v>
      </c>
      <c r="AQ909" s="2">
        <f t="shared" si="409"/>
        <v>0</v>
      </c>
      <c r="AR909" s="2">
        <f t="shared" si="409"/>
        <v>694.08</v>
      </c>
      <c r="AS909" s="2">
        <f t="shared" si="409"/>
        <v>0</v>
      </c>
      <c r="AT909" s="2">
        <f t="shared" si="409"/>
        <v>694.08</v>
      </c>
      <c r="AU909" s="2">
        <f t="shared" si="409"/>
        <v>0</v>
      </c>
      <c r="AV909" s="2">
        <f t="shared" si="409"/>
        <v>0</v>
      </c>
      <c r="AW909" s="2">
        <f t="shared" si="409"/>
        <v>0</v>
      </c>
      <c r="AX909" s="2">
        <f t="shared" si="409"/>
        <v>0</v>
      </c>
      <c r="AY909" s="2">
        <f t="shared" si="409"/>
        <v>0</v>
      </c>
      <c r="AZ909" s="2">
        <f t="shared" si="409"/>
        <v>0</v>
      </c>
      <c r="BA909" s="2">
        <f t="shared" si="409"/>
        <v>0</v>
      </c>
      <c r="BB909" s="2">
        <f t="shared" si="409"/>
        <v>0</v>
      </c>
      <c r="BC909" s="2">
        <f t="shared" si="409"/>
        <v>0</v>
      </c>
      <c r="BD909" s="2">
        <f t="shared" si="409"/>
        <v>0</v>
      </c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>
        <f>ROUND(SUMIF(AA902:AA907,"=53276774",FQ902:FQ907),2)</f>
        <v>0</v>
      </c>
      <c r="BY909" s="2">
        <f>ROUND(SUMIF(AA902:AA907,"=53276774",FR902:FR907),2)</f>
        <v>0</v>
      </c>
      <c r="BZ909" s="2">
        <f>ROUND(SUMIF(AA902:AA907,"=53276774",GL902:GL907),2)</f>
        <v>0</v>
      </c>
      <c r="CA909" s="2">
        <f>ROUND(SUMIF(AA902:AA907,"=53276774",GM902:GM907),2)</f>
        <v>694.08</v>
      </c>
      <c r="CB909" s="2">
        <f>ROUND(SUMIF(AA902:AA907,"=53276774",GN902:GN907),2)</f>
        <v>0</v>
      </c>
      <c r="CC909" s="2">
        <f>ROUND(SUMIF(AA902:AA907,"=53276774",GO902:GO907),2)</f>
        <v>694.08</v>
      </c>
      <c r="CD909" s="2">
        <f>ROUND(SUMIF(AA902:AA907,"=53276774",GP902:GP907),2)</f>
        <v>0</v>
      </c>
      <c r="CE909" s="2">
        <f>AC909-BX909</f>
        <v>0</v>
      </c>
      <c r="CF909" s="2">
        <f>AC909-BY909</f>
        <v>0</v>
      </c>
      <c r="CG909" s="2">
        <f>BX909-BZ909</f>
        <v>0</v>
      </c>
      <c r="CH909" s="2">
        <f>AC909-BX909-BY909+BZ909</f>
        <v>0</v>
      </c>
      <c r="CI909" s="2">
        <f>BY909-BZ909</f>
        <v>0</v>
      </c>
      <c r="CJ909" s="2">
        <f>ROUND(SUMIF(AA902:AA907,"=53276774",GX902:GX907),2)</f>
        <v>0</v>
      </c>
      <c r="CK909" s="2">
        <f>ROUND(SUMIF(AA902:AA907,"=53276774",GY902:GY907),2)</f>
        <v>0</v>
      </c>
      <c r="CL909" s="2">
        <f>ROUND(SUMIF(AA902:AA907,"=53276774",GZ902:GZ907),2)</f>
        <v>0</v>
      </c>
      <c r="CM909" s="2">
        <f>ROUND(SUMIF(AA902:AA907,"=53276774",HD902:HD907),2)</f>
        <v>0</v>
      </c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10"/>
      <c r="GO909" s="3"/>
      <c r="GP909" s="3"/>
      <c r="GQ909" s="3"/>
      <c r="GR909" s="3"/>
      <c r="GS909" s="3"/>
      <c r="GT909" s="3"/>
      <c r="GU909" s="3"/>
      <c r="GV909" s="3"/>
      <c r="GW909" s="3"/>
      <c r="GX909" s="3">
        <v>0</v>
      </c>
    </row>
    <row r="911" spans="1:245" x14ac:dyDescent="0.25">
      <c r="A911" s="4">
        <v>50</v>
      </c>
      <c r="B911" s="4">
        <v>0</v>
      </c>
      <c r="C911" s="4">
        <v>0</v>
      </c>
      <c r="D911" s="4">
        <v>1</v>
      </c>
      <c r="E911" s="4">
        <v>201</v>
      </c>
      <c r="F911" s="4">
        <f>ROUND(Source!O909,O911)</f>
        <v>279.87</v>
      </c>
      <c r="G911" s="4" t="s">
        <v>17</v>
      </c>
      <c r="H911" s="4" t="s">
        <v>18</v>
      </c>
      <c r="I911" s="4"/>
      <c r="J911" s="4"/>
      <c r="K911" s="4">
        <v>201</v>
      </c>
      <c r="L911" s="4">
        <v>1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279.87</v>
      </c>
      <c r="X911" s="4">
        <v>1</v>
      </c>
      <c r="Y911" s="4">
        <v>279.87</v>
      </c>
      <c r="Z911" s="4"/>
      <c r="AA911" s="4"/>
      <c r="AB911" s="4"/>
    </row>
    <row r="912" spans="1:245" x14ac:dyDescent="0.25">
      <c r="A912" s="4">
        <v>50</v>
      </c>
      <c r="B912" s="4">
        <v>0</v>
      </c>
      <c r="C912" s="4">
        <v>0</v>
      </c>
      <c r="D912" s="4">
        <v>1</v>
      </c>
      <c r="E912" s="4">
        <v>202</v>
      </c>
      <c r="F912" s="4">
        <f>ROUND(Source!P909,O912)</f>
        <v>0</v>
      </c>
      <c r="G912" s="4" t="s">
        <v>19</v>
      </c>
      <c r="H912" s="4" t="s">
        <v>20</v>
      </c>
      <c r="I912" s="4"/>
      <c r="J912" s="4"/>
      <c r="K912" s="4">
        <v>202</v>
      </c>
      <c r="L912" s="4">
        <v>2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8" x14ac:dyDescent="0.25">
      <c r="A913" s="4">
        <v>50</v>
      </c>
      <c r="B913" s="4">
        <v>0</v>
      </c>
      <c r="C913" s="4">
        <v>0</v>
      </c>
      <c r="D913" s="4">
        <v>1</v>
      </c>
      <c r="E913" s="4">
        <v>222</v>
      </c>
      <c r="F913" s="4">
        <f>ROUND(Source!AO909,O913)</f>
        <v>0</v>
      </c>
      <c r="G913" s="4" t="s">
        <v>21</v>
      </c>
      <c r="H913" s="4" t="s">
        <v>22</v>
      </c>
      <c r="I913" s="4"/>
      <c r="J913" s="4"/>
      <c r="K913" s="4">
        <v>222</v>
      </c>
      <c r="L913" s="4">
        <v>3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5">
      <c r="A914" s="4">
        <v>50</v>
      </c>
      <c r="B914" s="4">
        <v>0</v>
      </c>
      <c r="C914" s="4">
        <v>0</v>
      </c>
      <c r="D914" s="4">
        <v>1</v>
      </c>
      <c r="E914" s="4">
        <v>225</v>
      </c>
      <c r="F914" s="4">
        <f>ROUND(Source!AV909,O914)</f>
        <v>0</v>
      </c>
      <c r="G914" s="4" t="s">
        <v>23</v>
      </c>
      <c r="H914" s="4" t="s">
        <v>24</v>
      </c>
      <c r="I914" s="4"/>
      <c r="J914" s="4"/>
      <c r="K914" s="4">
        <v>225</v>
      </c>
      <c r="L914" s="4">
        <v>4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8" x14ac:dyDescent="0.25">
      <c r="A915" s="4">
        <v>50</v>
      </c>
      <c r="B915" s="4">
        <v>0</v>
      </c>
      <c r="C915" s="4">
        <v>0</v>
      </c>
      <c r="D915" s="4">
        <v>1</v>
      </c>
      <c r="E915" s="4">
        <v>226</v>
      </c>
      <c r="F915" s="4">
        <f>ROUND(Source!AW909,O915)</f>
        <v>0</v>
      </c>
      <c r="G915" s="4" t="s">
        <v>25</v>
      </c>
      <c r="H915" s="4" t="s">
        <v>26</v>
      </c>
      <c r="I915" s="4"/>
      <c r="J915" s="4"/>
      <c r="K915" s="4">
        <v>226</v>
      </c>
      <c r="L915" s="4">
        <v>5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8" x14ac:dyDescent="0.25">
      <c r="A916" s="4">
        <v>50</v>
      </c>
      <c r="B916" s="4">
        <v>0</v>
      </c>
      <c r="C916" s="4">
        <v>0</v>
      </c>
      <c r="D916" s="4">
        <v>1</v>
      </c>
      <c r="E916" s="4">
        <v>227</v>
      </c>
      <c r="F916" s="4">
        <f>ROUND(Source!AX909,O916)</f>
        <v>0</v>
      </c>
      <c r="G916" s="4" t="s">
        <v>27</v>
      </c>
      <c r="H916" s="4" t="s">
        <v>28</v>
      </c>
      <c r="I916" s="4"/>
      <c r="J916" s="4"/>
      <c r="K916" s="4">
        <v>227</v>
      </c>
      <c r="L916" s="4">
        <v>6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5">
      <c r="A917" s="4">
        <v>50</v>
      </c>
      <c r="B917" s="4">
        <v>0</v>
      </c>
      <c r="C917" s="4">
        <v>0</v>
      </c>
      <c r="D917" s="4">
        <v>1</v>
      </c>
      <c r="E917" s="4">
        <v>228</v>
      </c>
      <c r="F917" s="4">
        <f>ROUND(Source!AY909,O917)</f>
        <v>0</v>
      </c>
      <c r="G917" s="4" t="s">
        <v>29</v>
      </c>
      <c r="H917" s="4" t="s">
        <v>30</v>
      </c>
      <c r="I917" s="4"/>
      <c r="J917" s="4"/>
      <c r="K917" s="4">
        <v>228</v>
      </c>
      <c r="L917" s="4">
        <v>7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x14ac:dyDescent="0.25">
      <c r="A918" s="4">
        <v>50</v>
      </c>
      <c r="B918" s="4">
        <v>0</v>
      </c>
      <c r="C918" s="4">
        <v>0</v>
      </c>
      <c r="D918" s="4">
        <v>1</v>
      </c>
      <c r="E918" s="4">
        <v>216</v>
      </c>
      <c r="F918" s="4">
        <f>ROUND(Source!AP909,O918)</f>
        <v>0</v>
      </c>
      <c r="G918" s="4" t="s">
        <v>31</v>
      </c>
      <c r="H918" s="4" t="s">
        <v>32</v>
      </c>
      <c r="I918" s="4"/>
      <c r="J918" s="4"/>
      <c r="K918" s="4">
        <v>216</v>
      </c>
      <c r="L918" s="4">
        <v>8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8" x14ac:dyDescent="0.25">
      <c r="A919" s="4">
        <v>50</v>
      </c>
      <c r="B919" s="4">
        <v>0</v>
      </c>
      <c r="C919" s="4">
        <v>0</v>
      </c>
      <c r="D919" s="4">
        <v>1</v>
      </c>
      <c r="E919" s="4">
        <v>223</v>
      </c>
      <c r="F919" s="4">
        <f>ROUND(Source!AQ909,O919)</f>
        <v>0</v>
      </c>
      <c r="G919" s="4" t="s">
        <v>33</v>
      </c>
      <c r="H919" s="4" t="s">
        <v>34</v>
      </c>
      <c r="I919" s="4"/>
      <c r="J919" s="4"/>
      <c r="K919" s="4">
        <v>223</v>
      </c>
      <c r="L919" s="4">
        <v>9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8" x14ac:dyDescent="0.25">
      <c r="A920" s="4">
        <v>50</v>
      </c>
      <c r="B920" s="4">
        <v>0</v>
      </c>
      <c r="C920" s="4">
        <v>0</v>
      </c>
      <c r="D920" s="4">
        <v>1</v>
      </c>
      <c r="E920" s="4">
        <v>229</v>
      </c>
      <c r="F920" s="4">
        <f>ROUND(Source!AZ909,O920)</f>
        <v>0</v>
      </c>
      <c r="G920" s="4" t="s">
        <v>35</v>
      </c>
      <c r="H920" s="4" t="s">
        <v>36</v>
      </c>
      <c r="I920" s="4"/>
      <c r="J920" s="4"/>
      <c r="K920" s="4">
        <v>229</v>
      </c>
      <c r="L920" s="4">
        <v>10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x14ac:dyDescent="0.25">
      <c r="A921" s="4">
        <v>50</v>
      </c>
      <c r="B921" s="4">
        <v>0</v>
      </c>
      <c r="C921" s="4">
        <v>0</v>
      </c>
      <c r="D921" s="4">
        <v>1</v>
      </c>
      <c r="E921" s="4">
        <v>203</v>
      </c>
      <c r="F921" s="4">
        <f>ROUND(Source!Q909,O921)</f>
        <v>0</v>
      </c>
      <c r="G921" s="4" t="s">
        <v>37</v>
      </c>
      <c r="H921" s="4" t="s">
        <v>38</v>
      </c>
      <c r="I921" s="4"/>
      <c r="J921" s="4"/>
      <c r="K921" s="4">
        <v>203</v>
      </c>
      <c r="L921" s="4">
        <v>11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8" x14ac:dyDescent="0.25">
      <c r="A922" s="4">
        <v>50</v>
      </c>
      <c r="B922" s="4">
        <v>0</v>
      </c>
      <c r="C922" s="4">
        <v>0</v>
      </c>
      <c r="D922" s="4">
        <v>1</v>
      </c>
      <c r="E922" s="4">
        <v>231</v>
      </c>
      <c r="F922" s="4">
        <f>ROUND(Source!BB909,O922)</f>
        <v>0</v>
      </c>
      <c r="G922" s="4" t="s">
        <v>39</v>
      </c>
      <c r="H922" s="4" t="s">
        <v>40</v>
      </c>
      <c r="I922" s="4"/>
      <c r="J922" s="4"/>
      <c r="K922" s="4">
        <v>231</v>
      </c>
      <c r="L922" s="4">
        <v>12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8" x14ac:dyDescent="0.25">
      <c r="A923" s="4">
        <v>50</v>
      </c>
      <c r="B923" s="4">
        <v>0</v>
      </c>
      <c r="C923" s="4">
        <v>0</v>
      </c>
      <c r="D923" s="4">
        <v>1</v>
      </c>
      <c r="E923" s="4">
        <v>204</v>
      </c>
      <c r="F923" s="4">
        <f>ROUND(Source!R909,O923)</f>
        <v>0.15</v>
      </c>
      <c r="G923" s="4" t="s">
        <v>41</v>
      </c>
      <c r="H923" s="4" t="s">
        <v>42</v>
      </c>
      <c r="I923" s="4"/>
      <c r="J923" s="4"/>
      <c r="K923" s="4">
        <v>204</v>
      </c>
      <c r="L923" s="4">
        <v>13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0.15000000000000002</v>
      </c>
      <c r="X923" s="4">
        <v>1</v>
      </c>
      <c r="Y923" s="4">
        <v>0.15000000000000002</v>
      </c>
      <c r="Z923" s="4"/>
      <c r="AA923" s="4"/>
      <c r="AB923" s="4"/>
    </row>
    <row r="924" spans="1:28" x14ac:dyDescent="0.25">
      <c r="A924" s="4">
        <v>50</v>
      </c>
      <c r="B924" s="4">
        <v>0</v>
      </c>
      <c r="C924" s="4">
        <v>0</v>
      </c>
      <c r="D924" s="4">
        <v>1</v>
      </c>
      <c r="E924" s="4">
        <v>205</v>
      </c>
      <c r="F924" s="4">
        <f>ROUND(Source!S909,O924)</f>
        <v>279.72000000000003</v>
      </c>
      <c r="G924" s="4" t="s">
        <v>43</v>
      </c>
      <c r="H924" s="4" t="s">
        <v>44</v>
      </c>
      <c r="I924" s="4"/>
      <c r="J924" s="4"/>
      <c r="K924" s="4">
        <v>205</v>
      </c>
      <c r="L924" s="4">
        <v>14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279.72000000000003</v>
      </c>
      <c r="X924" s="4">
        <v>1</v>
      </c>
      <c r="Y924" s="4">
        <v>279.72000000000003</v>
      </c>
      <c r="Z924" s="4"/>
      <c r="AA924" s="4"/>
      <c r="AB924" s="4"/>
    </row>
    <row r="925" spans="1:28" x14ac:dyDescent="0.25">
      <c r="A925" s="4">
        <v>50</v>
      </c>
      <c r="B925" s="4">
        <v>0</v>
      </c>
      <c r="C925" s="4">
        <v>0</v>
      </c>
      <c r="D925" s="4">
        <v>1</v>
      </c>
      <c r="E925" s="4">
        <v>232</v>
      </c>
      <c r="F925" s="4">
        <f>ROUND(Source!BC909,O925)</f>
        <v>0</v>
      </c>
      <c r="G925" s="4" t="s">
        <v>45</v>
      </c>
      <c r="H925" s="4" t="s">
        <v>46</v>
      </c>
      <c r="I925" s="4"/>
      <c r="J925" s="4"/>
      <c r="K925" s="4">
        <v>232</v>
      </c>
      <c r="L925" s="4">
        <v>15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8" x14ac:dyDescent="0.25">
      <c r="A926" s="4">
        <v>50</v>
      </c>
      <c r="B926" s="4">
        <v>0</v>
      </c>
      <c r="C926" s="4">
        <v>0</v>
      </c>
      <c r="D926" s="4">
        <v>1</v>
      </c>
      <c r="E926" s="4">
        <v>214</v>
      </c>
      <c r="F926" s="4">
        <f>ROUND(Source!AS909,O926)</f>
        <v>0</v>
      </c>
      <c r="G926" s="4" t="s">
        <v>47</v>
      </c>
      <c r="H926" s="4" t="s">
        <v>48</v>
      </c>
      <c r="I926" s="4"/>
      <c r="J926" s="4"/>
      <c r="K926" s="4">
        <v>214</v>
      </c>
      <c r="L926" s="4">
        <v>16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8" x14ac:dyDescent="0.25">
      <c r="A927" s="4">
        <v>50</v>
      </c>
      <c r="B927" s="4">
        <v>0</v>
      </c>
      <c r="C927" s="4">
        <v>0</v>
      </c>
      <c r="D927" s="4">
        <v>1</v>
      </c>
      <c r="E927" s="4">
        <v>215</v>
      </c>
      <c r="F927" s="4">
        <f>ROUND(Source!AT909,O927)</f>
        <v>694.08</v>
      </c>
      <c r="G927" s="4" t="s">
        <v>49</v>
      </c>
      <c r="H927" s="4" t="s">
        <v>50</v>
      </c>
      <c r="I927" s="4"/>
      <c r="J927" s="4"/>
      <c r="K927" s="4">
        <v>215</v>
      </c>
      <c r="L927" s="4">
        <v>17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694.08</v>
      </c>
      <c r="X927" s="4">
        <v>1</v>
      </c>
      <c r="Y927" s="4">
        <v>694.08</v>
      </c>
      <c r="Z927" s="4"/>
      <c r="AA927" s="4"/>
      <c r="AB927" s="4"/>
    </row>
    <row r="928" spans="1:28" x14ac:dyDescent="0.25">
      <c r="A928" s="4">
        <v>50</v>
      </c>
      <c r="B928" s="4">
        <v>0</v>
      </c>
      <c r="C928" s="4">
        <v>0</v>
      </c>
      <c r="D928" s="4">
        <v>1</v>
      </c>
      <c r="E928" s="4">
        <v>217</v>
      </c>
      <c r="F928" s="4">
        <f>ROUND(Source!AU909,O928)</f>
        <v>0</v>
      </c>
      <c r="G928" s="4" t="s">
        <v>51</v>
      </c>
      <c r="H928" s="4" t="s">
        <v>52</v>
      </c>
      <c r="I928" s="4"/>
      <c r="J928" s="4"/>
      <c r="K928" s="4">
        <v>217</v>
      </c>
      <c r="L928" s="4">
        <v>18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06" x14ac:dyDescent="0.25">
      <c r="A929" s="4">
        <v>50</v>
      </c>
      <c r="B929" s="4">
        <v>0</v>
      </c>
      <c r="C929" s="4">
        <v>0</v>
      </c>
      <c r="D929" s="4">
        <v>1</v>
      </c>
      <c r="E929" s="4">
        <v>230</v>
      </c>
      <c r="F929" s="4">
        <f>ROUND(Source!BA909,O929)</f>
        <v>0</v>
      </c>
      <c r="G929" s="4" t="s">
        <v>53</v>
      </c>
      <c r="H929" s="4" t="s">
        <v>54</v>
      </c>
      <c r="I929" s="4"/>
      <c r="J929" s="4"/>
      <c r="K929" s="4">
        <v>230</v>
      </c>
      <c r="L929" s="4">
        <v>19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/>
      <c r="AA929" s="4"/>
      <c r="AB929" s="4"/>
    </row>
    <row r="930" spans="1:206" x14ac:dyDescent="0.25">
      <c r="A930" s="4">
        <v>50</v>
      </c>
      <c r="B930" s="4">
        <v>0</v>
      </c>
      <c r="C930" s="4">
        <v>0</v>
      </c>
      <c r="D930" s="4">
        <v>1</v>
      </c>
      <c r="E930" s="4">
        <v>206</v>
      </c>
      <c r="F930" s="4">
        <f>ROUND(Source!T909,O930)</f>
        <v>0</v>
      </c>
      <c r="G930" s="4" t="s">
        <v>55</v>
      </c>
      <c r="H930" s="4" t="s">
        <v>56</v>
      </c>
      <c r="I930" s="4"/>
      <c r="J930" s="4"/>
      <c r="K930" s="4">
        <v>206</v>
      </c>
      <c r="L930" s="4">
        <v>20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/>
      <c r="AA930" s="4"/>
      <c r="AB930" s="4"/>
    </row>
    <row r="931" spans="1:206" x14ac:dyDescent="0.25">
      <c r="A931" s="4">
        <v>50</v>
      </c>
      <c r="B931" s="4">
        <v>0</v>
      </c>
      <c r="C931" s="4">
        <v>0</v>
      </c>
      <c r="D931" s="4">
        <v>1</v>
      </c>
      <c r="E931" s="4">
        <v>207</v>
      </c>
      <c r="F931" s="4">
        <f>ROUND(Source!U909,O931)</f>
        <v>0.47308600000000001</v>
      </c>
      <c r="G931" s="4" t="s">
        <v>57</v>
      </c>
      <c r="H931" s="4" t="s">
        <v>58</v>
      </c>
      <c r="I931" s="4"/>
      <c r="J931" s="4"/>
      <c r="K931" s="4">
        <v>207</v>
      </c>
      <c r="L931" s="4">
        <v>21</v>
      </c>
      <c r="M931" s="4">
        <v>3</v>
      </c>
      <c r="N931" s="4" t="s">
        <v>3</v>
      </c>
      <c r="O931" s="4">
        <v>7</v>
      </c>
      <c r="P931" s="4"/>
      <c r="Q931" s="4"/>
      <c r="R931" s="4"/>
      <c r="S931" s="4"/>
      <c r="T931" s="4"/>
      <c r="U931" s="4"/>
      <c r="V931" s="4"/>
      <c r="W931" s="4">
        <v>0.47308600000000001</v>
      </c>
      <c r="X931" s="4">
        <v>1</v>
      </c>
      <c r="Y931" s="4">
        <v>0.47308600000000001</v>
      </c>
      <c r="Z931" s="4"/>
      <c r="AA931" s="4"/>
      <c r="AB931" s="4"/>
    </row>
    <row r="932" spans="1:206" x14ac:dyDescent="0.25">
      <c r="A932" s="4">
        <v>50</v>
      </c>
      <c r="B932" s="4">
        <v>0</v>
      </c>
      <c r="C932" s="4">
        <v>0</v>
      </c>
      <c r="D932" s="4">
        <v>1</v>
      </c>
      <c r="E932" s="4">
        <v>208</v>
      </c>
      <c r="F932" s="4">
        <f>ROUND(Source!V909,O932)</f>
        <v>2.5799999999999998E-4</v>
      </c>
      <c r="G932" s="4" t="s">
        <v>59</v>
      </c>
      <c r="H932" s="4" t="s">
        <v>60</v>
      </c>
      <c r="I932" s="4"/>
      <c r="J932" s="4"/>
      <c r="K932" s="4">
        <v>208</v>
      </c>
      <c r="L932" s="4">
        <v>22</v>
      </c>
      <c r="M932" s="4">
        <v>3</v>
      </c>
      <c r="N932" s="4" t="s">
        <v>3</v>
      </c>
      <c r="O932" s="4">
        <v>7</v>
      </c>
      <c r="P932" s="4"/>
      <c r="Q932" s="4"/>
      <c r="R932" s="4"/>
      <c r="S932" s="4"/>
      <c r="T932" s="4"/>
      <c r="U932" s="4"/>
      <c r="V932" s="4"/>
      <c r="W932" s="4">
        <v>2.5799999999999998E-4</v>
      </c>
      <c r="X932" s="4">
        <v>1</v>
      </c>
      <c r="Y932" s="4">
        <v>2.5799999999999998E-4</v>
      </c>
      <c r="Z932" s="4"/>
      <c r="AA932" s="4"/>
      <c r="AB932" s="4"/>
    </row>
    <row r="933" spans="1:206" x14ac:dyDescent="0.25">
      <c r="A933" s="4">
        <v>50</v>
      </c>
      <c r="B933" s="4">
        <v>0</v>
      </c>
      <c r="C933" s="4">
        <v>0</v>
      </c>
      <c r="D933" s="4">
        <v>1</v>
      </c>
      <c r="E933" s="4">
        <v>209</v>
      </c>
      <c r="F933" s="4">
        <f>ROUND(Source!W909,O933)</f>
        <v>0</v>
      </c>
      <c r="G933" s="4" t="s">
        <v>61</v>
      </c>
      <c r="H933" s="4" t="s">
        <v>62</v>
      </c>
      <c r="I933" s="4"/>
      <c r="J933" s="4"/>
      <c r="K933" s="4">
        <v>209</v>
      </c>
      <c r="L933" s="4">
        <v>23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/>
      <c r="AA933" s="4"/>
      <c r="AB933" s="4"/>
    </row>
    <row r="934" spans="1:206" x14ac:dyDescent="0.25">
      <c r="A934" s="4">
        <v>50</v>
      </c>
      <c r="B934" s="4">
        <v>0</v>
      </c>
      <c r="C934" s="4">
        <v>0</v>
      </c>
      <c r="D934" s="4">
        <v>1</v>
      </c>
      <c r="E934" s="4">
        <v>233</v>
      </c>
      <c r="F934" s="4">
        <f>ROUND(Source!BD909,O934)</f>
        <v>0</v>
      </c>
      <c r="G934" s="4" t="s">
        <v>63</v>
      </c>
      <c r="H934" s="4" t="s">
        <v>64</v>
      </c>
      <c r="I934" s="4"/>
      <c r="J934" s="4"/>
      <c r="K934" s="4">
        <v>233</v>
      </c>
      <c r="L934" s="4">
        <v>24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06" x14ac:dyDescent="0.25">
      <c r="A935" s="4">
        <v>50</v>
      </c>
      <c r="B935" s="4">
        <v>0</v>
      </c>
      <c r="C935" s="4">
        <v>0</v>
      </c>
      <c r="D935" s="4">
        <v>1</v>
      </c>
      <c r="E935" s="4">
        <v>210</v>
      </c>
      <c r="F935" s="4">
        <f>ROUND(Source!X909,O935)</f>
        <v>271.47000000000003</v>
      </c>
      <c r="G935" s="4" t="s">
        <v>65</v>
      </c>
      <c r="H935" s="4" t="s">
        <v>66</v>
      </c>
      <c r="I935" s="4"/>
      <c r="J935" s="4"/>
      <c r="K935" s="4">
        <v>210</v>
      </c>
      <c r="L935" s="4">
        <v>25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271.47000000000003</v>
      </c>
      <c r="X935" s="4">
        <v>1</v>
      </c>
      <c r="Y935" s="4">
        <v>271.47000000000003</v>
      </c>
      <c r="Z935" s="4"/>
      <c r="AA935" s="4"/>
      <c r="AB935" s="4"/>
    </row>
    <row r="936" spans="1:206" x14ac:dyDescent="0.25">
      <c r="A936" s="4">
        <v>50</v>
      </c>
      <c r="B936" s="4">
        <v>0</v>
      </c>
      <c r="C936" s="4">
        <v>0</v>
      </c>
      <c r="D936" s="4">
        <v>1</v>
      </c>
      <c r="E936" s="4">
        <v>211</v>
      </c>
      <c r="F936" s="4">
        <f>ROUND(Source!Y909,O936)</f>
        <v>142.74</v>
      </c>
      <c r="G936" s="4" t="s">
        <v>67</v>
      </c>
      <c r="H936" s="4" t="s">
        <v>68</v>
      </c>
      <c r="I936" s="4"/>
      <c r="J936" s="4"/>
      <c r="K936" s="4">
        <v>211</v>
      </c>
      <c r="L936" s="4">
        <v>26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142.74</v>
      </c>
      <c r="X936" s="4">
        <v>1</v>
      </c>
      <c r="Y936" s="4">
        <v>142.74</v>
      </c>
      <c r="Z936" s="4"/>
      <c r="AA936" s="4"/>
      <c r="AB936" s="4"/>
    </row>
    <row r="937" spans="1:206" x14ac:dyDescent="0.25">
      <c r="A937" s="4">
        <v>50</v>
      </c>
      <c r="B937" s="4">
        <v>0</v>
      </c>
      <c r="C937" s="4">
        <v>0</v>
      </c>
      <c r="D937" s="4">
        <v>1</v>
      </c>
      <c r="E937" s="4">
        <v>224</v>
      </c>
      <c r="F937" s="4">
        <f>ROUND(Source!AR909,O937)</f>
        <v>694.08</v>
      </c>
      <c r="G937" s="4" t="s">
        <v>69</v>
      </c>
      <c r="H937" s="4" t="s">
        <v>70</v>
      </c>
      <c r="I937" s="4"/>
      <c r="J937" s="4"/>
      <c r="K937" s="4">
        <v>224</v>
      </c>
      <c r="L937" s="4">
        <v>27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694.08</v>
      </c>
      <c r="X937" s="4">
        <v>1</v>
      </c>
      <c r="Y937" s="4">
        <v>694.08</v>
      </c>
      <c r="Z937" s="4"/>
      <c r="AA937" s="4"/>
      <c r="AB937" s="4"/>
    </row>
    <row r="939" spans="1:206" x14ac:dyDescent="0.25">
      <c r="A939" s="2">
        <v>51</v>
      </c>
      <c r="B939" s="2">
        <f>B853</f>
        <v>1</v>
      </c>
      <c r="C939" s="2">
        <f>A853</f>
        <v>4</v>
      </c>
      <c r="D939" s="2">
        <f>ROW(A853)</f>
        <v>853</v>
      </c>
      <c r="E939" s="2"/>
      <c r="F939" s="2" t="str">
        <f>IF(F853&lt;&gt;"",F853,"")</f>
        <v>Новый раздел</v>
      </c>
      <c r="G939" s="2" t="str">
        <f>IF(G853&lt;&gt;"",G853,"")</f>
        <v>200. Замена металлорукава и силового кабеля</v>
      </c>
      <c r="H939" s="2">
        <v>0</v>
      </c>
      <c r="I939" s="2"/>
      <c r="J939" s="2"/>
      <c r="K939" s="2"/>
      <c r="L939" s="2"/>
      <c r="M939" s="2"/>
      <c r="N939" s="2"/>
      <c r="O939" s="2">
        <f t="shared" ref="O939:T939" si="410">ROUND(O868+O909+AB939,2)</f>
        <v>363.81</v>
      </c>
      <c r="P939" s="2">
        <f t="shared" si="410"/>
        <v>0</v>
      </c>
      <c r="Q939" s="2">
        <f t="shared" si="410"/>
        <v>0</v>
      </c>
      <c r="R939" s="2">
        <f t="shared" si="410"/>
        <v>0.18</v>
      </c>
      <c r="S939" s="2">
        <f t="shared" si="410"/>
        <v>363.63</v>
      </c>
      <c r="T939" s="2">
        <f t="shared" si="410"/>
        <v>0</v>
      </c>
      <c r="U939" s="2">
        <f>U868+U909+AH939</f>
        <v>0.6150118</v>
      </c>
      <c r="V939" s="2">
        <f>V868+V909+AI939</f>
        <v>3.3539999999999997E-4</v>
      </c>
      <c r="W939" s="2">
        <f>ROUND(W868+W909+AJ939,2)</f>
        <v>0</v>
      </c>
      <c r="X939" s="2">
        <f>ROUND(X868+X909+AK939,2)</f>
        <v>352.89</v>
      </c>
      <c r="Y939" s="2">
        <f>ROUND(Y868+Y909+AL939,2)</f>
        <v>185.55</v>
      </c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>
        <f t="shared" ref="AO939:BD939" si="411">ROUND(AO868+AO909+BX939,2)</f>
        <v>0</v>
      </c>
      <c r="AP939" s="2">
        <f t="shared" si="411"/>
        <v>0</v>
      </c>
      <c r="AQ939" s="2">
        <f t="shared" si="411"/>
        <v>0</v>
      </c>
      <c r="AR939" s="2">
        <f t="shared" si="411"/>
        <v>902.25</v>
      </c>
      <c r="AS939" s="2">
        <f t="shared" si="411"/>
        <v>0</v>
      </c>
      <c r="AT939" s="2">
        <f t="shared" si="411"/>
        <v>902.25</v>
      </c>
      <c r="AU939" s="2">
        <f t="shared" si="411"/>
        <v>0</v>
      </c>
      <c r="AV939" s="2">
        <f t="shared" si="411"/>
        <v>0</v>
      </c>
      <c r="AW939" s="2">
        <f t="shared" si="411"/>
        <v>0</v>
      </c>
      <c r="AX939" s="2">
        <f t="shared" si="411"/>
        <v>0</v>
      </c>
      <c r="AY939" s="2">
        <f t="shared" si="411"/>
        <v>0</v>
      </c>
      <c r="AZ939" s="2">
        <f t="shared" si="411"/>
        <v>0</v>
      </c>
      <c r="BA939" s="2">
        <f t="shared" si="411"/>
        <v>0</v>
      </c>
      <c r="BB939" s="2">
        <f t="shared" si="411"/>
        <v>0</v>
      </c>
      <c r="BC939" s="2">
        <f t="shared" si="411"/>
        <v>0</v>
      </c>
      <c r="BD939" s="2">
        <f t="shared" si="411"/>
        <v>0</v>
      </c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10"/>
      <c r="GO939" s="3"/>
      <c r="GP939" s="3"/>
      <c r="GQ939" s="3"/>
      <c r="GR939" s="3"/>
      <c r="GS939" s="3"/>
      <c r="GT939" s="3"/>
      <c r="GU939" s="3"/>
      <c r="GV939" s="3"/>
      <c r="GW939" s="3"/>
      <c r="GX939" s="3">
        <v>0</v>
      </c>
    </row>
    <row r="941" spans="1:206" x14ac:dyDescent="0.25">
      <c r="A941" s="4">
        <v>50</v>
      </c>
      <c r="B941" s="4">
        <v>0</v>
      </c>
      <c r="C941" s="4">
        <v>0</v>
      </c>
      <c r="D941" s="4">
        <v>1</v>
      </c>
      <c r="E941" s="4">
        <v>201</v>
      </c>
      <c r="F941" s="4">
        <f>ROUND(Source!O939,O941)</f>
        <v>363.81</v>
      </c>
      <c r="G941" s="4" t="s">
        <v>17</v>
      </c>
      <c r="H941" s="4" t="s">
        <v>18</v>
      </c>
      <c r="I941" s="4"/>
      <c r="J941" s="4"/>
      <c r="K941" s="4">
        <v>201</v>
      </c>
      <c r="L941" s="4">
        <v>1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363.81000000000006</v>
      </c>
      <c r="X941" s="4">
        <v>1</v>
      </c>
      <c r="Y941" s="4">
        <v>363.81000000000006</v>
      </c>
      <c r="Z941" s="4"/>
      <c r="AA941" s="4"/>
      <c r="AB941" s="4"/>
    </row>
    <row r="942" spans="1:206" x14ac:dyDescent="0.25">
      <c r="A942" s="4">
        <v>50</v>
      </c>
      <c r="B942" s="4">
        <v>0</v>
      </c>
      <c r="C942" s="4">
        <v>0</v>
      </c>
      <c r="D942" s="4">
        <v>1</v>
      </c>
      <c r="E942" s="4">
        <v>202</v>
      </c>
      <c r="F942" s="4">
        <f>ROUND(Source!P939,O942)</f>
        <v>0</v>
      </c>
      <c r="G942" s="4" t="s">
        <v>19</v>
      </c>
      <c r="H942" s="4" t="s">
        <v>20</v>
      </c>
      <c r="I942" s="4"/>
      <c r="J942" s="4"/>
      <c r="K942" s="4">
        <v>202</v>
      </c>
      <c r="L942" s="4">
        <v>2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06" x14ac:dyDescent="0.25">
      <c r="A943" s="4">
        <v>50</v>
      </c>
      <c r="B943" s="4">
        <v>0</v>
      </c>
      <c r="C943" s="4">
        <v>0</v>
      </c>
      <c r="D943" s="4">
        <v>1</v>
      </c>
      <c r="E943" s="4">
        <v>222</v>
      </c>
      <c r="F943" s="4">
        <f>ROUND(Source!AO939,O943)</f>
        <v>0</v>
      </c>
      <c r="G943" s="4" t="s">
        <v>21</v>
      </c>
      <c r="H943" s="4" t="s">
        <v>22</v>
      </c>
      <c r="I943" s="4"/>
      <c r="J943" s="4"/>
      <c r="K943" s="4">
        <v>222</v>
      </c>
      <c r="L943" s="4">
        <v>3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06" x14ac:dyDescent="0.25">
      <c r="A944" s="4">
        <v>50</v>
      </c>
      <c r="B944" s="4">
        <v>0</v>
      </c>
      <c r="C944" s="4">
        <v>0</v>
      </c>
      <c r="D944" s="4">
        <v>1</v>
      </c>
      <c r="E944" s="4">
        <v>225</v>
      </c>
      <c r="F944" s="4">
        <f>ROUND(Source!AV939,O944)</f>
        <v>0</v>
      </c>
      <c r="G944" s="4" t="s">
        <v>23</v>
      </c>
      <c r="H944" s="4" t="s">
        <v>24</v>
      </c>
      <c r="I944" s="4"/>
      <c r="J944" s="4"/>
      <c r="K944" s="4">
        <v>225</v>
      </c>
      <c r="L944" s="4">
        <v>4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5">
      <c r="A945" s="4">
        <v>50</v>
      </c>
      <c r="B945" s="4">
        <v>0</v>
      </c>
      <c r="C945" s="4">
        <v>0</v>
      </c>
      <c r="D945" s="4">
        <v>1</v>
      </c>
      <c r="E945" s="4">
        <v>226</v>
      </c>
      <c r="F945" s="4">
        <f>ROUND(Source!AW939,O945)</f>
        <v>0</v>
      </c>
      <c r="G945" s="4" t="s">
        <v>25</v>
      </c>
      <c r="H945" s="4" t="s">
        <v>26</v>
      </c>
      <c r="I945" s="4"/>
      <c r="J945" s="4"/>
      <c r="K945" s="4">
        <v>226</v>
      </c>
      <c r="L945" s="4">
        <v>5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5">
      <c r="A946" s="4">
        <v>50</v>
      </c>
      <c r="B946" s="4">
        <v>0</v>
      </c>
      <c r="C946" s="4">
        <v>0</v>
      </c>
      <c r="D946" s="4">
        <v>1</v>
      </c>
      <c r="E946" s="4">
        <v>227</v>
      </c>
      <c r="F946" s="4">
        <f>ROUND(Source!AX939,O946)</f>
        <v>0</v>
      </c>
      <c r="G946" s="4" t="s">
        <v>27</v>
      </c>
      <c r="H946" s="4" t="s">
        <v>28</v>
      </c>
      <c r="I946" s="4"/>
      <c r="J946" s="4"/>
      <c r="K946" s="4">
        <v>227</v>
      </c>
      <c r="L946" s="4">
        <v>6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5">
      <c r="A947" s="4">
        <v>50</v>
      </c>
      <c r="B947" s="4">
        <v>0</v>
      </c>
      <c r="C947" s="4">
        <v>0</v>
      </c>
      <c r="D947" s="4">
        <v>1</v>
      </c>
      <c r="E947" s="4">
        <v>228</v>
      </c>
      <c r="F947" s="4">
        <f>ROUND(Source!AY939,O947)</f>
        <v>0</v>
      </c>
      <c r="G947" s="4" t="s">
        <v>29</v>
      </c>
      <c r="H947" s="4" t="s">
        <v>30</v>
      </c>
      <c r="I947" s="4"/>
      <c r="J947" s="4"/>
      <c r="K947" s="4">
        <v>228</v>
      </c>
      <c r="L947" s="4">
        <v>7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5">
      <c r="A948" s="4">
        <v>50</v>
      </c>
      <c r="B948" s="4">
        <v>0</v>
      </c>
      <c r="C948" s="4">
        <v>0</v>
      </c>
      <c r="D948" s="4">
        <v>1</v>
      </c>
      <c r="E948" s="4">
        <v>216</v>
      </c>
      <c r="F948" s="4">
        <f>ROUND(Source!AP939,O948)</f>
        <v>0</v>
      </c>
      <c r="G948" s="4" t="s">
        <v>31</v>
      </c>
      <c r="H948" s="4" t="s">
        <v>32</v>
      </c>
      <c r="I948" s="4"/>
      <c r="J948" s="4"/>
      <c r="K948" s="4">
        <v>216</v>
      </c>
      <c r="L948" s="4">
        <v>8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5">
      <c r="A949" s="4">
        <v>50</v>
      </c>
      <c r="B949" s="4">
        <v>0</v>
      </c>
      <c r="C949" s="4">
        <v>0</v>
      </c>
      <c r="D949" s="4">
        <v>1</v>
      </c>
      <c r="E949" s="4">
        <v>223</v>
      </c>
      <c r="F949" s="4">
        <f>ROUND(Source!AQ939,O949)</f>
        <v>0</v>
      </c>
      <c r="G949" s="4" t="s">
        <v>33</v>
      </c>
      <c r="H949" s="4" t="s">
        <v>34</v>
      </c>
      <c r="I949" s="4"/>
      <c r="J949" s="4"/>
      <c r="K949" s="4">
        <v>223</v>
      </c>
      <c r="L949" s="4">
        <v>9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5">
      <c r="A950" s="4">
        <v>50</v>
      </c>
      <c r="B950" s="4">
        <v>0</v>
      </c>
      <c r="C950" s="4">
        <v>0</v>
      </c>
      <c r="D950" s="4">
        <v>1</v>
      </c>
      <c r="E950" s="4">
        <v>229</v>
      </c>
      <c r="F950" s="4">
        <f>ROUND(Source!AZ939,O950)</f>
        <v>0</v>
      </c>
      <c r="G950" s="4" t="s">
        <v>35</v>
      </c>
      <c r="H950" s="4" t="s">
        <v>36</v>
      </c>
      <c r="I950" s="4"/>
      <c r="J950" s="4"/>
      <c r="K950" s="4">
        <v>229</v>
      </c>
      <c r="L950" s="4">
        <v>10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5">
      <c r="A951" s="4">
        <v>50</v>
      </c>
      <c r="B951" s="4">
        <v>0</v>
      </c>
      <c r="C951" s="4">
        <v>0</v>
      </c>
      <c r="D951" s="4">
        <v>1</v>
      </c>
      <c r="E951" s="4">
        <v>203</v>
      </c>
      <c r="F951" s="4">
        <f>ROUND(Source!Q939,O951)</f>
        <v>0</v>
      </c>
      <c r="G951" s="4" t="s">
        <v>37</v>
      </c>
      <c r="H951" s="4" t="s">
        <v>38</v>
      </c>
      <c r="I951" s="4"/>
      <c r="J951" s="4"/>
      <c r="K951" s="4">
        <v>203</v>
      </c>
      <c r="L951" s="4">
        <v>11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5">
      <c r="A952" s="4">
        <v>50</v>
      </c>
      <c r="B952" s="4">
        <v>0</v>
      </c>
      <c r="C952" s="4">
        <v>0</v>
      </c>
      <c r="D952" s="4">
        <v>1</v>
      </c>
      <c r="E952" s="4">
        <v>231</v>
      </c>
      <c r="F952" s="4">
        <f>ROUND(Source!BB939,O952)</f>
        <v>0</v>
      </c>
      <c r="G952" s="4" t="s">
        <v>39</v>
      </c>
      <c r="H952" s="4" t="s">
        <v>40</v>
      </c>
      <c r="I952" s="4"/>
      <c r="J952" s="4"/>
      <c r="K952" s="4">
        <v>231</v>
      </c>
      <c r="L952" s="4">
        <v>12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5">
      <c r="A953" s="4">
        <v>50</v>
      </c>
      <c r="B953" s="4">
        <v>0</v>
      </c>
      <c r="C953" s="4">
        <v>0</v>
      </c>
      <c r="D953" s="4">
        <v>1</v>
      </c>
      <c r="E953" s="4">
        <v>204</v>
      </c>
      <c r="F953" s="4">
        <f>ROUND(Source!R939,O953)</f>
        <v>0.18</v>
      </c>
      <c r="G953" s="4" t="s">
        <v>41</v>
      </c>
      <c r="H953" s="4" t="s">
        <v>42</v>
      </c>
      <c r="I953" s="4"/>
      <c r="J953" s="4"/>
      <c r="K953" s="4">
        <v>204</v>
      </c>
      <c r="L953" s="4">
        <v>13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0.18000000000000002</v>
      </c>
      <c r="X953" s="4">
        <v>1</v>
      </c>
      <c r="Y953" s="4">
        <v>0.18000000000000002</v>
      </c>
      <c r="Z953" s="4"/>
      <c r="AA953" s="4"/>
      <c r="AB953" s="4"/>
    </row>
    <row r="954" spans="1:28" x14ac:dyDescent="0.25">
      <c r="A954" s="4">
        <v>50</v>
      </c>
      <c r="B954" s="4">
        <v>0</v>
      </c>
      <c r="C954" s="4">
        <v>0</v>
      </c>
      <c r="D954" s="4">
        <v>1</v>
      </c>
      <c r="E954" s="4">
        <v>205</v>
      </c>
      <c r="F954" s="4">
        <f>ROUND(Source!S939,O954)</f>
        <v>363.63</v>
      </c>
      <c r="G954" s="4" t="s">
        <v>43</v>
      </c>
      <c r="H954" s="4" t="s">
        <v>44</v>
      </c>
      <c r="I954" s="4"/>
      <c r="J954" s="4"/>
      <c r="K954" s="4">
        <v>205</v>
      </c>
      <c r="L954" s="4">
        <v>14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363.63000000000005</v>
      </c>
      <c r="X954" s="4">
        <v>1</v>
      </c>
      <c r="Y954" s="4">
        <v>363.63000000000005</v>
      </c>
      <c r="Z954" s="4"/>
      <c r="AA954" s="4"/>
      <c r="AB954" s="4"/>
    </row>
    <row r="955" spans="1:28" x14ac:dyDescent="0.25">
      <c r="A955" s="4">
        <v>50</v>
      </c>
      <c r="B955" s="4">
        <v>0</v>
      </c>
      <c r="C955" s="4">
        <v>0</v>
      </c>
      <c r="D955" s="4">
        <v>1</v>
      </c>
      <c r="E955" s="4">
        <v>232</v>
      </c>
      <c r="F955" s="4">
        <f>ROUND(Source!BC939,O955)</f>
        <v>0</v>
      </c>
      <c r="G955" s="4" t="s">
        <v>45</v>
      </c>
      <c r="H955" s="4" t="s">
        <v>46</v>
      </c>
      <c r="I955" s="4"/>
      <c r="J955" s="4"/>
      <c r="K955" s="4">
        <v>232</v>
      </c>
      <c r="L955" s="4">
        <v>15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5">
      <c r="A956" s="4">
        <v>50</v>
      </c>
      <c r="B956" s="4">
        <v>0</v>
      </c>
      <c r="C956" s="4">
        <v>0</v>
      </c>
      <c r="D956" s="4">
        <v>1</v>
      </c>
      <c r="E956" s="4">
        <v>214</v>
      </c>
      <c r="F956" s="4">
        <f>ROUND(Source!AS939,O956)</f>
        <v>0</v>
      </c>
      <c r="G956" s="4" t="s">
        <v>47</v>
      </c>
      <c r="H956" s="4" t="s">
        <v>48</v>
      </c>
      <c r="I956" s="4"/>
      <c r="J956" s="4"/>
      <c r="K956" s="4">
        <v>214</v>
      </c>
      <c r="L956" s="4">
        <v>16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5">
      <c r="A957" s="4">
        <v>50</v>
      </c>
      <c r="B957" s="4">
        <v>0</v>
      </c>
      <c r="C957" s="4">
        <v>0</v>
      </c>
      <c r="D957" s="4">
        <v>1</v>
      </c>
      <c r="E957" s="4">
        <v>215</v>
      </c>
      <c r="F957" s="4">
        <f>ROUND(Source!AT939,O957)</f>
        <v>902.25</v>
      </c>
      <c r="G957" s="4" t="s">
        <v>49</v>
      </c>
      <c r="H957" s="4" t="s">
        <v>50</v>
      </c>
      <c r="I957" s="4"/>
      <c r="J957" s="4"/>
      <c r="K957" s="4">
        <v>215</v>
      </c>
      <c r="L957" s="4">
        <v>17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902.25</v>
      </c>
      <c r="X957" s="4">
        <v>1</v>
      </c>
      <c r="Y957" s="4">
        <v>902.25</v>
      </c>
      <c r="Z957" s="4"/>
      <c r="AA957" s="4"/>
      <c r="AB957" s="4"/>
    </row>
    <row r="958" spans="1:28" x14ac:dyDescent="0.25">
      <c r="A958" s="4">
        <v>50</v>
      </c>
      <c r="B958" s="4">
        <v>0</v>
      </c>
      <c r="C958" s="4">
        <v>0</v>
      </c>
      <c r="D958" s="4">
        <v>1</v>
      </c>
      <c r="E958" s="4">
        <v>217</v>
      </c>
      <c r="F958" s="4">
        <f>ROUND(Source!AU939,O958)</f>
        <v>0</v>
      </c>
      <c r="G958" s="4" t="s">
        <v>51</v>
      </c>
      <c r="H958" s="4" t="s">
        <v>52</v>
      </c>
      <c r="I958" s="4"/>
      <c r="J958" s="4"/>
      <c r="K958" s="4">
        <v>217</v>
      </c>
      <c r="L958" s="4">
        <v>18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5">
      <c r="A959" s="4">
        <v>50</v>
      </c>
      <c r="B959" s="4">
        <v>0</v>
      </c>
      <c r="C959" s="4">
        <v>0</v>
      </c>
      <c r="D959" s="4">
        <v>1</v>
      </c>
      <c r="E959" s="4">
        <v>230</v>
      </c>
      <c r="F959" s="4">
        <f>ROUND(Source!BA939,O959)</f>
        <v>0</v>
      </c>
      <c r="G959" s="4" t="s">
        <v>53</v>
      </c>
      <c r="H959" s="4" t="s">
        <v>54</v>
      </c>
      <c r="I959" s="4"/>
      <c r="J959" s="4"/>
      <c r="K959" s="4">
        <v>230</v>
      </c>
      <c r="L959" s="4">
        <v>19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5">
      <c r="A960" s="4">
        <v>50</v>
      </c>
      <c r="B960" s="4">
        <v>0</v>
      </c>
      <c r="C960" s="4">
        <v>0</v>
      </c>
      <c r="D960" s="4">
        <v>1</v>
      </c>
      <c r="E960" s="4">
        <v>206</v>
      </c>
      <c r="F960" s="4">
        <f>ROUND(Source!T939,O960)</f>
        <v>0</v>
      </c>
      <c r="G960" s="4" t="s">
        <v>55</v>
      </c>
      <c r="H960" s="4" t="s">
        <v>56</v>
      </c>
      <c r="I960" s="4"/>
      <c r="J960" s="4"/>
      <c r="K960" s="4">
        <v>206</v>
      </c>
      <c r="L960" s="4">
        <v>20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06" x14ac:dyDescent="0.25">
      <c r="A961" s="4">
        <v>50</v>
      </c>
      <c r="B961" s="4">
        <v>0</v>
      </c>
      <c r="C961" s="4">
        <v>0</v>
      </c>
      <c r="D961" s="4">
        <v>1</v>
      </c>
      <c r="E961" s="4">
        <v>207</v>
      </c>
      <c r="F961" s="4">
        <f>ROUND(Source!U939,O961)</f>
        <v>0.6150118</v>
      </c>
      <c r="G961" s="4" t="s">
        <v>57</v>
      </c>
      <c r="H961" s="4" t="s">
        <v>58</v>
      </c>
      <c r="I961" s="4"/>
      <c r="J961" s="4"/>
      <c r="K961" s="4">
        <v>207</v>
      </c>
      <c r="L961" s="4">
        <v>21</v>
      </c>
      <c r="M961" s="4">
        <v>3</v>
      </c>
      <c r="N961" s="4" t="s">
        <v>3</v>
      </c>
      <c r="O961" s="4">
        <v>7</v>
      </c>
      <c r="P961" s="4"/>
      <c r="Q961" s="4"/>
      <c r="R961" s="4"/>
      <c r="S961" s="4"/>
      <c r="T961" s="4"/>
      <c r="U961" s="4"/>
      <c r="V961" s="4"/>
      <c r="W961" s="4">
        <v>0.6150118</v>
      </c>
      <c r="X961" s="4">
        <v>1</v>
      </c>
      <c r="Y961" s="4">
        <v>0.6150118</v>
      </c>
      <c r="Z961" s="4"/>
      <c r="AA961" s="4"/>
      <c r="AB961" s="4"/>
    </row>
    <row r="962" spans="1:206" x14ac:dyDescent="0.25">
      <c r="A962" s="4">
        <v>50</v>
      </c>
      <c r="B962" s="4">
        <v>0</v>
      </c>
      <c r="C962" s="4">
        <v>0</v>
      </c>
      <c r="D962" s="4">
        <v>1</v>
      </c>
      <c r="E962" s="4">
        <v>208</v>
      </c>
      <c r="F962" s="4">
        <f>ROUND(Source!V939,O962)</f>
        <v>3.3540000000000002E-4</v>
      </c>
      <c r="G962" s="4" t="s">
        <v>59</v>
      </c>
      <c r="H962" s="4" t="s">
        <v>60</v>
      </c>
      <c r="I962" s="4"/>
      <c r="J962" s="4"/>
      <c r="K962" s="4">
        <v>208</v>
      </c>
      <c r="L962" s="4">
        <v>22</v>
      </c>
      <c r="M962" s="4">
        <v>3</v>
      </c>
      <c r="N962" s="4" t="s">
        <v>3</v>
      </c>
      <c r="O962" s="4">
        <v>7</v>
      </c>
      <c r="P962" s="4"/>
      <c r="Q962" s="4"/>
      <c r="R962" s="4"/>
      <c r="S962" s="4"/>
      <c r="T962" s="4"/>
      <c r="U962" s="4"/>
      <c r="V962" s="4"/>
      <c r="W962" s="4">
        <v>3.3540000000000002E-4</v>
      </c>
      <c r="X962" s="4">
        <v>1</v>
      </c>
      <c r="Y962" s="4">
        <v>3.3540000000000002E-4</v>
      </c>
      <c r="Z962" s="4"/>
      <c r="AA962" s="4"/>
      <c r="AB962" s="4"/>
    </row>
    <row r="963" spans="1:206" x14ac:dyDescent="0.25">
      <c r="A963" s="4">
        <v>50</v>
      </c>
      <c r="B963" s="4">
        <v>0</v>
      </c>
      <c r="C963" s="4">
        <v>0</v>
      </c>
      <c r="D963" s="4">
        <v>1</v>
      </c>
      <c r="E963" s="4">
        <v>209</v>
      </c>
      <c r="F963" s="4">
        <f>ROUND(Source!W939,O963)</f>
        <v>0</v>
      </c>
      <c r="G963" s="4" t="s">
        <v>61</v>
      </c>
      <c r="H963" s="4" t="s">
        <v>62</v>
      </c>
      <c r="I963" s="4"/>
      <c r="J963" s="4"/>
      <c r="K963" s="4">
        <v>209</v>
      </c>
      <c r="L963" s="4">
        <v>23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06" x14ac:dyDescent="0.25">
      <c r="A964" s="4">
        <v>50</v>
      </c>
      <c r="B964" s="4">
        <v>0</v>
      </c>
      <c r="C964" s="4">
        <v>0</v>
      </c>
      <c r="D964" s="4">
        <v>1</v>
      </c>
      <c r="E964" s="4">
        <v>233</v>
      </c>
      <c r="F964" s="4">
        <f>ROUND(Source!BD939,O964)</f>
        <v>0</v>
      </c>
      <c r="G964" s="4" t="s">
        <v>63</v>
      </c>
      <c r="H964" s="4" t="s">
        <v>64</v>
      </c>
      <c r="I964" s="4"/>
      <c r="J964" s="4"/>
      <c r="K964" s="4">
        <v>233</v>
      </c>
      <c r="L964" s="4">
        <v>24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06" x14ac:dyDescent="0.25">
      <c r="A965" s="4">
        <v>50</v>
      </c>
      <c r="B965" s="4">
        <v>0</v>
      </c>
      <c r="C965" s="4">
        <v>0</v>
      </c>
      <c r="D965" s="4">
        <v>1</v>
      </c>
      <c r="E965" s="4">
        <v>210</v>
      </c>
      <c r="F965" s="4">
        <f>ROUND(Source!X939,O965)</f>
        <v>352.89</v>
      </c>
      <c r="G965" s="4" t="s">
        <v>65</v>
      </c>
      <c r="H965" s="4" t="s">
        <v>66</v>
      </c>
      <c r="I965" s="4"/>
      <c r="J965" s="4"/>
      <c r="K965" s="4">
        <v>210</v>
      </c>
      <c r="L965" s="4">
        <v>25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352.89</v>
      </c>
      <c r="X965" s="4">
        <v>1</v>
      </c>
      <c r="Y965" s="4">
        <v>352.89</v>
      </c>
      <c r="Z965" s="4"/>
      <c r="AA965" s="4"/>
      <c r="AB965" s="4"/>
    </row>
    <row r="966" spans="1:206" x14ac:dyDescent="0.25">
      <c r="A966" s="4">
        <v>50</v>
      </c>
      <c r="B966" s="4">
        <v>0</v>
      </c>
      <c r="C966" s="4">
        <v>0</v>
      </c>
      <c r="D966" s="4">
        <v>1</v>
      </c>
      <c r="E966" s="4">
        <v>211</v>
      </c>
      <c r="F966" s="4">
        <f>ROUND(Source!Y939,O966)</f>
        <v>185.55</v>
      </c>
      <c r="G966" s="4" t="s">
        <v>67</v>
      </c>
      <c r="H966" s="4" t="s">
        <v>68</v>
      </c>
      <c r="I966" s="4"/>
      <c r="J966" s="4"/>
      <c r="K966" s="4">
        <v>211</v>
      </c>
      <c r="L966" s="4">
        <v>26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185.55</v>
      </c>
      <c r="X966" s="4">
        <v>1</v>
      </c>
      <c r="Y966" s="4">
        <v>185.55</v>
      </c>
      <c r="Z966" s="4"/>
      <c r="AA966" s="4"/>
      <c r="AB966" s="4"/>
    </row>
    <row r="967" spans="1:206" x14ac:dyDescent="0.25">
      <c r="A967" s="4">
        <v>50</v>
      </c>
      <c r="B967" s="4">
        <v>0</v>
      </c>
      <c r="C967" s="4">
        <v>0</v>
      </c>
      <c r="D967" s="4">
        <v>1</v>
      </c>
      <c r="E967" s="4">
        <v>224</v>
      </c>
      <c r="F967" s="4">
        <f>ROUND(Source!AR939,O967)</f>
        <v>902.25</v>
      </c>
      <c r="G967" s="4" t="s">
        <v>69</v>
      </c>
      <c r="H967" s="4" t="s">
        <v>70</v>
      </c>
      <c r="I967" s="4"/>
      <c r="J967" s="4"/>
      <c r="K967" s="4">
        <v>224</v>
      </c>
      <c r="L967" s="4">
        <v>27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902.25</v>
      </c>
      <c r="X967" s="4">
        <v>1</v>
      </c>
      <c r="Y967" s="4">
        <v>902.25</v>
      </c>
      <c r="Z967" s="4"/>
      <c r="AA967" s="4"/>
      <c r="AB967" s="4"/>
    </row>
    <row r="969" spans="1:206" x14ac:dyDescent="0.25">
      <c r="A969" s="2">
        <v>51</v>
      </c>
      <c r="B969" s="2">
        <f>B20</f>
        <v>1</v>
      </c>
      <c r="C969" s="2">
        <f>A20</f>
        <v>3</v>
      </c>
      <c r="D969" s="2">
        <f>ROW(A20)</f>
        <v>20</v>
      </c>
      <c r="E969" s="2"/>
      <c r="F969" s="2" t="str">
        <f>IF(F20&lt;&gt;"",F20,"")</f>
        <v>Новая локальная смета</v>
      </c>
      <c r="G969" s="2" t="str">
        <f>IF(G20&lt;&gt;"",G20,"")</f>
        <v>Расчет стоимости  единиц работ на  на неотложные и аварийно-восстановительные работы по ремонту электротехнического оборудования 6-220 кВ  и устройств  РЗиА г.Москва - 2026г.</v>
      </c>
      <c r="H969" s="2">
        <v>0</v>
      </c>
      <c r="I969" s="2"/>
      <c r="J969" s="2"/>
      <c r="K969" s="2"/>
      <c r="L969" s="2"/>
      <c r="M969" s="2"/>
      <c r="N969" s="2"/>
      <c r="O969" s="2">
        <f t="shared" ref="O969:T969" si="412">ROUND(O28+O248+O372+O406+O487+O521+O633+O789+O823+O939+AB969,2)</f>
        <v>1467044.2</v>
      </c>
      <c r="P969" s="2">
        <f t="shared" si="412"/>
        <v>0</v>
      </c>
      <c r="Q969" s="2">
        <f t="shared" si="412"/>
        <v>381880.58</v>
      </c>
      <c r="R969" s="2">
        <f t="shared" si="412"/>
        <v>212185.46</v>
      </c>
      <c r="S969" s="2">
        <f t="shared" si="412"/>
        <v>872978.16</v>
      </c>
      <c r="T969" s="2">
        <f t="shared" si="412"/>
        <v>0</v>
      </c>
      <c r="U969" s="2">
        <f>U28+U248+U372+U406+U487+U521+U633+U789+U823+U939+AH969</f>
        <v>1498.2239138</v>
      </c>
      <c r="V969" s="2">
        <f>V28+V248+V372+V406+V487+V521+V633+V789+V823+V939+AI969</f>
        <v>310.39537099999995</v>
      </c>
      <c r="W969" s="2">
        <f>ROUND(W28+W248+W372+W406+W487+W521+W633+W789+W823+W939+AJ969,2)</f>
        <v>0</v>
      </c>
      <c r="X969" s="2">
        <f>ROUND(X28+X248+X372+X406+X487+X521+X633+X789+X823+X939+AK969,2)</f>
        <v>1043734.35</v>
      </c>
      <c r="Y969" s="2">
        <f>ROUND(Y28+Y248+Y372+Y406+Y487+Y521+Y633+Y789+Y823+Y939+AL969,2)</f>
        <v>550354.29</v>
      </c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>
        <f t="shared" ref="AO969:BD969" si="413">ROUND(AO28+AO248+AO372+AO406+AO487+AO521+AO633+AO789+AO823+AO939+BX969,2)</f>
        <v>0</v>
      </c>
      <c r="AP969" s="2">
        <f t="shared" si="413"/>
        <v>0</v>
      </c>
      <c r="AQ969" s="2">
        <f t="shared" si="413"/>
        <v>0</v>
      </c>
      <c r="AR969" s="2">
        <f t="shared" si="413"/>
        <v>3061132.84</v>
      </c>
      <c r="AS969" s="2">
        <f t="shared" si="413"/>
        <v>23758.05</v>
      </c>
      <c r="AT969" s="2">
        <f t="shared" si="413"/>
        <v>3037374.79</v>
      </c>
      <c r="AU969" s="2">
        <f t="shared" si="413"/>
        <v>0</v>
      </c>
      <c r="AV969" s="2">
        <f t="shared" si="413"/>
        <v>0</v>
      </c>
      <c r="AW969" s="2">
        <f t="shared" si="413"/>
        <v>0</v>
      </c>
      <c r="AX969" s="2">
        <f t="shared" si="413"/>
        <v>0</v>
      </c>
      <c r="AY969" s="2">
        <f t="shared" si="413"/>
        <v>0</v>
      </c>
      <c r="AZ969" s="2">
        <f t="shared" si="413"/>
        <v>0</v>
      </c>
      <c r="BA969" s="2">
        <f t="shared" si="413"/>
        <v>0</v>
      </c>
      <c r="BB969" s="2">
        <f t="shared" si="413"/>
        <v>0</v>
      </c>
      <c r="BC969" s="2">
        <f t="shared" si="413"/>
        <v>0</v>
      </c>
      <c r="BD969" s="2">
        <f t="shared" si="413"/>
        <v>0</v>
      </c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3"/>
      <c r="GN969" s="10"/>
      <c r="GO969" s="3"/>
      <c r="GP969" s="3"/>
      <c r="GQ969" s="3"/>
      <c r="GR969" s="3"/>
      <c r="GS969" s="3"/>
      <c r="GT969" s="3"/>
      <c r="GU969" s="3"/>
      <c r="GV969" s="3"/>
      <c r="GW969" s="3"/>
      <c r="GX969" s="3">
        <v>0</v>
      </c>
    </row>
    <row r="971" spans="1:206" x14ac:dyDescent="0.25">
      <c r="A971" s="4">
        <v>50</v>
      </c>
      <c r="B971" s="4">
        <v>0</v>
      </c>
      <c r="C971" s="4">
        <v>0</v>
      </c>
      <c r="D971" s="4">
        <v>1</v>
      </c>
      <c r="E971" s="4">
        <v>201</v>
      </c>
      <c r="F971" s="4">
        <f>ROUND(Source!O969,O971)</f>
        <v>1467044.2</v>
      </c>
      <c r="G971" s="4" t="s">
        <v>17</v>
      </c>
      <c r="H971" s="4" t="s">
        <v>18</v>
      </c>
      <c r="I971" s="4"/>
      <c r="J971" s="4"/>
      <c r="K971" s="4">
        <v>201</v>
      </c>
      <c r="L971" s="4">
        <v>1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1467044.2</v>
      </c>
      <c r="X971" s="4">
        <v>1</v>
      </c>
      <c r="Y971" s="4">
        <v>1467044.2</v>
      </c>
      <c r="Z971" s="4"/>
      <c r="AA971" s="4"/>
      <c r="AB971" s="4"/>
    </row>
    <row r="972" spans="1:206" x14ac:dyDescent="0.25">
      <c r="A972" s="4">
        <v>50</v>
      </c>
      <c r="B972" s="4">
        <v>0</v>
      </c>
      <c r="C972" s="4">
        <v>0</v>
      </c>
      <c r="D972" s="4">
        <v>1</v>
      </c>
      <c r="E972" s="4">
        <v>202</v>
      </c>
      <c r="F972" s="4">
        <f>ROUND(Source!P969,O972)</f>
        <v>0</v>
      </c>
      <c r="G972" s="4" t="s">
        <v>19</v>
      </c>
      <c r="H972" s="4" t="s">
        <v>20</v>
      </c>
      <c r="I972" s="4"/>
      <c r="J972" s="4"/>
      <c r="K972" s="4">
        <v>202</v>
      </c>
      <c r="L972" s="4">
        <v>2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06" x14ac:dyDescent="0.25">
      <c r="A973" s="4">
        <v>50</v>
      </c>
      <c r="B973" s="4">
        <v>0</v>
      </c>
      <c r="C973" s="4">
        <v>0</v>
      </c>
      <c r="D973" s="4">
        <v>1</v>
      </c>
      <c r="E973" s="4">
        <v>227</v>
      </c>
      <c r="F973" s="4">
        <f>ROUND(Source!AO969,O973)</f>
        <v>0</v>
      </c>
      <c r="G973" s="4" t="s">
        <v>21</v>
      </c>
      <c r="H973" s="4" t="s">
        <v>22</v>
      </c>
      <c r="I973" s="4"/>
      <c r="J973" s="4"/>
      <c r="K973" s="4">
        <v>222</v>
      </c>
      <c r="L973" s="4">
        <v>3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06" x14ac:dyDescent="0.25">
      <c r="A974" s="4">
        <v>50</v>
      </c>
      <c r="B974" s="4">
        <v>0</v>
      </c>
      <c r="C974" s="4">
        <v>0</v>
      </c>
      <c r="D974" s="4">
        <v>1</v>
      </c>
      <c r="E974" s="4">
        <v>225</v>
      </c>
      <c r="F974" s="4">
        <f>ROUND(Source!AV969,O974)</f>
        <v>0</v>
      </c>
      <c r="G974" s="4" t="s">
        <v>23</v>
      </c>
      <c r="H974" s="4" t="s">
        <v>24</v>
      </c>
      <c r="I974" s="4"/>
      <c r="J974" s="4"/>
      <c r="K974" s="4">
        <v>225</v>
      </c>
      <c r="L974" s="4">
        <v>4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 x14ac:dyDescent="0.25">
      <c r="A975" s="4">
        <v>50</v>
      </c>
      <c r="B975" s="4">
        <v>0</v>
      </c>
      <c r="C975" s="4">
        <v>0</v>
      </c>
      <c r="D975" s="4">
        <v>1</v>
      </c>
      <c r="E975" s="4">
        <v>226</v>
      </c>
      <c r="F975" s="4">
        <f>ROUND(Source!AW969,O975)</f>
        <v>0</v>
      </c>
      <c r="G975" s="4" t="s">
        <v>25</v>
      </c>
      <c r="H975" s="4" t="s">
        <v>26</v>
      </c>
      <c r="I975" s="4"/>
      <c r="J975" s="4"/>
      <c r="K975" s="4">
        <v>226</v>
      </c>
      <c r="L975" s="4">
        <v>5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 x14ac:dyDescent="0.25">
      <c r="A976" s="4">
        <v>50</v>
      </c>
      <c r="B976" s="4">
        <v>0</v>
      </c>
      <c r="C976" s="4">
        <v>0</v>
      </c>
      <c r="D976" s="4">
        <v>1</v>
      </c>
      <c r="E976" s="4">
        <v>0</v>
      </c>
      <c r="F976" s="4">
        <f>ROUND(Source!AX969,O976)</f>
        <v>0</v>
      </c>
      <c r="G976" s="4" t="s">
        <v>27</v>
      </c>
      <c r="H976" s="4" t="s">
        <v>28</v>
      </c>
      <c r="I976" s="4"/>
      <c r="J976" s="4"/>
      <c r="K976" s="4">
        <v>227</v>
      </c>
      <c r="L976" s="4">
        <v>6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5">
      <c r="A977" s="4">
        <v>50</v>
      </c>
      <c r="B977" s="4">
        <v>0</v>
      </c>
      <c r="C977" s="4">
        <v>0</v>
      </c>
      <c r="D977" s="4">
        <v>1</v>
      </c>
      <c r="E977" s="4">
        <v>228</v>
      </c>
      <c r="F977" s="4">
        <f>ROUND(Source!AY969,O977)</f>
        <v>0</v>
      </c>
      <c r="G977" s="4" t="s">
        <v>29</v>
      </c>
      <c r="H977" s="4" t="s">
        <v>30</v>
      </c>
      <c r="I977" s="4"/>
      <c r="J977" s="4"/>
      <c r="K977" s="4">
        <v>228</v>
      </c>
      <c r="L977" s="4">
        <v>7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5">
      <c r="A978" s="4">
        <v>50</v>
      </c>
      <c r="B978" s="4">
        <v>0</v>
      </c>
      <c r="C978" s="4">
        <v>0</v>
      </c>
      <c r="D978" s="4">
        <v>1</v>
      </c>
      <c r="E978" s="4">
        <v>216</v>
      </c>
      <c r="F978" s="4">
        <f>ROUND(Source!AP969,O978)</f>
        <v>0</v>
      </c>
      <c r="G978" s="4" t="s">
        <v>31</v>
      </c>
      <c r="H978" s="4" t="s">
        <v>32</v>
      </c>
      <c r="I978" s="4"/>
      <c r="J978" s="4"/>
      <c r="K978" s="4">
        <v>216</v>
      </c>
      <c r="L978" s="4">
        <v>8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5">
      <c r="A979" s="4">
        <v>50</v>
      </c>
      <c r="B979" s="4">
        <v>0</v>
      </c>
      <c r="C979" s="4">
        <v>0</v>
      </c>
      <c r="D979" s="4">
        <v>1</v>
      </c>
      <c r="E979" s="4">
        <v>223</v>
      </c>
      <c r="F979" s="4">
        <f>ROUND(Source!AQ969,O979)</f>
        <v>0</v>
      </c>
      <c r="G979" s="4" t="s">
        <v>33</v>
      </c>
      <c r="H979" s="4" t="s">
        <v>34</v>
      </c>
      <c r="I979" s="4"/>
      <c r="J979" s="4"/>
      <c r="K979" s="4">
        <v>223</v>
      </c>
      <c r="L979" s="4">
        <v>9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5">
      <c r="A980" s="4">
        <v>50</v>
      </c>
      <c r="B980" s="4">
        <v>0</v>
      </c>
      <c r="C980" s="4">
        <v>0</v>
      </c>
      <c r="D980" s="4">
        <v>1</v>
      </c>
      <c r="E980" s="4">
        <v>229</v>
      </c>
      <c r="F980" s="4">
        <f>ROUND(Source!AZ969,O980)</f>
        <v>0</v>
      </c>
      <c r="G980" s="4" t="s">
        <v>35</v>
      </c>
      <c r="H980" s="4" t="s">
        <v>36</v>
      </c>
      <c r="I980" s="4"/>
      <c r="J980" s="4"/>
      <c r="K980" s="4">
        <v>229</v>
      </c>
      <c r="L980" s="4">
        <v>10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5">
      <c r="A981" s="4">
        <v>50</v>
      </c>
      <c r="B981" s="4">
        <v>0</v>
      </c>
      <c r="C981" s="4">
        <v>0</v>
      </c>
      <c r="D981" s="4">
        <v>1</v>
      </c>
      <c r="E981" s="4">
        <v>203</v>
      </c>
      <c r="F981" s="4">
        <f>ROUND(Source!Q969,O981)</f>
        <v>381880.58</v>
      </c>
      <c r="G981" s="4" t="s">
        <v>37</v>
      </c>
      <c r="H981" s="4" t="s">
        <v>38</v>
      </c>
      <c r="I981" s="4"/>
      <c r="J981" s="4"/>
      <c r="K981" s="4">
        <v>203</v>
      </c>
      <c r="L981" s="4">
        <v>11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381880.57999999996</v>
      </c>
      <c r="X981" s="4">
        <v>1</v>
      </c>
      <c r="Y981" s="4">
        <v>381880.57999999996</v>
      </c>
      <c r="Z981" s="4"/>
      <c r="AA981" s="4"/>
      <c r="AB981" s="4"/>
    </row>
    <row r="982" spans="1:28" x14ac:dyDescent="0.25">
      <c r="A982" s="4">
        <v>50</v>
      </c>
      <c r="B982" s="4">
        <v>0</v>
      </c>
      <c r="C982" s="4">
        <v>0</v>
      </c>
      <c r="D982" s="4">
        <v>1</v>
      </c>
      <c r="E982" s="4">
        <v>231</v>
      </c>
      <c r="F982" s="4">
        <f>ROUND(Source!BB969,O982)</f>
        <v>0</v>
      </c>
      <c r="G982" s="4" t="s">
        <v>39</v>
      </c>
      <c r="H982" s="4" t="s">
        <v>40</v>
      </c>
      <c r="I982" s="4"/>
      <c r="J982" s="4"/>
      <c r="K982" s="4">
        <v>231</v>
      </c>
      <c r="L982" s="4">
        <v>12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5">
      <c r="A983" s="4">
        <v>50</v>
      </c>
      <c r="B983" s="4">
        <v>0</v>
      </c>
      <c r="C983" s="4">
        <v>0</v>
      </c>
      <c r="D983" s="4">
        <v>1</v>
      </c>
      <c r="E983" s="4">
        <v>204</v>
      </c>
      <c r="F983" s="4">
        <f>ROUND(Source!R969,O983)</f>
        <v>212185.46</v>
      </c>
      <c r="G983" s="4" t="s">
        <v>41</v>
      </c>
      <c r="H983" s="4" t="s">
        <v>42</v>
      </c>
      <c r="I983" s="4"/>
      <c r="J983" s="4"/>
      <c r="K983" s="4">
        <v>204</v>
      </c>
      <c r="L983" s="4">
        <v>13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212185.45999999996</v>
      </c>
      <c r="X983" s="4">
        <v>1</v>
      </c>
      <c r="Y983" s="4">
        <v>212185.45999999996</v>
      </c>
      <c r="Z983" s="4"/>
      <c r="AA983" s="4"/>
      <c r="AB983" s="4"/>
    </row>
    <row r="984" spans="1:28" x14ac:dyDescent="0.25">
      <c r="A984" s="4">
        <v>50</v>
      </c>
      <c r="B984" s="4">
        <v>0</v>
      </c>
      <c r="C984" s="4">
        <v>0</v>
      </c>
      <c r="D984" s="4">
        <v>1</v>
      </c>
      <c r="E984" s="4">
        <v>205</v>
      </c>
      <c r="F984" s="4">
        <f>ROUND(Source!S969,O984)</f>
        <v>872978.16</v>
      </c>
      <c r="G984" s="4" t="s">
        <v>43</v>
      </c>
      <c r="H984" s="4" t="s">
        <v>44</v>
      </c>
      <c r="I984" s="4"/>
      <c r="J984" s="4"/>
      <c r="K984" s="4">
        <v>205</v>
      </c>
      <c r="L984" s="4">
        <v>14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872978.16</v>
      </c>
      <c r="X984" s="4">
        <v>1</v>
      </c>
      <c r="Y984" s="4">
        <v>872978.16</v>
      </c>
      <c r="Z984" s="4"/>
      <c r="AA984" s="4"/>
      <c r="AB984" s="4"/>
    </row>
    <row r="985" spans="1:28" x14ac:dyDescent="0.25">
      <c r="A985" s="4">
        <v>50</v>
      </c>
      <c r="B985" s="4">
        <v>0</v>
      </c>
      <c r="C985" s="4">
        <v>0</v>
      </c>
      <c r="D985" s="4">
        <v>1</v>
      </c>
      <c r="E985" s="4">
        <v>232</v>
      </c>
      <c r="F985" s="4">
        <f>ROUND(Source!BC969,O985)</f>
        <v>0</v>
      </c>
      <c r="G985" s="4" t="s">
        <v>45</v>
      </c>
      <c r="H985" s="4" t="s">
        <v>46</v>
      </c>
      <c r="I985" s="4"/>
      <c r="J985" s="4"/>
      <c r="K985" s="4">
        <v>232</v>
      </c>
      <c r="L985" s="4">
        <v>15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5">
      <c r="A986" s="4">
        <v>50</v>
      </c>
      <c r="B986" s="4">
        <v>0</v>
      </c>
      <c r="C986" s="4">
        <v>0</v>
      </c>
      <c r="D986" s="4">
        <v>1</v>
      </c>
      <c r="E986" s="4">
        <v>214</v>
      </c>
      <c r="F986" s="4">
        <f>ROUND(Source!AS969,O986)</f>
        <v>23758.05</v>
      </c>
      <c r="G986" s="4" t="s">
        <v>47</v>
      </c>
      <c r="H986" s="4" t="s">
        <v>48</v>
      </c>
      <c r="I986" s="4"/>
      <c r="J986" s="4"/>
      <c r="K986" s="4">
        <v>214</v>
      </c>
      <c r="L986" s="4">
        <v>16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23758.05</v>
      </c>
      <c r="X986" s="4">
        <v>1</v>
      </c>
      <c r="Y986" s="4">
        <v>23758.05</v>
      </c>
      <c r="Z986" s="4"/>
      <c r="AA986" s="4"/>
      <c r="AB986" s="4"/>
    </row>
    <row r="987" spans="1:28" x14ac:dyDescent="0.25">
      <c r="A987" s="4">
        <v>50</v>
      </c>
      <c r="B987" s="4">
        <v>0</v>
      </c>
      <c r="C987" s="4">
        <v>0</v>
      </c>
      <c r="D987" s="4">
        <v>1</v>
      </c>
      <c r="E987" s="4">
        <v>215</v>
      </c>
      <c r="F987" s="4">
        <f>ROUND(Source!AT969,O987)</f>
        <v>3037374.79</v>
      </c>
      <c r="G987" s="4" t="s">
        <v>49</v>
      </c>
      <c r="H987" s="4" t="s">
        <v>50</v>
      </c>
      <c r="I987" s="4"/>
      <c r="J987" s="4"/>
      <c r="K987" s="4">
        <v>215</v>
      </c>
      <c r="L987" s="4">
        <v>17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3037374.79</v>
      </c>
      <c r="X987" s="4">
        <v>1</v>
      </c>
      <c r="Y987" s="4">
        <v>3037374.79</v>
      </c>
      <c r="Z987" s="4"/>
      <c r="AA987" s="4"/>
      <c r="AB987" s="4"/>
    </row>
    <row r="988" spans="1:28" x14ac:dyDescent="0.25">
      <c r="A988" s="4">
        <v>50</v>
      </c>
      <c r="B988" s="4">
        <v>0</v>
      </c>
      <c r="C988" s="4">
        <v>0</v>
      </c>
      <c r="D988" s="4">
        <v>1</v>
      </c>
      <c r="E988" s="4">
        <v>217</v>
      </c>
      <c r="F988" s="4">
        <f>ROUND(Source!AU969,O988)</f>
        <v>0</v>
      </c>
      <c r="G988" s="4" t="s">
        <v>51</v>
      </c>
      <c r="H988" s="4" t="s">
        <v>52</v>
      </c>
      <c r="I988" s="4"/>
      <c r="J988" s="4"/>
      <c r="K988" s="4">
        <v>217</v>
      </c>
      <c r="L988" s="4">
        <v>18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5">
      <c r="A989" s="4">
        <v>50</v>
      </c>
      <c r="B989" s="4">
        <v>0</v>
      </c>
      <c r="C989" s="4">
        <v>0</v>
      </c>
      <c r="D989" s="4">
        <v>1</v>
      </c>
      <c r="E989" s="4">
        <v>230</v>
      </c>
      <c r="F989" s="4">
        <f>ROUND(Source!BA969,O989)</f>
        <v>0</v>
      </c>
      <c r="G989" s="4" t="s">
        <v>53</v>
      </c>
      <c r="H989" s="4" t="s">
        <v>54</v>
      </c>
      <c r="I989" s="4"/>
      <c r="J989" s="4"/>
      <c r="K989" s="4">
        <v>230</v>
      </c>
      <c r="L989" s="4">
        <v>19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5">
      <c r="A990" s="4">
        <v>50</v>
      </c>
      <c r="B990" s="4">
        <v>0</v>
      </c>
      <c r="C990" s="4">
        <v>0</v>
      </c>
      <c r="D990" s="4">
        <v>1</v>
      </c>
      <c r="E990" s="4">
        <v>206</v>
      </c>
      <c r="F990" s="4">
        <f>ROUND(Source!T969,O990)</f>
        <v>0</v>
      </c>
      <c r="G990" s="4" t="s">
        <v>55</v>
      </c>
      <c r="H990" s="4" t="s">
        <v>56</v>
      </c>
      <c r="I990" s="4"/>
      <c r="J990" s="4"/>
      <c r="K990" s="4">
        <v>206</v>
      </c>
      <c r="L990" s="4">
        <v>20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5">
      <c r="A991" s="4">
        <v>50</v>
      </c>
      <c r="B991" s="4">
        <v>0</v>
      </c>
      <c r="C991" s="4">
        <v>0</v>
      </c>
      <c r="D991" s="4">
        <v>1</v>
      </c>
      <c r="E991" s="4">
        <v>207</v>
      </c>
      <c r="F991" s="4">
        <f>ROUND(Source!U969,O991)</f>
        <v>1498.2239138</v>
      </c>
      <c r="G991" s="4" t="s">
        <v>57</v>
      </c>
      <c r="H991" s="4" t="s">
        <v>58</v>
      </c>
      <c r="I991" s="4"/>
      <c r="J991" s="4"/>
      <c r="K991" s="4">
        <v>207</v>
      </c>
      <c r="L991" s="4">
        <v>21</v>
      </c>
      <c r="M991" s="4">
        <v>3</v>
      </c>
      <c r="N991" s="4" t="s">
        <v>3</v>
      </c>
      <c r="O991" s="4">
        <v>7</v>
      </c>
      <c r="P991" s="4"/>
      <c r="Q991" s="4"/>
      <c r="R991" s="4"/>
      <c r="S991" s="4"/>
      <c r="T991" s="4"/>
      <c r="U991" s="4"/>
      <c r="V991" s="4"/>
      <c r="W991" s="4">
        <v>1498.2239138</v>
      </c>
      <c r="X991" s="4">
        <v>1</v>
      </c>
      <c r="Y991" s="4">
        <v>1498.2239138</v>
      </c>
      <c r="Z991" s="4"/>
      <c r="AA991" s="4"/>
      <c r="AB991" s="4"/>
    </row>
    <row r="992" spans="1:28" x14ac:dyDescent="0.25">
      <c r="A992" s="4">
        <v>50</v>
      </c>
      <c r="B992" s="4">
        <v>0</v>
      </c>
      <c r="C992" s="4">
        <v>0</v>
      </c>
      <c r="D992" s="4">
        <v>1</v>
      </c>
      <c r="E992" s="4">
        <v>208</v>
      </c>
      <c r="F992" s="4">
        <f>ROUND(Source!V969,O992)</f>
        <v>310.39537100000001</v>
      </c>
      <c r="G992" s="4" t="s">
        <v>59</v>
      </c>
      <c r="H992" s="4" t="s">
        <v>60</v>
      </c>
      <c r="I992" s="4"/>
      <c r="J992" s="4"/>
      <c r="K992" s="4">
        <v>208</v>
      </c>
      <c r="L992" s="4">
        <v>22</v>
      </c>
      <c r="M992" s="4">
        <v>3</v>
      </c>
      <c r="N992" s="4" t="s">
        <v>3</v>
      </c>
      <c r="O992" s="4">
        <v>7</v>
      </c>
      <c r="P992" s="4"/>
      <c r="Q992" s="4"/>
      <c r="R992" s="4"/>
      <c r="S992" s="4"/>
      <c r="T992" s="4"/>
      <c r="U992" s="4"/>
      <c r="V992" s="4"/>
      <c r="W992" s="4">
        <v>310.39537100000001</v>
      </c>
      <c r="X992" s="4">
        <v>1</v>
      </c>
      <c r="Y992" s="4">
        <v>310.39537100000001</v>
      </c>
      <c r="Z992" s="4"/>
      <c r="AA992" s="4"/>
      <c r="AB992" s="4"/>
    </row>
    <row r="993" spans="1:206" x14ac:dyDescent="0.25">
      <c r="A993" s="4">
        <v>50</v>
      </c>
      <c r="B993" s="4">
        <v>0</v>
      </c>
      <c r="C993" s="4">
        <v>0</v>
      </c>
      <c r="D993" s="4">
        <v>1</v>
      </c>
      <c r="E993" s="4">
        <v>209</v>
      </c>
      <c r="F993" s="4">
        <f>ROUND(Source!W969,O993)</f>
        <v>0</v>
      </c>
      <c r="G993" s="4" t="s">
        <v>61</v>
      </c>
      <c r="H993" s="4" t="s">
        <v>62</v>
      </c>
      <c r="I993" s="4"/>
      <c r="J993" s="4"/>
      <c r="K993" s="4">
        <v>209</v>
      </c>
      <c r="L993" s="4">
        <v>23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06" x14ac:dyDescent="0.25">
      <c r="A994" s="4">
        <v>50</v>
      </c>
      <c r="B994" s="4">
        <v>0</v>
      </c>
      <c r="C994" s="4">
        <v>0</v>
      </c>
      <c r="D994" s="4">
        <v>1</v>
      </c>
      <c r="E994" s="4">
        <v>233</v>
      </c>
      <c r="F994" s="4">
        <f>ROUND(Source!BD969,O994)</f>
        <v>0</v>
      </c>
      <c r="G994" s="4" t="s">
        <v>63</v>
      </c>
      <c r="H994" s="4" t="s">
        <v>64</v>
      </c>
      <c r="I994" s="4"/>
      <c r="J994" s="4"/>
      <c r="K994" s="4">
        <v>233</v>
      </c>
      <c r="L994" s="4">
        <v>24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06" x14ac:dyDescent="0.25">
      <c r="A995" s="4">
        <v>50</v>
      </c>
      <c r="B995" s="4">
        <v>0</v>
      </c>
      <c r="C995" s="4">
        <v>0</v>
      </c>
      <c r="D995" s="4">
        <v>1</v>
      </c>
      <c r="E995" s="4">
        <v>210</v>
      </c>
      <c r="F995" s="4">
        <f>ROUND(Source!X969,O995)</f>
        <v>1043734.35</v>
      </c>
      <c r="G995" s="4" t="s">
        <v>65</v>
      </c>
      <c r="H995" s="4" t="s">
        <v>66</v>
      </c>
      <c r="I995" s="4"/>
      <c r="J995" s="4"/>
      <c r="K995" s="4">
        <v>210</v>
      </c>
      <c r="L995" s="4">
        <v>25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1043734.35</v>
      </c>
      <c r="X995" s="4">
        <v>1</v>
      </c>
      <c r="Y995" s="4">
        <v>1043734.35</v>
      </c>
      <c r="Z995" s="4"/>
      <c r="AA995" s="4"/>
      <c r="AB995" s="4"/>
    </row>
    <row r="996" spans="1:206" x14ac:dyDescent="0.25">
      <c r="A996" s="4">
        <v>50</v>
      </c>
      <c r="B996" s="4">
        <v>0</v>
      </c>
      <c r="C996" s="4">
        <v>0</v>
      </c>
      <c r="D996" s="4">
        <v>1</v>
      </c>
      <c r="E996" s="4">
        <v>211</v>
      </c>
      <c r="F996" s="4">
        <f>ROUND(Source!Y969,O996)</f>
        <v>550354.29</v>
      </c>
      <c r="G996" s="4" t="s">
        <v>67</v>
      </c>
      <c r="H996" s="4" t="s">
        <v>68</v>
      </c>
      <c r="I996" s="4"/>
      <c r="J996" s="4"/>
      <c r="K996" s="4">
        <v>211</v>
      </c>
      <c r="L996" s="4">
        <v>26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550354.29</v>
      </c>
      <c r="X996" s="4">
        <v>1</v>
      </c>
      <c r="Y996" s="4">
        <v>550354.29</v>
      </c>
      <c r="Z996" s="4"/>
      <c r="AA996" s="4"/>
      <c r="AB996" s="4"/>
    </row>
    <row r="997" spans="1:206" x14ac:dyDescent="0.25">
      <c r="A997" s="4">
        <v>50</v>
      </c>
      <c r="B997" s="4">
        <v>0</v>
      </c>
      <c r="C997" s="4">
        <v>0</v>
      </c>
      <c r="D997" s="4">
        <v>1</v>
      </c>
      <c r="E997" s="4">
        <v>224</v>
      </c>
      <c r="F997" s="4">
        <f>ROUND(Source!AR969,O997)</f>
        <v>3061132.84</v>
      </c>
      <c r="G997" s="4" t="s">
        <v>69</v>
      </c>
      <c r="H997" s="4" t="s">
        <v>70</v>
      </c>
      <c r="I997" s="4"/>
      <c r="J997" s="4"/>
      <c r="K997" s="4">
        <v>224</v>
      </c>
      <c r="L997" s="4">
        <v>27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3061132.84</v>
      </c>
      <c r="X997" s="4">
        <v>1</v>
      </c>
      <c r="Y997" s="4">
        <v>3061132.84</v>
      </c>
      <c r="Z997" s="4"/>
      <c r="AA997" s="4"/>
      <c r="AB997" s="4"/>
    </row>
    <row r="999" spans="1:206" x14ac:dyDescent="0.25">
      <c r="A999" s="2">
        <v>51</v>
      </c>
      <c r="B999" s="2">
        <f>B12</f>
        <v>1059</v>
      </c>
      <c r="C999" s="2">
        <f>A12</f>
        <v>1</v>
      </c>
      <c r="D999" s="2">
        <f>ROW(A12)</f>
        <v>12</v>
      </c>
      <c r="E999" s="2"/>
      <c r="F999" s="2" t="str">
        <f>IF(F12&lt;&gt;"",F12,"")</f>
        <v>№05 НАВР-11 Москва 2026г-(РИМ) (ФСНБ-2022)_с коэф 0,86</v>
      </c>
      <c r="G999" s="2" t="str">
        <f>IF(G12&lt;&gt;"",G12,"")</f>
        <v>№05 НАВР-11 Москва 2026г-(РИМ) (ФСНБ-2022)_с коэф 0,86</v>
      </c>
      <c r="H999" s="2">
        <v>0</v>
      </c>
      <c r="I999" s="2"/>
      <c r="J999" s="2"/>
      <c r="K999" s="2"/>
      <c r="L999" s="2"/>
      <c r="M999" s="2"/>
      <c r="N999" s="2"/>
      <c r="O999" s="2">
        <f t="shared" ref="O999:T999" si="414">ROUND(O969,2)</f>
        <v>1467044.2</v>
      </c>
      <c r="P999" s="2">
        <f t="shared" si="414"/>
        <v>0</v>
      </c>
      <c r="Q999" s="2">
        <f t="shared" si="414"/>
        <v>381880.58</v>
      </c>
      <c r="R999" s="2">
        <f t="shared" si="414"/>
        <v>212185.46</v>
      </c>
      <c r="S999" s="2">
        <f t="shared" si="414"/>
        <v>872978.16</v>
      </c>
      <c r="T999" s="2">
        <f t="shared" si="414"/>
        <v>0</v>
      </c>
      <c r="U999" s="2">
        <f>U969</f>
        <v>1498.2239138</v>
      </c>
      <c r="V999" s="2">
        <f>V969</f>
        <v>310.39537099999995</v>
      </c>
      <c r="W999" s="2">
        <f>ROUND(W969,2)</f>
        <v>0</v>
      </c>
      <c r="X999" s="2">
        <f>ROUND(X969,2)</f>
        <v>1043734.35</v>
      </c>
      <c r="Y999" s="2">
        <f>ROUND(Y969,2)</f>
        <v>550354.29</v>
      </c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>
        <f t="shared" ref="AO999:BD999" si="415">ROUND(AO969,2)</f>
        <v>0</v>
      </c>
      <c r="AP999" s="2">
        <f t="shared" si="415"/>
        <v>0</v>
      </c>
      <c r="AQ999" s="2">
        <f t="shared" si="415"/>
        <v>0</v>
      </c>
      <c r="AR999" s="2">
        <f t="shared" si="415"/>
        <v>3061132.84</v>
      </c>
      <c r="AS999" s="2">
        <f t="shared" si="415"/>
        <v>23758.05</v>
      </c>
      <c r="AT999" s="2">
        <f t="shared" si="415"/>
        <v>3037374.79</v>
      </c>
      <c r="AU999" s="2">
        <f t="shared" si="415"/>
        <v>0</v>
      </c>
      <c r="AV999" s="2">
        <f t="shared" si="415"/>
        <v>0</v>
      </c>
      <c r="AW999" s="2">
        <f t="shared" si="415"/>
        <v>0</v>
      </c>
      <c r="AX999" s="2">
        <f t="shared" si="415"/>
        <v>0</v>
      </c>
      <c r="AY999" s="2">
        <f t="shared" si="415"/>
        <v>0</v>
      </c>
      <c r="AZ999" s="2">
        <f t="shared" si="415"/>
        <v>0</v>
      </c>
      <c r="BA999" s="2">
        <f t="shared" si="415"/>
        <v>0</v>
      </c>
      <c r="BB999" s="2">
        <f t="shared" si="415"/>
        <v>0</v>
      </c>
      <c r="BC999" s="2">
        <f t="shared" si="415"/>
        <v>0</v>
      </c>
      <c r="BD999" s="2">
        <f t="shared" si="415"/>
        <v>0</v>
      </c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10"/>
      <c r="GO999" s="3"/>
      <c r="GP999" s="3"/>
      <c r="GQ999" s="3"/>
      <c r="GR999" s="3"/>
      <c r="GS999" s="3"/>
      <c r="GT999" s="3"/>
      <c r="GU999" s="3"/>
      <c r="GV999" s="3"/>
      <c r="GW999" s="3"/>
      <c r="GX999" s="3">
        <v>0</v>
      </c>
    </row>
    <row r="1001" spans="1:206" x14ac:dyDescent="0.25">
      <c r="A1001" s="4">
        <v>50</v>
      </c>
      <c r="B1001" s="4">
        <v>0</v>
      </c>
      <c r="C1001" s="4">
        <v>0</v>
      </c>
      <c r="D1001" s="4">
        <v>1</v>
      </c>
      <c r="E1001" s="4">
        <v>201</v>
      </c>
      <c r="F1001" s="4">
        <f>ROUND(Source!O999,O1001)</f>
        <v>1467044.2</v>
      </c>
      <c r="G1001" s="4" t="s">
        <v>17</v>
      </c>
      <c r="H1001" s="4" t="s">
        <v>18</v>
      </c>
      <c r="I1001" s="4"/>
      <c r="J1001" s="4"/>
      <c r="K1001" s="4">
        <v>201</v>
      </c>
      <c r="L1001" s="4">
        <v>1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1467044.2000000002</v>
      </c>
      <c r="X1001" s="4">
        <v>1</v>
      </c>
      <c r="Y1001" s="4">
        <v>1467044.2000000002</v>
      </c>
      <c r="Z1001" s="4"/>
      <c r="AA1001" s="4"/>
      <c r="AB1001" s="4"/>
    </row>
    <row r="1002" spans="1:206" x14ac:dyDescent="0.25">
      <c r="A1002" s="4">
        <v>50</v>
      </c>
      <c r="B1002" s="4">
        <v>0</v>
      </c>
      <c r="C1002" s="4">
        <v>0</v>
      </c>
      <c r="D1002" s="4">
        <v>1</v>
      </c>
      <c r="E1002" s="4">
        <v>202</v>
      </c>
      <c r="F1002" s="4">
        <f>ROUND(Source!P999,O1002)</f>
        <v>0</v>
      </c>
      <c r="G1002" s="4" t="s">
        <v>19</v>
      </c>
      <c r="H1002" s="4" t="s">
        <v>20</v>
      </c>
      <c r="I1002" s="4"/>
      <c r="J1002" s="4"/>
      <c r="K1002" s="4">
        <v>202</v>
      </c>
      <c r="L1002" s="4">
        <v>2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06" x14ac:dyDescent="0.25">
      <c r="A1003" s="4">
        <v>50</v>
      </c>
      <c r="B1003" s="4">
        <v>0</v>
      </c>
      <c r="C1003" s="4">
        <v>0</v>
      </c>
      <c r="D1003" s="4">
        <v>1</v>
      </c>
      <c r="E1003" s="4">
        <v>227</v>
      </c>
      <c r="F1003" s="4">
        <f>ROUND(Source!AO999,O1003)</f>
        <v>0</v>
      </c>
      <c r="G1003" s="4" t="s">
        <v>21</v>
      </c>
      <c r="H1003" s="4" t="s">
        <v>22</v>
      </c>
      <c r="I1003" s="4"/>
      <c r="J1003" s="4"/>
      <c r="K1003" s="4">
        <v>222</v>
      </c>
      <c r="L1003" s="4">
        <v>3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06" x14ac:dyDescent="0.25">
      <c r="A1004" s="4">
        <v>50</v>
      </c>
      <c r="B1004" s="4">
        <v>0</v>
      </c>
      <c r="C1004" s="4">
        <v>0</v>
      </c>
      <c r="D1004" s="4">
        <v>1</v>
      </c>
      <c r="E1004" s="4">
        <v>225</v>
      </c>
      <c r="F1004" s="4">
        <f>ROUND(Source!AV999,O1004)</f>
        <v>0</v>
      </c>
      <c r="G1004" s="4" t="s">
        <v>23</v>
      </c>
      <c r="H1004" s="4" t="s">
        <v>24</v>
      </c>
      <c r="I1004" s="4"/>
      <c r="J1004" s="4"/>
      <c r="K1004" s="4">
        <v>225</v>
      </c>
      <c r="L1004" s="4">
        <v>4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06" x14ac:dyDescent="0.25">
      <c r="A1005" s="4">
        <v>50</v>
      </c>
      <c r="B1005" s="4">
        <v>0</v>
      </c>
      <c r="C1005" s="4">
        <v>0</v>
      </c>
      <c r="D1005" s="4">
        <v>1</v>
      </c>
      <c r="E1005" s="4">
        <v>226</v>
      </c>
      <c r="F1005" s="4">
        <f>ROUND(Source!AW999,O1005)</f>
        <v>0</v>
      </c>
      <c r="G1005" s="4" t="s">
        <v>25</v>
      </c>
      <c r="H1005" s="4" t="s">
        <v>26</v>
      </c>
      <c r="I1005" s="4"/>
      <c r="J1005" s="4"/>
      <c r="K1005" s="4">
        <v>226</v>
      </c>
      <c r="L1005" s="4">
        <v>5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06" x14ac:dyDescent="0.25">
      <c r="A1006" s="4">
        <v>50</v>
      </c>
      <c r="B1006" s="4">
        <v>0</v>
      </c>
      <c r="C1006" s="4">
        <v>0</v>
      </c>
      <c r="D1006" s="4">
        <v>1</v>
      </c>
      <c r="E1006" s="4">
        <v>0</v>
      </c>
      <c r="F1006" s="4">
        <f>ROUND(Source!AX999,O1006)</f>
        <v>0</v>
      </c>
      <c r="G1006" s="4" t="s">
        <v>27</v>
      </c>
      <c r="H1006" s="4" t="s">
        <v>28</v>
      </c>
      <c r="I1006" s="4"/>
      <c r="J1006" s="4"/>
      <c r="K1006" s="4">
        <v>227</v>
      </c>
      <c r="L1006" s="4">
        <v>6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06" x14ac:dyDescent="0.25">
      <c r="A1007" s="4">
        <v>50</v>
      </c>
      <c r="B1007" s="4">
        <v>0</v>
      </c>
      <c r="C1007" s="4">
        <v>0</v>
      </c>
      <c r="D1007" s="4">
        <v>1</v>
      </c>
      <c r="E1007" s="4">
        <v>228</v>
      </c>
      <c r="F1007" s="4">
        <f>ROUND(Source!AY999,O1007)</f>
        <v>0</v>
      </c>
      <c r="G1007" s="4" t="s">
        <v>29</v>
      </c>
      <c r="H1007" s="4" t="s">
        <v>30</v>
      </c>
      <c r="I1007" s="4"/>
      <c r="J1007" s="4"/>
      <c r="K1007" s="4">
        <v>228</v>
      </c>
      <c r="L1007" s="4">
        <v>7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06" x14ac:dyDescent="0.25">
      <c r="A1008" s="4">
        <v>50</v>
      </c>
      <c r="B1008" s="4">
        <v>0</v>
      </c>
      <c r="C1008" s="4">
        <v>0</v>
      </c>
      <c r="D1008" s="4">
        <v>1</v>
      </c>
      <c r="E1008" s="4">
        <v>216</v>
      </c>
      <c r="F1008" s="4">
        <f>ROUND(Source!AP999,O1008)</f>
        <v>0</v>
      </c>
      <c r="G1008" s="4" t="s">
        <v>31</v>
      </c>
      <c r="H1008" s="4" t="s">
        <v>32</v>
      </c>
      <c r="I1008" s="4"/>
      <c r="J1008" s="4"/>
      <c r="K1008" s="4">
        <v>216</v>
      </c>
      <c r="L1008" s="4">
        <v>8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5">
      <c r="A1009" s="4">
        <v>50</v>
      </c>
      <c r="B1009" s="4">
        <v>0</v>
      </c>
      <c r="C1009" s="4">
        <v>0</v>
      </c>
      <c r="D1009" s="4">
        <v>1</v>
      </c>
      <c r="E1009" s="4">
        <v>223</v>
      </c>
      <c r="F1009" s="4">
        <f>ROUND(Source!AQ999,O1009)</f>
        <v>0</v>
      </c>
      <c r="G1009" s="4" t="s">
        <v>33</v>
      </c>
      <c r="H1009" s="4" t="s">
        <v>34</v>
      </c>
      <c r="I1009" s="4"/>
      <c r="J1009" s="4"/>
      <c r="K1009" s="4">
        <v>223</v>
      </c>
      <c r="L1009" s="4">
        <v>9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5">
      <c r="A1010" s="4">
        <v>50</v>
      </c>
      <c r="B1010" s="4">
        <v>0</v>
      </c>
      <c r="C1010" s="4">
        <v>0</v>
      </c>
      <c r="D1010" s="4">
        <v>1</v>
      </c>
      <c r="E1010" s="4">
        <v>229</v>
      </c>
      <c r="F1010" s="4">
        <f>ROUND(Source!AZ999,O1010)</f>
        <v>0</v>
      </c>
      <c r="G1010" s="4" t="s">
        <v>35</v>
      </c>
      <c r="H1010" s="4" t="s">
        <v>36</v>
      </c>
      <c r="I1010" s="4"/>
      <c r="J1010" s="4"/>
      <c r="K1010" s="4">
        <v>229</v>
      </c>
      <c r="L1010" s="4">
        <v>10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5">
      <c r="A1011" s="4">
        <v>50</v>
      </c>
      <c r="B1011" s="4">
        <v>0</v>
      </c>
      <c r="C1011" s="4">
        <v>0</v>
      </c>
      <c r="D1011" s="4">
        <v>1</v>
      </c>
      <c r="E1011" s="4">
        <v>203</v>
      </c>
      <c r="F1011" s="4">
        <f>ROUND(Source!Q999,O1011)</f>
        <v>381880.58</v>
      </c>
      <c r="G1011" s="4" t="s">
        <v>37</v>
      </c>
      <c r="H1011" s="4" t="s">
        <v>38</v>
      </c>
      <c r="I1011" s="4"/>
      <c r="J1011" s="4"/>
      <c r="K1011" s="4">
        <v>203</v>
      </c>
      <c r="L1011" s="4">
        <v>11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381880.58</v>
      </c>
      <c r="X1011" s="4">
        <v>1</v>
      </c>
      <c r="Y1011" s="4">
        <v>381880.58</v>
      </c>
      <c r="Z1011" s="4"/>
      <c r="AA1011" s="4"/>
      <c r="AB1011" s="4"/>
    </row>
    <row r="1012" spans="1:28" x14ac:dyDescent="0.25">
      <c r="A1012" s="4">
        <v>50</v>
      </c>
      <c r="B1012" s="4">
        <v>0</v>
      </c>
      <c r="C1012" s="4">
        <v>0</v>
      </c>
      <c r="D1012" s="4">
        <v>1</v>
      </c>
      <c r="E1012" s="4">
        <v>231</v>
      </c>
      <c r="F1012" s="4">
        <f>ROUND(Source!BB999,O1012)</f>
        <v>0</v>
      </c>
      <c r="G1012" s="4" t="s">
        <v>39</v>
      </c>
      <c r="H1012" s="4" t="s">
        <v>40</v>
      </c>
      <c r="I1012" s="4"/>
      <c r="J1012" s="4"/>
      <c r="K1012" s="4">
        <v>231</v>
      </c>
      <c r="L1012" s="4">
        <v>12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5">
      <c r="A1013" s="4">
        <v>50</v>
      </c>
      <c r="B1013" s="4">
        <v>0</v>
      </c>
      <c r="C1013" s="4">
        <v>0</v>
      </c>
      <c r="D1013" s="4">
        <v>1</v>
      </c>
      <c r="E1013" s="4">
        <v>204</v>
      </c>
      <c r="F1013" s="4">
        <f>ROUND(Source!R999,O1013)</f>
        <v>212185.46</v>
      </c>
      <c r="G1013" s="4" t="s">
        <v>41</v>
      </c>
      <c r="H1013" s="4" t="s">
        <v>42</v>
      </c>
      <c r="I1013" s="4"/>
      <c r="J1013" s="4"/>
      <c r="K1013" s="4">
        <v>204</v>
      </c>
      <c r="L1013" s="4">
        <v>13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212185.46000000005</v>
      </c>
      <c r="X1013" s="4">
        <v>1</v>
      </c>
      <c r="Y1013" s="4">
        <v>212185.46000000005</v>
      </c>
      <c r="Z1013" s="4"/>
      <c r="AA1013" s="4"/>
      <c r="AB1013" s="4"/>
    </row>
    <row r="1014" spans="1:28" x14ac:dyDescent="0.25">
      <c r="A1014" s="4">
        <v>50</v>
      </c>
      <c r="B1014" s="4">
        <v>0</v>
      </c>
      <c r="C1014" s="4">
        <v>0</v>
      </c>
      <c r="D1014" s="4">
        <v>1</v>
      </c>
      <c r="E1014" s="4">
        <v>205</v>
      </c>
      <c r="F1014" s="4">
        <f>ROUND(Source!S999,O1014)</f>
        <v>872978.16</v>
      </c>
      <c r="G1014" s="4" t="s">
        <v>43</v>
      </c>
      <c r="H1014" s="4" t="s">
        <v>44</v>
      </c>
      <c r="I1014" s="4"/>
      <c r="J1014" s="4"/>
      <c r="K1014" s="4">
        <v>205</v>
      </c>
      <c r="L1014" s="4">
        <v>14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872978.16000000015</v>
      </c>
      <c r="X1014" s="4">
        <v>1</v>
      </c>
      <c r="Y1014" s="4">
        <v>872978.16000000015</v>
      </c>
      <c r="Z1014" s="4"/>
      <c r="AA1014" s="4"/>
      <c r="AB1014" s="4"/>
    </row>
    <row r="1015" spans="1:28" x14ac:dyDescent="0.25">
      <c r="A1015" s="4">
        <v>50</v>
      </c>
      <c r="B1015" s="4">
        <v>0</v>
      </c>
      <c r="C1015" s="4">
        <v>0</v>
      </c>
      <c r="D1015" s="4">
        <v>1</v>
      </c>
      <c r="E1015" s="4">
        <v>232</v>
      </c>
      <c r="F1015" s="4">
        <f>ROUND(Source!BC999,O1015)</f>
        <v>0</v>
      </c>
      <c r="G1015" s="4" t="s">
        <v>45</v>
      </c>
      <c r="H1015" s="4" t="s">
        <v>46</v>
      </c>
      <c r="I1015" s="4"/>
      <c r="J1015" s="4"/>
      <c r="K1015" s="4">
        <v>232</v>
      </c>
      <c r="L1015" s="4">
        <v>15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5">
      <c r="A1016" s="4">
        <v>50</v>
      </c>
      <c r="B1016" s="4">
        <v>0</v>
      </c>
      <c r="C1016" s="4">
        <v>0</v>
      </c>
      <c r="D1016" s="4">
        <v>1</v>
      </c>
      <c r="E1016" s="4">
        <v>214</v>
      </c>
      <c r="F1016" s="4">
        <f>ROUND(Source!AS999,O1016)</f>
        <v>23758.05</v>
      </c>
      <c r="G1016" s="4" t="s">
        <v>47</v>
      </c>
      <c r="H1016" s="4" t="s">
        <v>48</v>
      </c>
      <c r="I1016" s="4"/>
      <c r="J1016" s="4"/>
      <c r="K1016" s="4">
        <v>214</v>
      </c>
      <c r="L1016" s="4">
        <v>16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23758.05</v>
      </c>
      <c r="X1016" s="4">
        <v>1</v>
      </c>
      <c r="Y1016" s="4">
        <v>23758.05</v>
      </c>
      <c r="Z1016" s="4"/>
      <c r="AA1016" s="4"/>
      <c r="AB1016" s="4"/>
    </row>
    <row r="1017" spans="1:28" x14ac:dyDescent="0.25">
      <c r="A1017" s="4">
        <v>50</v>
      </c>
      <c r="B1017" s="4">
        <v>0</v>
      </c>
      <c r="C1017" s="4">
        <v>0</v>
      </c>
      <c r="D1017" s="4">
        <v>1</v>
      </c>
      <c r="E1017" s="4">
        <v>215</v>
      </c>
      <c r="F1017" s="4">
        <f>ROUND(Source!AT999,O1017)</f>
        <v>3037374.79</v>
      </c>
      <c r="G1017" s="4" t="s">
        <v>49</v>
      </c>
      <c r="H1017" s="4" t="s">
        <v>50</v>
      </c>
      <c r="I1017" s="4"/>
      <c r="J1017" s="4"/>
      <c r="K1017" s="4">
        <v>215</v>
      </c>
      <c r="L1017" s="4">
        <v>17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3037374.79</v>
      </c>
      <c r="X1017" s="4">
        <v>1</v>
      </c>
      <c r="Y1017" s="4">
        <v>3037374.79</v>
      </c>
      <c r="Z1017" s="4"/>
      <c r="AA1017" s="4"/>
      <c r="AB1017" s="4"/>
    </row>
    <row r="1018" spans="1:28" x14ac:dyDescent="0.25">
      <c r="A1018" s="4">
        <v>50</v>
      </c>
      <c r="B1018" s="4">
        <v>0</v>
      </c>
      <c r="C1018" s="4">
        <v>0</v>
      </c>
      <c r="D1018" s="4">
        <v>1</v>
      </c>
      <c r="E1018" s="4">
        <v>217</v>
      </c>
      <c r="F1018" s="4">
        <f>ROUND(Source!AU999,O1018)</f>
        <v>0</v>
      </c>
      <c r="G1018" s="4" t="s">
        <v>51</v>
      </c>
      <c r="H1018" s="4" t="s">
        <v>52</v>
      </c>
      <c r="I1018" s="4"/>
      <c r="J1018" s="4"/>
      <c r="K1018" s="4">
        <v>217</v>
      </c>
      <c r="L1018" s="4">
        <v>18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5">
      <c r="A1019" s="4">
        <v>50</v>
      </c>
      <c r="B1019" s="4">
        <v>0</v>
      </c>
      <c r="C1019" s="4">
        <v>0</v>
      </c>
      <c r="D1019" s="4">
        <v>1</v>
      </c>
      <c r="E1019" s="4">
        <v>230</v>
      </c>
      <c r="F1019" s="4">
        <f>ROUND(Source!BA999,O1019)</f>
        <v>0</v>
      </c>
      <c r="G1019" s="4" t="s">
        <v>53</v>
      </c>
      <c r="H1019" s="4" t="s">
        <v>54</v>
      </c>
      <c r="I1019" s="4"/>
      <c r="J1019" s="4"/>
      <c r="K1019" s="4">
        <v>230</v>
      </c>
      <c r="L1019" s="4">
        <v>19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5">
      <c r="A1020" s="4">
        <v>50</v>
      </c>
      <c r="B1020" s="4">
        <v>0</v>
      </c>
      <c r="C1020" s="4">
        <v>0</v>
      </c>
      <c r="D1020" s="4">
        <v>1</v>
      </c>
      <c r="E1020" s="4">
        <v>206</v>
      </c>
      <c r="F1020" s="4">
        <f>ROUND(Source!T999,O1020)</f>
        <v>0</v>
      </c>
      <c r="G1020" s="4" t="s">
        <v>55</v>
      </c>
      <c r="H1020" s="4" t="s">
        <v>56</v>
      </c>
      <c r="I1020" s="4"/>
      <c r="J1020" s="4"/>
      <c r="K1020" s="4">
        <v>206</v>
      </c>
      <c r="L1020" s="4">
        <v>20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5">
      <c r="A1021" s="4">
        <v>50</v>
      </c>
      <c r="B1021" s="4">
        <v>0</v>
      </c>
      <c r="C1021" s="4">
        <v>0</v>
      </c>
      <c r="D1021" s="4">
        <v>1</v>
      </c>
      <c r="E1021" s="4">
        <v>207</v>
      </c>
      <c r="F1021" s="4">
        <f>ROUND(Source!U999,O1021)</f>
        <v>1498.2239138</v>
      </c>
      <c r="G1021" s="4" t="s">
        <v>57</v>
      </c>
      <c r="H1021" s="4" t="s">
        <v>58</v>
      </c>
      <c r="I1021" s="4"/>
      <c r="J1021" s="4"/>
      <c r="K1021" s="4">
        <v>207</v>
      </c>
      <c r="L1021" s="4">
        <v>21</v>
      </c>
      <c r="M1021" s="4">
        <v>3</v>
      </c>
      <c r="N1021" s="4" t="s">
        <v>3</v>
      </c>
      <c r="O1021" s="4">
        <v>7</v>
      </c>
      <c r="P1021" s="4"/>
      <c r="Q1021" s="4"/>
      <c r="R1021" s="4"/>
      <c r="S1021" s="4"/>
      <c r="T1021" s="4"/>
      <c r="U1021" s="4"/>
      <c r="V1021" s="4"/>
      <c r="W1021" s="4">
        <v>1498.2239138</v>
      </c>
      <c r="X1021" s="4">
        <v>1</v>
      </c>
      <c r="Y1021" s="4">
        <v>1498.2239138</v>
      </c>
      <c r="Z1021" s="4"/>
      <c r="AA1021" s="4"/>
      <c r="AB1021" s="4"/>
    </row>
    <row r="1022" spans="1:28" x14ac:dyDescent="0.25">
      <c r="A1022" s="4">
        <v>50</v>
      </c>
      <c r="B1022" s="4">
        <v>0</v>
      </c>
      <c r="C1022" s="4">
        <v>0</v>
      </c>
      <c r="D1022" s="4">
        <v>1</v>
      </c>
      <c r="E1022" s="4">
        <v>208</v>
      </c>
      <c r="F1022" s="4">
        <f>ROUND(Source!V999,O1022)</f>
        <v>310.39537100000001</v>
      </c>
      <c r="G1022" s="4" t="s">
        <v>59</v>
      </c>
      <c r="H1022" s="4" t="s">
        <v>60</v>
      </c>
      <c r="I1022" s="4"/>
      <c r="J1022" s="4"/>
      <c r="K1022" s="4">
        <v>208</v>
      </c>
      <c r="L1022" s="4">
        <v>22</v>
      </c>
      <c r="M1022" s="4">
        <v>3</v>
      </c>
      <c r="N1022" s="4" t="s">
        <v>3</v>
      </c>
      <c r="O1022" s="4">
        <v>7</v>
      </c>
      <c r="P1022" s="4"/>
      <c r="Q1022" s="4"/>
      <c r="R1022" s="4"/>
      <c r="S1022" s="4"/>
      <c r="T1022" s="4"/>
      <c r="U1022" s="4"/>
      <c r="V1022" s="4"/>
      <c r="W1022" s="4">
        <v>310.39537100000001</v>
      </c>
      <c r="X1022" s="4">
        <v>1</v>
      </c>
      <c r="Y1022" s="4">
        <v>310.39537100000001</v>
      </c>
      <c r="Z1022" s="4"/>
      <c r="AA1022" s="4"/>
      <c r="AB1022" s="4"/>
    </row>
    <row r="1023" spans="1:28" x14ac:dyDescent="0.25">
      <c r="A1023" s="4">
        <v>50</v>
      </c>
      <c r="B1023" s="4">
        <v>0</v>
      </c>
      <c r="C1023" s="4">
        <v>0</v>
      </c>
      <c r="D1023" s="4">
        <v>1</v>
      </c>
      <c r="E1023" s="4">
        <v>209</v>
      </c>
      <c r="F1023" s="4">
        <f>ROUND(Source!W999,O1023)</f>
        <v>0</v>
      </c>
      <c r="G1023" s="4" t="s">
        <v>61</v>
      </c>
      <c r="H1023" s="4" t="s">
        <v>62</v>
      </c>
      <c r="I1023" s="4"/>
      <c r="J1023" s="4"/>
      <c r="K1023" s="4">
        <v>209</v>
      </c>
      <c r="L1023" s="4">
        <v>23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5">
      <c r="A1024" s="4">
        <v>50</v>
      </c>
      <c r="B1024" s="4">
        <v>0</v>
      </c>
      <c r="C1024" s="4">
        <v>0</v>
      </c>
      <c r="D1024" s="4">
        <v>1</v>
      </c>
      <c r="E1024" s="4">
        <v>233</v>
      </c>
      <c r="F1024" s="4">
        <f>ROUND(Source!BD999,O1024)</f>
        <v>0</v>
      </c>
      <c r="G1024" s="4" t="s">
        <v>63</v>
      </c>
      <c r="H1024" s="4" t="s">
        <v>64</v>
      </c>
      <c r="I1024" s="4"/>
      <c r="J1024" s="4"/>
      <c r="K1024" s="4">
        <v>233</v>
      </c>
      <c r="L1024" s="4">
        <v>24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5">
      <c r="A1025" s="4">
        <v>50</v>
      </c>
      <c r="B1025" s="4">
        <v>0</v>
      </c>
      <c r="C1025" s="4">
        <v>0</v>
      </c>
      <c r="D1025" s="4">
        <v>1</v>
      </c>
      <c r="E1025" s="4">
        <v>210</v>
      </c>
      <c r="F1025" s="4">
        <f>ROUND(Source!X999,O1025)</f>
        <v>1043734.35</v>
      </c>
      <c r="G1025" s="4" t="s">
        <v>65</v>
      </c>
      <c r="H1025" s="4" t="s">
        <v>66</v>
      </c>
      <c r="I1025" s="4"/>
      <c r="J1025" s="4"/>
      <c r="K1025" s="4">
        <v>210</v>
      </c>
      <c r="L1025" s="4">
        <v>25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1043734.35</v>
      </c>
      <c r="X1025" s="4">
        <v>1</v>
      </c>
      <c r="Y1025" s="4">
        <v>1043734.35</v>
      </c>
      <c r="Z1025" s="4"/>
      <c r="AA1025" s="4"/>
      <c r="AB1025" s="4"/>
    </row>
    <row r="1026" spans="1:28" x14ac:dyDescent="0.25">
      <c r="A1026" s="4">
        <v>50</v>
      </c>
      <c r="B1026" s="4">
        <v>0</v>
      </c>
      <c r="C1026" s="4">
        <v>0</v>
      </c>
      <c r="D1026" s="4">
        <v>1</v>
      </c>
      <c r="E1026" s="4">
        <v>211</v>
      </c>
      <c r="F1026" s="4">
        <f>ROUND(Source!Y999,O1026)</f>
        <v>550354.29</v>
      </c>
      <c r="G1026" s="4" t="s">
        <v>67</v>
      </c>
      <c r="H1026" s="4" t="s">
        <v>68</v>
      </c>
      <c r="I1026" s="4"/>
      <c r="J1026" s="4"/>
      <c r="K1026" s="4">
        <v>211</v>
      </c>
      <c r="L1026" s="4">
        <v>26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550354.29</v>
      </c>
      <c r="X1026" s="4">
        <v>1</v>
      </c>
      <c r="Y1026" s="4">
        <v>550354.29</v>
      </c>
      <c r="Z1026" s="4"/>
      <c r="AA1026" s="4"/>
      <c r="AB1026" s="4"/>
    </row>
    <row r="1027" spans="1:28" x14ac:dyDescent="0.25">
      <c r="A1027" s="4">
        <v>50</v>
      </c>
      <c r="B1027" s="4">
        <v>0</v>
      </c>
      <c r="C1027" s="4">
        <v>0</v>
      </c>
      <c r="D1027" s="4">
        <v>1</v>
      </c>
      <c r="E1027" s="4">
        <v>224</v>
      </c>
      <c r="F1027" s="4">
        <f>ROUND(Source!AR999,O1027)</f>
        <v>3061132.84</v>
      </c>
      <c r="G1027" s="4" t="s">
        <v>69</v>
      </c>
      <c r="H1027" s="4" t="s">
        <v>70</v>
      </c>
      <c r="I1027" s="4"/>
      <c r="J1027" s="4"/>
      <c r="K1027" s="4">
        <v>224</v>
      </c>
      <c r="L1027" s="4">
        <v>27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3061132.8400000003</v>
      </c>
      <c r="X1027" s="4">
        <v>1</v>
      </c>
      <c r="Y1027" s="4">
        <v>3061132.8400000003</v>
      </c>
      <c r="Z1027" s="4"/>
      <c r="AA1027" s="4"/>
      <c r="AB1027" s="4"/>
    </row>
    <row r="1029" spans="1:28" x14ac:dyDescent="0.25">
      <c r="A1029" s="5">
        <v>61</v>
      </c>
      <c r="B1029" s="5"/>
      <c r="C1029" s="5"/>
      <c r="D1029" s="5"/>
      <c r="E1029" s="5"/>
      <c r="F1029" s="5">
        <v>12</v>
      </c>
      <c r="G1029" s="5" t="s">
        <v>509</v>
      </c>
      <c r="H1029" s="5" t="s">
        <v>510</v>
      </c>
    </row>
    <row r="1030" spans="1:28" x14ac:dyDescent="0.25">
      <c r="A1030" s="5">
        <v>61</v>
      </c>
      <c r="B1030" s="5"/>
      <c r="C1030" s="5"/>
      <c r="D1030" s="5"/>
      <c r="E1030" s="5"/>
      <c r="F1030" s="5">
        <v>0</v>
      </c>
      <c r="G1030" s="5" t="s">
        <v>511</v>
      </c>
      <c r="H1030" s="5" t="s">
        <v>510</v>
      </c>
    </row>
    <row r="1033" spans="1:28" x14ac:dyDescent="0.25">
      <c r="A1033">
        <v>70</v>
      </c>
      <c r="B1033">
        <v>1</v>
      </c>
      <c r="D1033">
        <v>1</v>
      </c>
      <c r="E1033" t="s">
        <v>512</v>
      </c>
      <c r="F1033" t="s">
        <v>513</v>
      </c>
      <c r="G1033">
        <v>1</v>
      </c>
      <c r="H1033">
        <v>0</v>
      </c>
      <c r="I1033" t="s">
        <v>3</v>
      </c>
      <c r="J1033">
        <v>1</v>
      </c>
      <c r="K1033">
        <v>0</v>
      </c>
      <c r="L1033" t="s">
        <v>3</v>
      </c>
      <c r="M1033" t="s">
        <v>3</v>
      </c>
      <c r="N1033">
        <v>0</v>
      </c>
      <c r="P1033" t="s">
        <v>514</v>
      </c>
    </row>
    <row r="1034" spans="1:28" x14ac:dyDescent="0.25">
      <c r="A1034">
        <v>70</v>
      </c>
      <c r="B1034">
        <v>1</v>
      </c>
      <c r="D1034">
        <v>2</v>
      </c>
      <c r="E1034" t="s">
        <v>515</v>
      </c>
      <c r="F1034" t="s">
        <v>516</v>
      </c>
      <c r="G1034">
        <v>0</v>
      </c>
      <c r="H1034">
        <v>0</v>
      </c>
      <c r="I1034" t="s">
        <v>3</v>
      </c>
      <c r="J1034">
        <v>1</v>
      </c>
      <c r="K1034">
        <v>0</v>
      </c>
      <c r="L1034" t="s">
        <v>3</v>
      </c>
      <c r="M1034" t="s">
        <v>3</v>
      </c>
      <c r="N1034">
        <v>0</v>
      </c>
      <c r="P1034" t="s">
        <v>517</v>
      </c>
    </row>
    <row r="1035" spans="1:28" x14ac:dyDescent="0.25">
      <c r="A1035">
        <v>70</v>
      </c>
      <c r="B1035">
        <v>1</v>
      </c>
      <c r="D1035">
        <v>3</v>
      </c>
      <c r="E1035" t="s">
        <v>518</v>
      </c>
      <c r="F1035" t="s">
        <v>519</v>
      </c>
      <c r="G1035">
        <v>0</v>
      </c>
      <c r="H1035">
        <v>0</v>
      </c>
      <c r="I1035" t="s">
        <v>3</v>
      </c>
      <c r="J1035">
        <v>1</v>
      </c>
      <c r="K1035">
        <v>0</v>
      </c>
      <c r="L1035" t="s">
        <v>3</v>
      </c>
      <c r="M1035" t="s">
        <v>3</v>
      </c>
      <c r="N1035">
        <v>0</v>
      </c>
      <c r="P1035" t="s">
        <v>520</v>
      </c>
    </row>
    <row r="1036" spans="1:28" x14ac:dyDescent="0.25">
      <c r="A1036">
        <v>70</v>
      </c>
      <c r="B1036">
        <v>1</v>
      </c>
      <c r="D1036">
        <v>4</v>
      </c>
      <c r="E1036" t="s">
        <v>521</v>
      </c>
      <c r="F1036" t="s">
        <v>522</v>
      </c>
      <c r="G1036">
        <v>1</v>
      </c>
      <c r="H1036">
        <v>0</v>
      </c>
      <c r="I1036" t="s">
        <v>3</v>
      </c>
      <c r="J1036">
        <v>2</v>
      </c>
      <c r="K1036">
        <v>0</v>
      </c>
      <c r="L1036" t="s">
        <v>3</v>
      </c>
      <c r="M1036" t="s">
        <v>3</v>
      </c>
      <c r="N1036">
        <v>0</v>
      </c>
      <c r="P1036" t="s">
        <v>3</v>
      </c>
    </row>
    <row r="1037" spans="1:28" x14ac:dyDescent="0.25">
      <c r="A1037">
        <v>70</v>
      </c>
      <c r="B1037">
        <v>1</v>
      </c>
      <c r="D1037">
        <v>5</v>
      </c>
      <c r="E1037" t="s">
        <v>523</v>
      </c>
      <c r="F1037" t="s">
        <v>524</v>
      </c>
      <c r="G1037">
        <v>0</v>
      </c>
      <c r="H1037">
        <v>0</v>
      </c>
      <c r="I1037" t="s">
        <v>3</v>
      </c>
      <c r="J1037">
        <v>2</v>
      </c>
      <c r="K1037">
        <v>0</v>
      </c>
      <c r="L1037" t="s">
        <v>3</v>
      </c>
      <c r="M1037" t="s">
        <v>3</v>
      </c>
      <c r="N1037">
        <v>0</v>
      </c>
      <c r="P1037" t="s">
        <v>3</v>
      </c>
    </row>
    <row r="1038" spans="1:28" x14ac:dyDescent="0.25">
      <c r="A1038">
        <v>70</v>
      </c>
      <c r="B1038">
        <v>1</v>
      </c>
      <c r="D1038">
        <v>6</v>
      </c>
      <c r="E1038" t="s">
        <v>525</v>
      </c>
      <c r="F1038" t="s">
        <v>526</v>
      </c>
      <c r="G1038">
        <v>0</v>
      </c>
      <c r="H1038">
        <v>0</v>
      </c>
      <c r="I1038" t="s">
        <v>3</v>
      </c>
      <c r="J1038">
        <v>2</v>
      </c>
      <c r="K1038">
        <v>0</v>
      </c>
      <c r="L1038" t="s">
        <v>3</v>
      </c>
      <c r="M1038" t="s">
        <v>3</v>
      </c>
      <c r="N1038">
        <v>0</v>
      </c>
      <c r="P1038" t="s">
        <v>3</v>
      </c>
    </row>
    <row r="1039" spans="1:28" x14ac:dyDescent="0.25">
      <c r="A1039">
        <v>70</v>
      </c>
      <c r="B1039">
        <v>1</v>
      </c>
      <c r="D1039">
        <v>7</v>
      </c>
      <c r="E1039" t="s">
        <v>527</v>
      </c>
      <c r="F1039" t="s">
        <v>528</v>
      </c>
      <c r="G1039">
        <v>0</v>
      </c>
      <c r="H1039">
        <v>0</v>
      </c>
      <c r="I1039" t="s">
        <v>529</v>
      </c>
      <c r="J1039">
        <v>0</v>
      </c>
      <c r="K1039">
        <v>0</v>
      </c>
      <c r="L1039" t="s">
        <v>3</v>
      </c>
      <c r="M1039" t="s">
        <v>3</v>
      </c>
      <c r="N1039">
        <v>0</v>
      </c>
      <c r="P1039" t="s">
        <v>530</v>
      </c>
    </row>
    <row r="1040" spans="1:28" x14ac:dyDescent="0.25">
      <c r="A1040">
        <v>70</v>
      </c>
      <c r="B1040">
        <v>1</v>
      </c>
      <c r="D1040">
        <v>8</v>
      </c>
      <c r="E1040" t="s">
        <v>531</v>
      </c>
      <c r="F1040" t="s">
        <v>532</v>
      </c>
      <c r="G1040">
        <v>1</v>
      </c>
      <c r="H1040">
        <v>0</v>
      </c>
      <c r="I1040" t="s">
        <v>3</v>
      </c>
      <c r="J1040">
        <v>5</v>
      </c>
      <c r="K1040">
        <v>0</v>
      </c>
      <c r="L1040" t="s">
        <v>3</v>
      </c>
      <c r="M1040" t="s">
        <v>3</v>
      </c>
      <c r="N1040">
        <v>0</v>
      </c>
      <c r="P1040" t="s">
        <v>3</v>
      </c>
    </row>
    <row r="1041" spans="1:16" x14ac:dyDescent="0.25">
      <c r="A1041">
        <v>70</v>
      </c>
      <c r="B1041">
        <v>1</v>
      </c>
      <c r="D1041">
        <v>9</v>
      </c>
      <c r="E1041" t="s">
        <v>533</v>
      </c>
      <c r="F1041" t="s">
        <v>534</v>
      </c>
      <c r="G1041">
        <v>0</v>
      </c>
      <c r="H1041">
        <v>0</v>
      </c>
      <c r="I1041" t="s">
        <v>3</v>
      </c>
      <c r="J1041">
        <v>5</v>
      </c>
      <c r="K1041">
        <v>0</v>
      </c>
      <c r="L1041" t="s">
        <v>3</v>
      </c>
      <c r="M1041" t="s">
        <v>3</v>
      </c>
      <c r="N1041">
        <v>0</v>
      </c>
      <c r="P1041" t="s">
        <v>535</v>
      </c>
    </row>
    <row r="1042" spans="1:16" x14ac:dyDescent="0.25">
      <c r="A1042">
        <v>70</v>
      </c>
      <c r="B1042">
        <v>1</v>
      </c>
      <c r="D1042">
        <v>10</v>
      </c>
      <c r="E1042" t="s">
        <v>536</v>
      </c>
      <c r="F1042" t="s">
        <v>537</v>
      </c>
      <c r="G1042">
        <v>0</v>
      </c>
      <c r="H1042">
        <v>0</v>
      </c>
      <c r="I1042" t="s">
        <v>538</v>
      </c>
      <c r="J1042">
        <v>5</v>
      </c>
      <c r="K1042">
        <v>0</v>
      </c>
      <c r="L1042" t="s">
        <v>3</v>
      </c>
      <c r="M1042" t="s">
        <v>3</v>
      </c>
      <c r="N1042">
        <v>0</v>
      </c>
      <c r="P1042" t="s">
        <v>539</v>
      </c>
    </row>
    <row r="1043" spans="1:16" x14ac:dyDescent="0.25">
      <c r="A1043">
        <v>70</v>
      </c>
      <c r="B1043">
        <v>1</v>
      </c>
      <c r="D1043">
        <v>11</v>
      </c>
      <c r="E1043" t="s">
        <v>540</v>
      </c>
      <c r="F1043" t="s">
        <v>541</v>
      </c>
      <c r="G1043">
        <v>0</v>
      </c>
      <c r="H1043">
        <v>0</v>
      </c>
      <c r="I1043" t="s">
        <v>542</v>
      </c>
      <c r="J1043">
        <v>0</v>
      </c>
      <c r="K1043">
        <v>0</v>
      </c>
      <c r="L1043" t="s">
        <v>3</v>
      </c>
      <c r="M1043" t="s">
        <v>3</v>
      </c>
      <c r="N1043">
        <v>0</v>
      </c>
      <c r="P1043" t="s">
        <v>543</v>
      </c>
    </row>
    <row r="1044" spans="1:16" x14ac:dyDescent="0.25">
      <c r="A1044">
        <v>70</v>
      </c>
      <c r="B1044">
        <v>1</v>
      </c>
      <c r="D1044">
        <v>12</v>
      </c>
      <c r="E1044" t="s">
        <v>544</v>
      </c>
      <c r="F1044" t="s">
        <v>545</v>
      </c>
      <c r="G1044">
        <v>0</v>
      </c>
      <c r="H1044">
        <v>0</v>
      </c>
      <c r="I1044" t="s">
        <v>546</v>
      </c>
      <c r="J1044">
        <v>0</v>
      </c>
      <c r="K1044">
        <v>0</v>
      </c>
      <c r="L1044" t="s">
        <v>3</v>
      </c>
      <c r="M1044" t="s">
        <v>3</v>
      </c>
      <c r="N1044">
        <v>0</v>
      </c>
      <c r="P1044" t="s">
        <v>547</v>
      </c>
    </row>
    <row r="1045" spans="1:16" x14ac:dyDescent="0.25">
      <c r="A1045">
        <v>70</v>
      </c>
      <c r="B1045">
        <v>1</v>
      </c>
      <c r="D1045">
        <v>13</v>
      </c>
      <c r="E1045" t="s">
        <v>548</v>
      </c>
      <c r="F1045" t="s">
        <v>549</v>
      </c>
      <c r="G1045">
        <v>0</v>
      </c>
      <c r="H1045">
        <v>0</v>
      </c>
      <c r="I1045" t="s">
        <v>550</v>
      </c>
      <c r="J1045">
        <v>0</v>
      </c>
      <c r="K1045">
        <v>0</v>
      </c>
      <c r="L1045" t="s">
        <v>3</v>
      </c>
      <c r="M1045" t="s">
        <v>3</v>
      </c>
      <c r="N1045">
        <v>0</v>
      </c>
      <c r="P1045" t="s">
        <v>551</v>
      </c>
    </row>
    <row r="1046" spans="1:16" x14ac:dyDescent="0.25">
      <c r="A1046">
        <v>70</v>
      </c>
      <c r="B1046">
        <v>1</v>
      </c>
      <c r="D1046">
        <v>14</v>
      </c>
      <c r="E1046" t="s">
        <v>552</v>
      </c>
      <c r="F1046" t="s">
        <v>553</v>
      </c>
      <c r="G1046">
        <v>0</v>
      </c>
      <c r="H1046">
        <v>0</v>
      </c>
      <c r="I1046" t="s">
        <v>3</v>
      </c>
      <c r="J1046">
        <v>0</v>
      </c>
      <c r="K1046">
        <v>0</v>
      </c>
      <c r="L1046" t="s">
        <v>3</v>
      </c>
      <c r="M1046" t="s">
        <v>3</v>
      </c>
      <c r="N1046">
        <v>0</v>
      </c>
      <c r="P1046" t="s">
        <v>3</v>
      </c>
    </row>
    <row r="1047" spans="1:16" x14ac:dyDescent="0.25">
      <c r="A1047">
        <v>70</v>
      </c>
      <c r="B1047">
        <v>1</v>
      </c>
      <c r="D1047">
        <v>15</v>
      </c>
      <c r="E1047" t="s">
        <v>554</v>
      </c>
      <c r="F1047" t="s">
        <v>555</v>
      </c>
      <c r="G1047">
        <v>0</v>
      </c>
      <c r="H1047">
        <v>0</v>
      </c>
      <c r="I1047" t="s">
        <v>3</v>
      </c>
      <c r="J1047">
        <v>0</v>
      </c>
      <c r="K1047">
        <v>0</v>
      </c>
      <c r="L1047" t="s">
        <v>3</v>
      </c>
      <c r="M1047" t="s">
        <v>3</v>
      </c>
      <c r="N1047">
        <v>0</v>
      </c>
      <c r="P1047" t="s">
        <v>556</v>
      </c>
    </row>
    <row r="1048" spans="1:16" x14ac:dyDescent="0.25">
      <c r="A1048">
        <v>70</v>
      </c>
      <c r="B1048">
        <v>1</v>
      </c>
      <c r="D1048">
        <v>16</v>
      </c>
      <c r="E1048" t="s">
        <v>557</v>
      </c>
      <c r="F1048" t="s">
        <v>558</v>
      </c>
      <c r="G1048">
        <v>0</v>
      </c>
      <c r="H1048">
        <v>0</v>
      </c>
      <c r="I1048" t="s">
        <v>3</v>
      </c>
      <c r="J1048">
        <v>3</v>
      </c>
      <c r="K1048">
        <v>0</v>
      </c>
      <c r="L1048" t="s">
        <v>3</v>
      </c>
      <c r="M1048" t="s">
        <v>3</v>
      </c>
      <c r="N1048">
        <v>0</v>
      </c>
      <c r="P1048" t="s">
        <v>3</v>
      </c>
    </row>
    <row r="1049" spans="1:16" x14ac:dyDescent="0.25">
      <c r="A1049">
        <v>70</v>
      </c>
      <c r="B1049">
        <v>1</v>
      </c>
      <c r="D1049">
        <v>17</v>
      </c>
      <c r="E1049" t="s">
        <v>559</v>
      </c>
      <c r="F1049" t="s">
        <v>560</v>
      </c>
      <c r="G1049">
        <v>1</v>
      </c>
      <c r="H1049">
        <v>0</v>
      </c>
      <c r="I1049" t="s">
        <v>3</v>
      </c>
      <c r="J1049">
        <v>3</v>
      </c>
      <c r="K1049">
        <v>0</v>
      </c>
      <c r="L1049" t="s">
        <v>3</v>
      </c>
      <c r="M1049" t="s">
        <v>3</v>
      </c>
      <c r="N1049">
        <v>0</v>
      </c>
      <c r="P1049" t="s">
        <v>3</v>
      </c>
    </row>
    <row r="1050" spans="1:16" x14ac:dyDescent="0.25">
      <c r="A1050">
        <v>70</v>
      </c>
      <c r="B1050">
        <v>1</v>
      </c>
      <c r="D1050">
        <v>1</v>
      </c>
      <c r="E1050" t="s">
        <v>561</v>
      </c>
      <c r="F1050" t="s">
        <v>562</v>
      </c>
      <c r="G1050">
        <v>0.9</v>
      </c>
      <c r="H1050">
        <v>1</v>
      </c>
      <c r="I1050" t="s">
        <v>563</v>
      </c>
      <c r="J1050">
        <v>0</v>
      </c>
      <c r="K1050">
        <v>0</v>
      </c>
      <c r="L1050" t="s">
        <v>3</v>
      </c>
      <c r="M1050" t="s">
        <v>3</v>
      </c>
      <c r="N1050">
        <v>0</v>
      </c>
      <c r="P1050" t="s">
        <v>564</v>
      </c>
    </row>
    <row r="1051" spans="1:16" x14ac:dyDescent="0.25">
      <c r="A1051">
        <v>70</v>
      </c>
      <c r="B1051">
        <v>1</v>
      </c>
      <c r="D1051">
        <v>2</v>
      </c>
      <c r="E1051" t="s">
        <v>565</v>
      </c>
      <c r="F1051" t="s">
        <v>566</v>
      </c>
      <c r="G1051">
        <v>0.85</v>
      </c>
      <c r="H1051">
        <v>1</v>
      </c>
      <c r="I1051" t="s">
        <v>567</v>
      </c>
      <c r="J1051">
        <v>0</v>
      </c>
      <c r="K1051">
        <v>0</v>
      </c>
      <c r="L1051" t="s">
        <v>3</v>
      </c>
      <c r="M1051" t="s">
        <v>3</v>
      </c>
      <c r="N1051">
        <v>0</v>
      </c>
      <c r="P1051" t="s">
        <v>568</v>
      </c>
    </row>
    <row r="1052" spans="1:16" x14ac:dyDescent="0.25">
      <c r="A1052">
        <v>70</v>
      </c>
      <c r="B1052">
        <v>1</v>
      </c>
      <c r="D1052">
        <v>3</v>
      </c>
      <c r="E1052" t="s">
        <v>569</v>
      </c>
      <c r="F1052" t="s">
        <v>570</v>
      </c>
      <c r="G1052">
        <v>1.03</v>
      </c>
      <c r="H1052">
        <v>0</v>
      </c>
      <c r="I1052" t="s">
        <v>3</v>
      </c>
      <c r="J1052">
        <v>0</v>
      </c>
      <c r="K1052">
        <v>0</v>
      </c>
      <c r="L1052" t="s">
        <v>3</v>
      </c>
      <c r="M1052" t="s">
        <v>3</v>
      </c>
      <c r="N1052">
        <v>0</v>
      </c>
      <c r="P1052" t="s">
        <v>571</v>
      </c>
    </row>
    <row r="1053" spans="1:16" x14ac:dyDescent="0.25">
      <c r="A1053">
        <v>70</v>
      </c>
      <c r="B1053">
        <v>1</v>
      </c>
      <c r="D1053">
        <v>4</v>
      </c>
      <c r="E1053" t="s">
        <v>572</v>
      </c>
      <c r="F1053" t="s">
        <v>573</v>
      </c>
      <c r="G1053">
        <v>1.1499999999999999</v>
      </c>
      <c r="H1053">
        <v>0</v>
      </c>
      <c r="I1053" t="s">
        <v>3</v>
      </c>
      <c r="J1053">
        <v>0</v>
      </c>
      <c r="K1053">
        <v>0</v>
      </c>
      <c r="L1053" t="s">
        <v>3</v>
      </c>
      <c r="M1053" t="s">
        <v>3</v>
      </c>
      <c r="N1053">
        <v>0</v>
      </c>
      <c r="P1053" t="s">
        <v>574</v>
      </c>
    </row>
    <row r="1054" spans="1:16" x14ac:dyDescent="0.25">
      <c r="A1054">
        <v>70</v>
      </c>
      <c r="B1054">
        <v>1</v>
      </c>
      <c r="D1054">
        <v>5</v>
      </c>
      <c r="E1054" t="s">
        <v>575</v>
      </c>
      <c r="F1054" t="s">
        <v>576</v>
      </c>
      <c r="G1054">
        <v>7</v>
      </c>
      <c r="H1054">
        <v>0</v>
      </c>
      <c r="I1054" t="s">
        <v>3</v>
      </c>
      <c r="J1054">
        <v>0</v>
      </c>
      <c r="K1054">
        <v>0</v>
      </c>
      <c r="L1054" t="s">
        <v>3</v>
      </c>
      <c r="M1054" t="s">
        <v>3</v>
      </c>
      <c r="N1054">
        <v>0</v>
      </c>
      <c r="P1054" t="s">
        <v>3</v>
      </c>
    </row>
    <row r="1055" spans="1:16" x14ac:dyDescent="0.25">
      <c r="A1055">
        <v>70</v>
      </c>
      <c r="B1055">
        <v>1</v>
      </c>
      <c r="D1055">
        <v>6</v>
      </c>
      <c r="E1055" t="s">
        <v>577</v>
      </c>
      <c r="F1055" t="s">
        <v>3</v>
      </c>
      <c r="G1055">
        <v>2</v>
      </c>
      <c r="H1055">
        <v>0</v>
      </c>
      <c r="I1055" t="s">
        <v>3</v>
      </c>
      <c r="J1055">
        <v>0</v>
      </c>
      <c r="K1055">
        <v>0</v>
      </c>
      <c r="L1055" t="s">
        <v>3</v>
      </c>
      <c r="M1055" t="s">
        <v>3</v>
      </c>
      <c r="N1055">
        <v>0</v>
      </c>
      <c r="P1055" t="s">
        <v>3</v>
      </c>
    </row>
    <row r="1057" spans="1:50" x14ac:dyDescent="0.25">
      <c r="A1057">
        <v>-1</v>
      </c>
    </row>
    <row r="1059" spans="1:50" x14ac:dyDescent="0.25">
      <c r="A1059" s="3">
        <v>75</v>
      </c>
      <c r="B1059" s="3" t="s">
        <v>578</v>
      </c>
      <c r="C1059" s="3">
        <v>2025</v>
      </c>
      <c r="D1059" s="3">
        <v>0</v>
      </c>
      <c r="E1059" s="3">
        <v>3</v>
      </c>
      <c r="F1059" s="3">
        <v>1</v>
      </c>
      <c r="G1059" s="3">
        <v>0</v>
      </c>
      <c r="H1059" s="3">
        <v>1</v>
      </c>
      <c r="I1059" s="3">
        <v>0</v>
      </c>
      <c r="J1059" s="3">
        <v>3</v>
      </c>
      <c r="K1059" s="3">
        <v>0</v>
      </c>
      <c r="L1059" s="3">
        <v>0</v>
      </c>
      <c r="M1059" s="3">
        <v>0</v>
      </c>
      <c r="N1059" s="3">
        <v>53276774</v>
      </c>
      <c r="O1059" s="3">
        <v>1</v>
      </c>
    </row>
    <row r="1060" spans="1:50" x14ac:dyDescent="0.25">
      <c r="A1060" s="6">
        <v>2</v>
      </c>
      <c r="B1060" s="6" t="s">
        <v>579</v>
      </c>
      <c r="C1060" s="6" t="s">
        <v>580</v>
      </c>
      <c r="D1060" s="6">
        <v>0</v>
      </c>
      <c r="E1060" s="6">
        <v>0</v>
      </c>
      <c r="F1060" s="6">
        <v>0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>
        <v>53276775</v>
      </c>
    </row>
    <row r="1061" spans="1:50" x14ac:dyDescent="0.25">
      <c r="A1061" s="6">
        <v>1</v>
      </c>
      <c r="B1061" s="6" t="s">
        <v>581</v>
      </c>
      <c r="C1061" s="6" t="s">
        <v>582</v>
      </c>
      <c r="D1061" s="6">
        <v>2025</v>
      </c>
      <c r="E1061" s="6">
        <v>3</v>
      </c>
      <c r="F1061" s="6">
        <v>1</v>
      </c>
      <c r="G1061" s="6">
        <v>1</v>
      </c>
      <c r="H1061" s="6">
        <v>0</v>
      </c>
      <c r="I1061" s="6">
        <v>2</v>
      </c>
      <c r="J1061" s="6">
        <v>1</v>
      </c>
      <c r="K1061" s="6">
        <v>1</v>
      </c>
      <c r="L1061" s="6">
        <v>1</v>
      </c>
      <c r="M1061" s="6">
        <v>1</v>
      </c>
      <c r="N1061" s="6">
        <v>1</v>
      </c>
      <c r="O1061" s="6">
        <v>1</v>
      </c>
      <c r="P1061" s="6">
        <v>1</v>
      </c>
      <c r="Q1061" s="6">
        <v>1</v>
      </c>
      <c r="R1061" s="6" t="s">
        <v>3</v>
      </c>
      <c r="S1061" s="6" t="s">
        <v>3</v>
      </c>
      <c r="T1061" s="6" t="s">
        <v>3</v>
      </c>
      <c r="U1061" s="6" t="s">
        <v>3</v>
      </c>
      <c r="V1061" s="6" t="s">
        <v>3</v>
      </c>
      <c r="W1061" s="6" t="s">
        <v>3</v>
      </c>
      <c r="X1061" s="6" t="s">
        <v>3</v>
      </c>
      <c r="Y1061" s="6" t="s">
        <v>3</v>
      </c>
      <c r="Z1061" s="6" t="s">
        <v>3</v>
      </c>
      <c r="AA1061" s="6" t="s">
        <v>3</v>
      </c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>
        <v>53276776</v>
      </c>
      <c r="AO1061" s="6" t="s">
        <v>583</v>
      </c>
      <c r="AP1061" s="6" t="s">
        <v>584</v>
      </c>
      <c r="AQ1061" s="6">
        <v>45713</v>
      </c>
      <c r="AR1061" s="6">
        <v>371</v>
      </c>
      <c r="AS1061" s="6" t="s">
        <v>585</v>
      </c>
      <c r="AT1061" s="6" t="s">
        <v>3</v>
      </c>
      <c r="AU1061" s="6" t="s">
        <v>584</v>
      </c>
      <c r="AV1061" s="6"/>
      <c r="AW1061" s="6">
        <v>0</v>
      </c>
      <c r="AX1061" s="6" t="s">
        <v>586</v>
      </c>
    </row>
    <row r="1065" spans="1:50" x14ac:dyDescent="0.25">
      <c r="A1065">
        <v>65</v>
      </c>
      <c r="C1065">
        <v>1</v>
      </c>
      <c r="D1065">
        <v>0</v>
      </c>
      <c r="E10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587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23532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744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53276774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0</v>
      </c>
      <c r="C16" s="7" t="s">
        <v>13</v>
      </c>
      <c r="D16" s="7" t="s">
        <v>14</v>
      </c>
      <c r="E16" s="8">
        <f>ROUND((Source!F986)/1000,2)</f>
        <v>23.76</v>
      </c>
      <c r="F16" s="8">
        <f>ROUND((Source!F987)/1000,2)</f>
        <v>3037.37</v>
      </c>
      <c r="G16" s="8">
        <f>ROUND((Source!F978)/1000,2)</f>
        <v>0</v>
      </c>
      <c r="H16" s="8">
        <f>ROUND((Source!F988)/1000+(Source!F989)/1000,2)</f>
        <v>0</v>
      </c>
      <c r="I16" s="8">
        <f>E16+F16+G16+H16</f>
        <v>3061.13</v>
      </c>
      <c r="J16" s="8">
        <f>ROUND((Source!F984+Source!F983)/1000,2)</f>
        <v>1085.1600000000001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1467044.2</v>
      </c>
      <c r="AU16" s="8">
        <v>0</v>
      </c>
      <c r="AW16" s="8">
        <v>0</v>
      </c>
      <c r="AX16" s="8">
        <v>0</v>
      </c>
      <c r="AY16" s="8">
        <v>381880.57999999996</v>
      </c>
      <c r="AZ16" s="8">
        <v>212185.45999999996</v>
      </c>
      <c r="BA16" s="8">
        <v>872978.16</v>
      </c>
      <c r="BB16" s="8">
        <v>23758.05</v>
      </c>
      <c r="BC16" s="8">
        <v>3037374.79</v>
      </c>
      <c r="BD16" s="8">
        <v>0</v>
      </c>
      <c r="BE16" s="8">
        <v>0</v>
      </c>
      <c r="BF16" s="8">
        <v>1498.2239138</v>
      </c>
      <c r="BG16" s="8">
        <v>310.39537100000001</v>
      </c>
      <c r="BH16" s="8">
        <v>0</v>
      </c>
      <c r="BI16" s="8">
        <v>1043734.35</v>
      </c>
      <c r="BJ16" s="8">
        <v>550354.29</v>
      </c>
      <c r="BK16" s="8">
        <v>3061132.84</v>
      </c>
    </row>
    <row r="18" spans="1:19" x14ac:dyDescent="0.25">
      <c r="A18">
        <v>51</v>
      </c>
      <c r="E18" s="5">
        <f>SUMIF(A16:A17,3,E16:E17)</f>
        <v>23.76</v>
      </c>
      <c r="F18" s="5">
        <f>SUMIF(A16:A17,3,F16:F17)</f>
        <v>3037.37</v>
      </c>
      <c r="G18" s="5">
        <f>SUMIF(A16:A17,3,G16:G17)</f>
        <v>0</v>
      </c>
      <c r="H18" s="5">
        <f>SUMIF(A16:A17,3,H16:H17)</f>
        <v>0</v>
      </c>
      <c r="I18" s="5">
        <f>SUMIF(A16:A17,3,I16:I17)</f>
        <v>3061.13</v>
      </c>
      <c r="J18" s="5">
        <f>SUMIF(A16:A17,3,J16:J17)</f>
        <v>1085.1600000000001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1467044.2000000002</v>
      </c>
      <c r="G20" s="4" t="s">
        <v>17</v>
      </c>
      <c r="H20" s="4" t="s">
        <v>18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19</v>
      </c>
      <c r="H21" s="4" t="s">
        <v>20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227</v>
      </c>
      <c r="F22" s="4">
        <v>0</v>
      </c>
      <c r="G22" s="4" t="s">
        <v>21</v>
      </c>
      <c r="H22" s="4" t="s">
        <v>22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23</v>
      </c>
      <c r="H23" s="4" t="s">
        <v>24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25</v>
      </c>
      <c r="H24" s="4" t="s">
        <v>26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27</v>
      </c>
      <c r="H25" s="4" t="s">
        <v>28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29</v>
      </c>
      <c r="H26" s="4" t="s">
        <v>30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31</v>
      </c>
      <c r="H27" s="4" t="s">
        <v>32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33</v>
      </c>
      <c r="H28" s="4" t="s">
        <v>34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35</v>
      </c>
      <c r="H29" s="4" t="s">
        <v>36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381880.58</v>
      </c>
      <c r="G30" s="4" t="s">
        <v>37</v>
      </c>
      <c r="H30" s="4" t="s">
        <v>38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39</v>
      </c>
      <c r="H31" s="4" t="s">
        <v>40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212185.46000000005</v>
      </c>
      <c r="G32" s="4" t="s">
        <v>41</v>
      </c>
      <c r="H32" s="4" t="s">
        <v>42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872978.16000000015</v>
      </c>
      <c r="G33" s="4" t="s">
        <v>43</v>
      </c>
      <c r="H33" s="4" t="s">
        <v>44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45</v>
      </c>
      <c r="H34" s="4" t="s">
        <v>46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23758.05</v>
      </c>
      <c r="G35" s="4" t="s">
        <v>47</v>
      </c>
      <c r="H35" s="4" t="s">
        <v>48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3037374.79</v>
      </c>
      <c r="G36" s="4" t="s">
        <v>49</v>
      </c>
      <c r="H36" s="4" t="s">
        <v>50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51</v>
      </c>
      <c r="H37" s="4" t="s">
        <v>52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53</v>
      </c>
      <c r="H38" s="4" t="s">
        <v>54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55</v>
      </c>
      <c r="H39" s="4" t="s">
        <v>56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1498.2239138</v>
      </c>
      <c r="G40" s="4" t="s">
        <v>57</v>
      </c>
      <c r="H40" s="4" t="s">
        <v>58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310.39537100000001</v>
      </c>
      <c r="G41" s="4" t="s">
        <v>59</v>
      </c>
      <c r="H41" s="4" t="s">
        <v>60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61</v>
      </c>
      <c r="H42" s="4" t="s">
        <v>62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63</v>
      </c>
      <c r="H43" s="4" t="s">
        <v>64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1043734.35</v>
      </c>
      <c r="G44" s="4" t="s">
        <v>65</v>
      </c>
      <c r="H44" s="4" t="s">
        <v>66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550354.29</v>
      </c>
      <c r="G45" s="4" t="s">
        <v>67</v>
      </c>
      <c r="H45" s="4" t="s">
        <v>68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3061132.8400000003</v>
      </c>
      <c r="G46" s="4" t="s">
        <v>69</v>
      </c>
      <c r="H46" s="4" t="s">
        <v>70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578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53276774</v>
      </c>
      <c r="O51" s="3">
        <v>1</v>
      </c>
    </row>
    <row r="52" spans="1:50" x14ac:dyDescent="0.25">
      <c r="A52" s="6">
        <v>2</v>
      </c>
      <c r="B52" s="6" t="s">
        <v>579</v>
      </c>
      <c r="C52" s="6" t="s">
        <v>580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53276775</v>
      </c>
    </row>
    <row r="53" spans="1:50" x14ac:dyDescent="0.25">
      <c r="A53" s="6">
        <v>1</v>
      </c>
      <c r="B53" s="6" t="s">
        <v>581</v>
      </c>
      <c r="C53" s="6" t="s">
        <v>582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53276776</v>
      </c>
      <c r="AO53" s="6" t="s">
        <v>583</v>
      </c>
      <c r="AP53" s="6" t="s">
        <v>584</v>
      </c>
      <c r="AQ53" s="6">
        <v>45713</v>
      </c>
      <c r="AR53" s="6">
        <v>371</v>
      </c>
      <c r="AS53" s="6" t="s">
        <v>585</v>
      </c>
      <c r="AT53" s="6" t="s">
        <v>3</v>
      </c>
      <c r="AU53" s="6" t="s">
        <v>584</v>
      </c>
      <c r="AV53" s="6"/>
      <c r="AW53" s="6">
        <v>0</v>
      </c>
      <c r="AX53" s="6" t="s">
        <v>586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0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ROW(Source!A66)</f>
        <v>66</v>
      </c>
      <c r="B1">
        <v>53276774</v>
      </c>
      <c r="C1">
        <v>53278113</v>
      </c>
      <c r="D1">
        <v>50783901</v>
      </c>
      <c r="E1">
        <v>113</v>
      </c>
      <c r="F1">
        <v>1</v>
      </c>
      <c r="G1">
        <v>1</v>
      </c>
      <c r="H1">
        <v>1</v>
      </c>
      <c r="I1" t="s">
        <v>588</v>
      </c>
      <c r="J1" t="s">
        <v>3</v>
      </c>
      <c r="K1" t="s">
        <v>589</v>
      </c>
      <c r="L1">
        <v>1191</v>
      </c>
      <c r="N1">
        <v>1013</v>
      </c>
      <c r="O1" t="s">
        <v>590</v>
      </c>
      <c r="P1" t="s">
        <v>590</v>
      </c>
      <c r="Q1">
        <v>1</v>
      </c>
      <c r="W1">
        <v>0</v>
      </c>
      <c r="X1">
        <v>-50752015</v>
      </c>
      <c r="Y1">
        <f>(AT1*ROUND((0.7*0.86),7))</f>
        <v>4.4668399999999995</v>
      </c>
      <c r="AA1">
        <v>0</v>
      </c>
      <c r="AB1">
        <v>0</v>
      </c>
      <c r="AC1">
        <v>0</v>
      </c>
      <c r="AD1">
        <v>624.75</v>
      </c>
      <c r="AE1">
        <v>0</v>
      </c>
      <c r="AF1">
        <v>0</v>
      </c>
      <c r="AG1">
        <v>0</v>
      </c>
      <c r="AH1">
        <v>624.75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7.42</v>
      </c>
      <c r="AU1" t="s">
        <v>81</v>
      </c>
      <c r="AV1">
        <v>1</v>
      </c>
      <c r="AW1">
        <v>2</v>
      </c>
      <c r="AX1">
        <v>53278129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4635.6449999999995</v>
      </c>
      <c r="BN1">
        <v>7.42</v>
      </c>
      <c r="BO1">
        <v>0</v>
      </c>
      <c r="BP1">
        <v>1</v>
      </c>
      <c r="BQ1">
        <v>0</v>
      </c>
      <c r="BR1">
        <v>0</v>
      </c>
      <c r="BS1">
        <v>0</v>
      </c>
      <c r="BT1">
        <v>2790.6582899999999</v>
      </c>
      <c r="BU1">
        <v>4.4668399999999995</v>
      </c>
      <c r="BV1">
        <v>0</v>
      </c>
      <c r="BW1">
        <v>1</v>
      </c>
      <c r="CU1">
        <f>ROUND(AT1*Source!I66*AH1*AL1,2)</f>
        <v>4635.6499999999996</v>
      </c>
      <c r="CV1">
        <f>ROUND(Y1*Source!I66,7)</f>
        <v>4.4668400000000004</v>
      </c>
      <c r="CW1">
        <v>0</v>
      </c>
      <c r="CX1">
        <f>ROUND(Y1*Source!I66,7)</f>
        <v>4.4668400000000004</v>
      </c>
      <c r="CY1">
        <f>AD1</f>
        <v>624.75</v>
      </c>
      <c r="CZ1">
        <f>AH1</f>
        <v>624.75</v>
      </c>
      <c r="DA1">
        <f>AL1</f>
        <v>1</v>
      </c>
      <c r="DB1">
        <f>ROUND((ROUND(AT1*CZ1,2)*ROUND((0.7*0.86),7)),6)</f>
        <v>2790.6613000000002</v>
      </c>
      <c r="DC1">
        <f>ROUND((ROUND(AT1*AG1,2)*ROUND((0.7*0.86),7)),6)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64" si="0">ROUND(ROUND(AG1,2)*CX1,2)</f>
        <v>0</v>
      </c>
      <c r="DI1">
        <f t="shared" ref="DI1:DI64" si="1">ROUND(ROUND(AH1,2)*CX1,2)</f>
        <v>2790.66</v>
      </c>
      <c r="DJ1">
        <f>DI1</f>
        <v>2790.66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ROW(Source!A66)</f>
        <v>66</v>
      </c>
      <c r="B2">
        <v>53276774</v>
      </c>
      <c r="C2">
        <v>53278113</v>
      </c>
      <c r="D2">
        <v>50784064</v>
      </c>
      <c r="E2">
        <v>113</v>
      </c>
      <c r="F2">
        <v>1</v>
      </c>
      <c r="G2">
        <v>1</v>
      </c>
      <c r="H2">
        <v>1</v>
      </c>
      <c r="I2" t="s">
        <v>591</v>
      </c>
      <c r="J2" t="s">
        <v>3</v>
      </c>
      <c r="K2" t="s">
        <v>592</v>
      </c>
      <c r="L2">
        <v>1191</v>
      </c>
      <c r="N2">
        <v>1013</v>
      </c>
      <c r="O2" t="s">
        <v>590</v>
      </c>
      <c r="P2" t="s">
        <v>590</v>
      </c>
      <c r="Q2">
        <v>1</v>
      </c>
      <c r="W2">
        <v>0</v>
      </c>
      <c r="X2">
        <v>-1417349443</v>
      </c>
      <c r="Y2">
        <f>(AT2*ROUND((0.7*0.86),7))</f>
        <v>0.61404000000000003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1.02</v>
      </c>
      <c r="AU2" t="s">
        <v>81</v>
      </c>
      <c r="AV2">
        <v>2</v>
      </c>
      <c r="AW2">
        <v>2</v>
      </c>
      <c r="AX2">
        <v>53278130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ROUND(Y2*Source!I66,7)</f>
        <v>0.61404000000000003</v>
      </c>
      <c r="CY2">
        <f>AD2</f>
        <v>0</v>
      </c>
      <c r="CZ2">
        <f>AH2</f>
        <v>0</v>
      </c>
      <c r="DA2">
        <f>AL2</f>
        <v>1</v>
      </c>
      <c r="DB2">
        <f>ROUND((ROUND(AT2*CZ2,2)*ROUND((0.7*0.86),7)),6)</f>
        <v>0</v>
      </c>
      <c r="DC2">
        <f>ROUND((ROUND(AT2*AG2,2)*ROUND((0.7*0.86),7)),6)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0"/>
        <v>0</v>
      </c>
      <c r="DI2">
        <f t="shared" si="1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ROW(Source!A66)</f>
        <v>66</v>
      </c>
      <c r="B3">
        <v>53276774</v>
      </c>
      <c r="C3">
        <v>53278113</v>
      </c>
      <c r="D3">
        <v>50907969</v>
      </c>
      <c r="E3">
        <v>1</v>
      </c>
      <c r="F3">
        <v>1</v>
      </c>
      <c r="G3">
        <v>1</v>
      </c>
      <c r="H3">
        <v>2</v>
      </c>
      <c r="I3" t="s">
        <v>593</v>
      </c>
      <c r="J3" t="s">
        <v>594</v>
      </c>
      <c r="K3" t="s">
        <v>595</v>
      </c>
      <c r="L3">
        <v>1368</v>
      </c>
      <c r="N3">
        <v>1011</v>
      </c>
      <c r="O3" t="s">
        <v>596</v>
      </c>
      <c r="P3" t="s">
        <v>596</v>
      </c>
      <c r="Q3">
        <v>1</v>
      </c>
      <c r="W3">
        <v>0</v>
      </c>
      <c r="X3">
        <v>940321537</v>
      </c>
      <c r="Y3">
        <f>(AT3*ROUND((0.7*0.86),7))</f>
        <v>0.36721999999999999</v>
      </c>
      <c r="AA3">
        <v>0</v>
      </c>
      <c r="AB3">
        <v>1552.12</v>
      </c>
      <c r="AC3">
        <v>803.25</v>
      </c>
      <c r="AD3">
        <v>0</v>
      </c>
      <c r="AE3">
        <v>0</v>
      </c>
      <c r="AF3">
        <v>1552.12</v>
      </c>
      <c r="AG3">
        <v>803.25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0.61</v>
      </c>
      <c r="AU3" t="s">
        <v>81</v>
      </c>
      <c r="AV3">
        <v>1</v>
      </c>
      <c r="AW3">
        <v>2</v>
      </c>
      <c r="AX3">
        <v>53278131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946.79319999999996</v>
      </c>
      <c r="BL3">
        <v>489.98250000000002</v>
      </c>
      <c r="BM3">
        <v>0</v>
      </c>
      <c r="BN3">
        <v>0</v>
      </c>
      <c r="BO3">
        <v>0.61</v>
      </c>
      <c r="BP3">
        <v>1</v>
      </c>
      <c r="BQ3">
        <v>0</v>
      </c>
      <c r="BR3">
        <v>569.9695064</v>
      </c>
      <c r="BS3">
        <v>294.96946500000001</v>
      </c>
      <c r="BT3">
        <v>0</v>
      </c>
      <c r="BU3">
        <v>0</v>
      </c>
      <c r="BV3">
        <v>0.36721999999999999</v>
      </c>
      <c r="BW3">
        <v>1</v>
      </c>
      <c r="CV3">
        <v>0</v>
      </c>
      <c r="CW3">
        <f>ROUND(Y3*Source!I66*DO3,7)</f>
        <v>0.36721999999999999</v>
      </c>
      <c r="CX3">
        <f>ROUND(Y3*Source!I66,7)</f>
        <v>0.36721999999999999</v>
      </c>
      <c r="CY3">
        <f>AB3</f>
        <v>1552.12</v>
      </c>
      <c r="CZ3">
        <f>AF3</f>
        <v>1552.12</v>
      </c>
      <c r="DA3">
        <f>AJ3</f>
        <v>1</v>
      </c>
      <c r="DB3">
        <f>ROUND((ROUND(AT3*CZ3,2)*ROUND((0.7*0.86),7)),6)</f>
        <v>569.96758</v>
      </c>
      <c r="DC3">
        <f>ROUND((ROUND(AT3*AG3,2)*ROUND((0.7*0.86),7)),6)</f>
        <v>294.96796000000001</v>
      </c>
      <c r="DD3" t="s">
        <v>3</v>
      </c>
      <c r="DE3" t="s">
        <v>3</v>
      </c>
      <c r="DF3">
        <f>ROUND(ROUND(AE3,2)*CX3,2)</f>
        <v>0</v>
      </c>
      <c r="DG3">
        <f>ROUND(ROUND(AF3,2)*CX3,2)</f>
        <v>569.97</v>
      </c>
      <c r="DH3">
        <f t="shared" si="0"/>
        <v>294.97000000000003</v>
      </c>
      <c r="DI3">
        <f t="shared" si="1"/>
        <v>0</v>
      </c>
      <c r="DJ3">
        <f>DG3+DH3</f>
        <v>864.94</v>
      </c>
      <c r="DK3">
        <v>1</v>
      </c>
      <c r="DL3" t="s">
        <v>597</v>
      </c>
      <c r="DM3">
        <v>6</v>
      </c>
      <c r="DN3" t="s">
        <v>590</v>
      </c>
      <c r="DO3">
        <v>1</v>
      </c>
    </row>
    <row r="4" spans="1:119" x14ac:dyDescent="0.25">
      <c r="A4">
        <f>ROW(Source!A66)</f>
        <v>66</v>
      </c>
      <c r="B4">
        <v>53276774</v>
      </c>
      <c r="C4">
        <v>53278113</v>
      </c>
      <c r="D4">
        <v>50908859</v>
      </c>
      <c r="E4">
        <v>1</v>
      </c>
      <c r="F4">
        <v>1</v>
      </c>
      <c r="G4">
        <v>1</v>
      </c>
      <c r="H4">
        <v>2</v>
      </c>
      <c r="I4" t="s">
        <v>598</v>
      </c>
      <c r="J4" t="s">
        <v>599</v>
      </c>
      <c r="K4" t="s">
        <v>600</v>
      </c>
      <c r="L4">
        <v>1368</v>
      </c>
      <c r="N4">
        <v>1011</v>
      </c>
      <c r="O4" t="s">
        <v>596</v>
      </c>
      <c r="P4" t="s">
        <v>596</v>
      </c>
      <c r="Q4">
        <v>1</v>
      </c>
      <c r="W4">
        <v>0</v>
      </c>
      <c r="X4">
        <v>1489071418</v>
      </c>
      <c r="Y4">
        <f>(AT4*ROUND((0.7*0.86),7))</f>
        <v>0.24681999999999998</v>
      </c>
      <c r="AA4">
        <v>0</v>
      </c>
      <c r="AB4">
        <v>583.05999999999995</v>
      </c>
      <c r="AC4">
        <v>597.98</v>
      </c>
      <c r="AD4">
        <v>0</v>
      </c>
      <c r="AE4">
        <v>0</v>
      </c>
      <c r="AF4">
        <v>477.92</v>
      </c>
      <c r="AG4">
        <v>597.98</v>
      </c>
      <c r="AH4">
        <v>0</v>
      </c>
      <c r="AI4">
        <v>1</v>
      </c>
      <c r="AJ4">
        <v>1.22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0.41</v>
      </c>
      <c r="AU4" t="s">
        <v>81</v>
      </c>
      <c r="AV4">
        <v>1</v>
      </c>
      <c r="AW4">
        <v>2</v>
      </c>
      <c r="AX4">
        <v>53278132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195.94719999999998</v>
      </c>
      <c r="BL4">
        <v>245.17179999999999</v>
      </c>
      <c r="BM4">
        <v>0</v>
      </c>
      <c r="BN4">
        <v>0</v>
      </c>
      <c r="BO4">
        <v>0.41</v>
      </c>
      <c r="BP4">
        <v>1</v>
      </c>
      <c r="BQ4">
        <v>0</v>
      </c>
      <c r="BR4">
        <v>117.9602144</v>
      </c>
      <c r="BS4">
        <v>147.59342359999999</v>
      </c>
      <c r="BT4">
        <v>0</v>
      </c>
      <c r="BU4">
        <v>0</v>
      </c>
      <c r="BV4">
        <v>0.24681999999999998</v>
      </c>
      <c r="BW4">
        <v>1</v>
      </c>
      <c r="CV4">
        <v>0</v>
      </c>
      <c r="CW4">
        <f>ROUND(Y4*Source!I66*DO4,7)</f>
        <v>0.24682000000000001</v>
      </c>
      <c r="CX4">
        <f>ROUND(Y4*Source!I66,7)</f>
        <v>0.24682000000000001</v>
      </c>
      <c r="CY4">
        <f>AB4</f>
        <v>583.05999999999995</v>
      </c>
      <c r="CZ4">
        <f>AF4</f>
        <v>477.92</v>
      </c>
      <c r="DA4">
        <f>AJ4</f>
        <v>1.22</v>
      </c>
      <c r="DB4">
        <f>ROUND((ROUND(AT4*CZ4,2)*ROUND((0.7*0.86),7)),6)</f>
        <v>117.9619</v>
      </c>
      <c r="DC4">
        <f>ROUND((ROUND(AT4*AG4,2)*ROUND((0.7*0.86),7)),6)</f>
        <v>147.59234000000001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143.91</v>
      </c>
      <c r="DH4">
        <f t="shared" si="0"/>
        <v>147.59</v>
      </c>
      <c r="DI4">
        <f t="shared" si="1"/>
        <v>0</v>
      </c>
      <c r="DJ4">
        <f>DG4+DH4</f>
        <v>291.5</v>
      </c>
      <c r="DK4">
        <v>0</v>
      </c>
      <c r="DL4" t="s">
        <v>601</v>
      </c>
      <c r="DM4">
        <v>4</v>
      </c>
      <c r="DN4" t="s">
        <v>590</v>
      </c>
      <c r="DO4">
        <v>1</v>
      </c>
    </row>
    <row r="5" spans="1:119" x14ac:dyDescent="0.25">
      <c r="A5">
        <f>ROW(Source!A66)</f>
        <v>66</v>
      </c>
      <c r="B5">
        <v>53276774</v>
      </c>
      <c r="C5">
        <v>53278113</v>
      </c>
      <c r="D5">
        <v>50857390</v>
      </c>
      <c r="E5">
        <v>1</v>
      </c>
      <c r="F5">
        <v>1</v>
      </c>
      <c r="G5">
        <v>1</v>
      </c>
      <c r="H5">
        <v>3</v>
      </c>
      <c r="I5" t="s">
        <v>602</v>
      </c>
      <c r="J5" t="s">
        <v>603</v>
      </c>
      <c r="K5" t="s">
        <v>604</v>
      </c>
      <c r="L5">
        <v>1346</v>
      </c>
      <c r="N5">
        <v>1009</v>
      </c>
      <c r="O5" t="s">
        <v>91</v>
      </c>
      <c r="P5" t="s">
        <v>91</v>
      </c>
      <c r="Q5">
        <v>1</v>
      </c>
      <c r="W5">
        <v>0</v>
      </c>
      <c r="X5">
        <v>-652149182</v>
      </c>
      <c r="Y5">
        <f t="shared" ref="Y5:Y15" si="2">(AT5*ROUND(0,7))</f>
        <v>0</v>
      </c>
      <c r="AA5">
        <v>421.77</v>
      </c>
      <c r="AB5">
        <v>0</v>
      </c>
      <c r="AC5">
        <v>0</v>
      </c>
      <c r="AD5">
        <v>0</v>
      </c>
      <c r="AE5">
        <v>238.29</v>
      </c>
      <c r="AF5">
        <v>0</v>
      </c>
      <c r="AG5">
        <v>0</v>
      </c>
      <c r="AH5">
        <v>0</v>
      </c>
      <c r="AI5">
        <v>1.77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0.01</v>
      </c>
      <c r="AU5" t="s">
        <v>80</v>
      </c>
      <c r="AV5">
        <v>0</v>
      </c>
      <c r="AW5">
        <v>2</v>
      </c>
      <c r="AX5">
        <v>53278133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2.3828999999999998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ROUND(Y5*Source!I66,7)</f>
        <v>0</v>
      </c>
      <c r="CY5">
        <f t="shared" ref="CY5:CY15" si="3">AA5</f>
        <v>421.77</v>
      </c>
      <c r="CZ5">
        <f t="shared" ref="CZ5:CZ15" si="4">AE5</f>
        <v>238.29</v>
      </c>
      <c r="DA5">
        <f t="shared" ref="DA5:DA15" si="5">AI5</f>
        <v>1.77</v>
      </c>
      <c r="DB5">
        <f t="shared" ref="DB5:DB15" si="6">ROUND((ROUND(AT5*CZ5,2)*ROUND(0,7)),6)</f>
        <v>0</v>
      </c>
      <c r="DC5">
        <f t="shared" ref="DC5:DC15" si="7"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ref="DG5:DG18" si="8">ROUND(ROUND(AF5,2)*CX5,2)</f>
        <v>0</v>
      </c>
      <c r="DH5">
        <f t="shared" si="0"/>
        <v>0</v>
      </c>
      <c r="DI5">
        <f t="shared" si="1"/>
        <v>0</v>
      </c>
      <c r="DJ5">
        <f t="shared" ref="DJ5:DJ15" si="9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ROW(Source!A66)</f>
        <v>66</v>
      </c>
      <c r="B6">
        <v>53276774</v>
      </c>
      <c r="C6">
        <v>53278113</v>
      </c>
      <c r="D6">
        <v>50857397</v>
      </c>
      <c r="E6">
        <v>1</v>
      </c>
      <c r="F6">
        <v>1</v>
      </c>
      <c r="G6">
        <v>1</v>
      </c>
      <c r="H6">
        <v>3</v>
      </c>
      <c r="I6" t="s">
        <v>605</v>
      </c>
      <c r="J6" t="s">
        <v>606</v>
      </c>
      <c r="K6" t="s">
        <v>607</v>
      </c>
      <c r="L6">
        <v>1346</v>
      </c>
      <c r="N6">
        <v>1009</v>
      </c>
      <c r="O6" t="s">
        <v>91</v>
      </c>
      <c r="P6" t="s">
        <v>91</v>
      </c>
      <c r="Q6">
        <v>1</v>
      </c>
      <c r="W6">
        <v>0</v>
      </c>
      <c r="X6">
        <v>1557776833</v>
      </c>
      <c r="Y6">
        <f t="shared" si="2"/>
        <v>0</v>
      </c>
      <c r="AA6">
        <v>103.6</v>
      </c>
      <c r="AB6">
        <v>0</v>
      </c>
      <c r="AC6">
        <v>0</v>
      </c>
      <c r="AD6">
        <v>0</v>
      </c>
      <c r="AE6">
        <v>58.53</v>
      </c>
      <c r="AF6">
        <v>0</v>
      </c>
      <c r="AG6">
        <v>0</v>
      </c>
      <c r="AH6">
        <v>0</v>
      </c>
      <c r="AI6">
        <v>1.77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80</v>
      </c>
      <c r="AV6">
        <v>0</v>
      </c>
      <c r="AW6">
        <v>2</v>
      </c>
      <c r="AX6">
        <v>53278134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1.7559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ROUND(Y6*Source!I66,7)</f>
        <v>0</v>
      </c>
      <c r="CY6">
        <f t="shared" si="3"/>
        <v>103.6</v>
      </c>
      <c r="CZ6">
        <f t="shared" si="4"/>
        <v>58.53</v>
      </c>
      <c r="DA6">
        <f t="shared" si="5"/>
        <v>1.77</v>
      </c>
      <c r="DB6">
        <f t="shared" si="6"/>
        <v>0</v>
      </c>
      <c r="DC6">
        <f t="shared" si="7"/>
        <v>0</v>
      </c>
      <c r="DD6" t="s">
        <v>3</v>
      </c>
      <c r="DE6" t="s">
        <v>3</v>
      </c>
      <c r="DF6">
        <f>ROUND(ROUND(AE6*AI6,2)*CX6,2)</f>
        <v>0</v>
      </c>
      <c r="DG6">
        <f t="shared" si="8"/>
        <v>0</v>
      </c>
      <c r="DH6">
        <f t="shared" si="0"/>
        <v>0</v>
      </c>
      <c r="DI6">
        <f t="shared" si="1"/>
        <v>0</v>
      </c>
      <c r="DJ6">
        <f t="shared" si="9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ROW(Source!A66)</f>
        <v>66</v>
      </c>
      <c r="B7">
        <v>53276774</v>
      </c>
      <c r="C7">
        <v>53278113</v>
      </c>
      <c r="D7">
        <v>50860650</v>
      </c>
      <c r="E7">
        <v>1</v>
      </c>
      <c r="F7">
        <v>1</v>
      </c>
      <c r="G7">
        <v>1</v>
      </c>
      <c r="H7">
        <v>3</v>
      </c>
      <c r="I7" t="s">
        <v>89</v>
      </c>
      <c r="J7" t="s">
        <v>92</v>
      </c>
      <c r="K7" t="s">
        <v>90</v>
      </c>
      <c r="L7">
        <v>1346</v>
      </c>
      <c r="N7">
        <v>1009</v>
      </c>
      <c r="O7" t="s">
        <v>91</v>
      </c>
      <c r="P7" t="s">
        <v>91</v>
      </c>
      <c r="Q7">
        <v>1</v>
      </c>
      <c r="W7">
        <v>0</v>
      </c>
      <c r="X7">
        <v>847598264</v>
      </c>
      <c r="Y7">
        <f t="shared" si="2"/>
        <v>0</v>
      </c>
      <c r="AA7">
        <v>201.17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1.1499999999999999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80</v>
      </c>
      <c r="AV7">
        <v>0</v>
      </c>
      <c r="AW7">
        <v>2</v>
      </c>
      <c r="AX7">
        <v>53278135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ROUND(Y7*Source!I66,7)</f>
        <v>0</v>
      </c>
      <c r="CY7">
        <f t="shared" si="3"/>
        <v>201.17</v>
      </c>
      <c r="CZ7">
        <f t="shared" si="4"/>
        <v>174.93</v>
      </c>
      <c r="DA7">
        <f t="shared" si="5"/>
        <v>1.1499999999999999</v>
      </c>
      <c r="DB7">
        <f t="shared" si="6"/>
        <v>0</v>
      </c>
      <c r="DC7">
        <f t="shared" si="7"/>
        <v>0</v>
      </c>
      <c r="DD7" t="s">
        <v>3</v>
      </c>
      <c r="DE7" t="s">
        <v>3</v>
      </c>
      <c r="DF7">
        <f>ROUND(ROUND(AE7*AI7,2)*CX7,2)</f>
        <v>0</v>
      </c>
      <c r="DG7">
        <f t="shared" si="8"/>
        <v>0</v>
      </c>
      <c r="DH7">
        <f t="shared" si="0"/>
        <v>0</v>
      </c>
      <c r="DI7">
        <f t="shared" si="1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ROW(Source!A66)</f>
        <v>66</v>
      </c>
      <c r="B8">
        <v>53276774</v>
      </c>
      <c r="C8">
        <v>53278113</v>
      </c>
      <c r="D8">
        <v>50861772</v>
      </c>
      <c r="E8">
        <v>1</v>
      </c>
      <c r="F8">
        <v>1</v>
      </c>
      <c r="G8">
        <v>1</v>
      </c>
      <c r="H8">
        <v>3</v>
      </c>
      <c r="I8" t="s">
        <v>608</v>
      </c>
      <c r="J8" t="s">
        <v>609</v>
      </c>
      <c r="K8" t="s">
        <v>610</v>
      </c>
      <c r="L8">
        <v>1346</v>
      </c>
      <c r="N8">
        <v>1009</v>
      </c>
      <c r="O8" t="s">
        <v>91</v>
      </c>
      <c r="P8" t="s">
        <v>91</v>
      </c>
      <c r="Q8">
        <v>1</v>
      </c>
      <c r="W8">
        <v>0</v>
      </c>
      <c r="X8">
        <v>-1739629809</v>
      </c>
      <c r="Y8">
        <f t="shared" si="2"/>
        <v>0</v>
      </c>
      <c r="AA8">
        <v>80.8</v>
      </c>
      <c r="AB8">
        <v>0</v>
      </c>
      <c r="AC8">
        <v>0</v>
      </c>
      <c r="AD8">
        <v>0</v>
      </c>
      <c r="AE8">
        <v>56.11</v>
      </c>
      <c r="AF8">
        <v>0</v>
      </c>
      <c r="AG8">
        <v>0</v>
      </c>
      <c r="AH8">
        <v>0</v>
      </c>
      <c r="AI8">
        <v>1.44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0.02</v>
      </c>
      <c r="AU8" t="s">
        <v>80</v>
      </c>
      <c r="AV8">
        <v>0</v>
      </c>
      <c r="AW8">
        <v>2</v>
      </c>
      <c r="AX8">
        <v>53278136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1.1222000000000001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ROUND(Y8*Source!I66,7)</f>
        <v>0</v>
      </c>
      <c r="CY8">
        <f t="shared" si="3"/>
        <v>80.8</v>
      </c>
      <c r="CZ8">
        <f t="shared" si="4"/>
        <v>56.11</v>
      </c>
      <c r="DA8">
        <f t="shared" si="5"/>
        <v>1.44</v>
      </c>
      <c r="DB8">
        <f t="shared" si="6"/>
        <v>0</v>
      </c>
      <c r="DC8">
        <f t="shared" si="7"/>
        <v>0</v>
      </c>
      <c r="DD8" t="s">
        <v>3</v>
      </c>
      <c r="DE8" t="s">
        <v>3</v>
      </c>
      <c r="DF8">
        <f>ROUND(ROUND(AE8*AI8,2)*CX8,2)</f>
        <v>0</v>
      </c>
      <c r="DG8">
        <f t="shared" si="8"/>
        <v>0</v>
      </c>
      <c r="DH8">
        <f t="shared" si="0"/>
        <v>0</v>
      </c>
      <c r="DI8">
        <f t="shared" si="1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ROW(Source!A66)</f>
        <v>66</v>
      </c>
      <c r="B9">
        <v>53276774</v>
      </c>
      <c r="C9">
        <v>53278113</v>
      </c>
      <c r="D9">
        <v>50786204</v>
      </c>
      <c r="E9">
        <v>113</v>
      </c>
      <c r="F9">
        <v>1</v>
      </c>
      <c r="G9">
        <v>1</v>
      </c>
      <c r="H9">
        <v>3</v>
      </c>
      <c r="I9" t="s">
        <v>94</v>
      </c>
      <c r="J9" t="s">
        <v>3</v>
      </c>
      <c r="K9" t="s">
        <v>95</v>
      </c>
      <c r="L9">
        <v>1346</v>
      </c>
      <c r="N9">
        <v>1009</v>
      </c>
      <c r="O9" t="s">
        <v>91</v>
      </c>
      <c r="P9" t="s">
        <v>91</v>
      </c>
      <c r="Q9">
        <v>1</v>
      </c>
      <c r="W9">
        <v>0</v>
      </c>
      <c r="X9">
        <v>-1111733769</v>
      </c>
      <c r="Y9">
        <f t="shared" si="2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80</v>
      </c>
      <c r="AV9">
        <v>0</v>
      </c>
      <c r="AW9">
        <v>2</v>
      </c>
      <c r="AX9">
        <v>53278137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ROUND(Y9*Source!I66,7)</f>
        <v>0</v>
      </c>
      <c r="CY9">
        <f t="shared" si="3"/>
        <v>0</v>
      </c>
      <c r="CZ9">
        <f t="shared" si="4"/>
        <v>0</v>
      </c>
      <c r="DA9">
        <f t="shared" si="5"/>
        <v>1</v>
      </c>
      <c r="DB9">
        <f t="shared" si="6"/>
        <v>0</v>
      </c>
      <c r="DC9">
        <f t="shared" si="7"/>
        <v>0</v>
      </c>
      <c r="DD9" t="s">
        <v>3</v>
      </c>
      <c r="DE9" t="s">
        <v>3</v>
      </c>
      <c r="DF9">
        <f>ROUND(ROUND(AE9,2)*CX9,2)</f>
        <v>0</v>
      </c>
      <c r="DG9">
        <f t="shared" si="8"/>
        <v>0</v>
      </c>
      <c r="DH9">
        <f t="shared" si="0"/>
        <v>0</v>
      </c>
      <c r="DI9">
        <f t="shared" si="1"/>
        <v>0</v>
      </c>
      <c r="DJ9">
        <f t="shared" si="9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ROW(Source!A66)</f>
        <v>66</v>
      </c>
      <c r="B10">
        <v>53276774</v>
      </c>
      <c r="C10">
        <v>53278113</v>
      </c>
      <c r="D10">
        <v>50786517</v>
      </c>
      <c r="E10">
        <v>113</v>
      </c>
      <c r="F10">
        <v>1</v>
      </c>
      <c r="G10">
        <v>1</v>
      </c>
      <c r="H10">
        <v>3</v>
      </c>
      <c r="I10" t="s">
        <v>97</v>
      </c>
      <c r="J10" t="s">
        <v>3</v>
      </c>
      <c r="K10" t="s">
        <v>98</v>
      </c>
      <c r="L10">
        <v>1348</v>
      </c>
      <c r="N10">
        <v>1009</v>
      </c>
      <c r="O10" t="s">
        <v>99</v>
      </c>
      <c r="P10" t="s">
        <v>99</v>
      </c>
      <c r="Q10">
        <v>1000</v>
      </c>
      <c r="W10">
        <v>0</v>
      </c>
      <c r="X10">
        <v>1613753229</v>
      </c>
      <c r="Y10">
        <f t="shared" si="2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80</v>
      </c>
      <c r="AV10">
        <v>0</v>
      </c>
      <c r="AW10">
        <v>2</v>
      </c>
      <c r="AX10">
        <v>53278138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ROUND(Y10*Source!I66,7)</f>
        <v>0</v>
      </c>
      <c r="CY10">
        <f t="shared" si="3"/>
        <v>0</v>
      </c>
      <c r="CZ10">
        <f t="shared" si="4"/>
        <v>0</v>
      </c>
      <c r="DA10">
        <f t="shared" si="5"/>
        <v>1</v>
      </c>
      <c r="DB10">
        <f t="shared" si="6"/>
        <v>0</v>
      </c>
      <c r="DC10">
        <f t="shared" si="7"/>
        <v>0</v>
      </c>
      <c r="DD10" t="s">
        <v>3</v>
      </c>
      <c r="DE10" t="s">
        <v>3</v>
      </c>
      <c r="DF10">
        <f>ROUND(ROUND(AE10,2)*CX10,2)</f>
        <v>0</v>
      </c>
      <c r="DG10">
        <f t="shared" si="8"/>
        <v>0</v>
      </c>
      <c r="DH10">
        <f t="shared" si="0"/>
        <v>0</v>
      </c>
      <c r="DI10">
        <f t="shared" si="1"/>
        <v>0</v>
      </c>
      <c r="DJ10">
        <f t="shared" si="9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ROW(Source!A66)</f>
        <v>66</v>
      </c>
      <c r="B11">
        <v>53276774</v>
      </c>
      <c r="C11">
        <v>53278113</v>
      </c>
      <c r="D11">
        <v>50879096</v>
      </c>
      <c r="E11">
        <v>1</v>
      </c>
      <c r="F11">
        <v>1</v>
      </c>
      <c r="G11">
        <v>1</v>
      </c>
      <c r="H11">
        <v>3</v>
      </c>
      <c r="I11" t="s">
        <v>611</v>
      </c>
      <c r="J11" t="s">
        <v>612</v>
      </c>
      <c r="K11" t="s">
        <v>613</v>
      </c>
      <c r="L11">
        <v>1348</v>
      </c>
      <c r="N11">
        <v>1009</v>
      </c>
      <c r="O11" t="s">
        <v>99</v>
      </c>
      <c r="P11" t="s">
        <v>99</v>
      </c>
      <c r="Q11">
        <v>1000</v>
      </c>
      <c r="W11">
        <v>0</v>
      </c>
      <c r="X11">
        <v>-411056939</v>
      </c>
      <c r="Y11">
        <f t="shared" si="2"/>
        <v>0</v>
      </c>
      <c r="AA11">
        <v>97625.600000000006</v>
      </c>
      <c r="AB11">
        <v>0</v>
      </c>
      <c r="AC11">
        <v>0</v>
      </c>
      <c r="AD11">
        <v>0</v>
      </c>
      <c r="AE11">
        <v>80020.98</v>
      </c>
      <c r="AF11">
        <v>0</v>
      </c>
      <c r="AG11">
        <v>0</v>
      </c>
      <c r="AH11">
        <v>0</v>
      </c>
      <c r="AI11">
        <v>1.22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1E-4</v>
      </c>
      <c r="AU11" t="s">
        <v>80</v>
      </c>
      <c r="AV11">
        <v>0</v>
      </c>
      <c r="AW11">
        <v>2</v>
      </c>
      <c r="AX11">
        <v>53278139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8.0020980000000002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ROUND(Y11*Source!I66,7)</f>
        <v>0</v>
      </c>
      <c r="CY11">
        <f t="shared" si="3"/>
        <v>97625.600000000006</v>
      </c>
      <c r="CZ11">
        <f t="shared" si="4"/>
        <v>80020.98</v>
      </c>
      <c r="DA11">
        <f t="shared" si="5"/>
        <v>1.22</v>
      </c>
      <c r="DB11">
        <f t="shared" si="6"/>
        <v>0</v>
      </c>
      <c r="DC11">
        <f t="shared" si="7"/>
        <v>0</v>
      </c>
      <c r="DD11" t="s">
        <v>3</v>
      </c>
      <c r="DE11" t="s">
        <v>3</v>
      </c>
      <c r="DF11">
        <f>ROUND(ROUND(AE11*AI11,2)*CX11,2)</f>
        <v>0</v>
      </c>
      <c r="DG11">
        <f t="shared" si="8"/>
        <v>0</v>
      </c>
      <c r="DH11">
        <f t="shared" si="0"/>
        <v>0</v>
      </c>
      <c r="DI11">
        <f t="shared" si="1"/>
        <v>0</v>
      </c>
      <c r="DJ11">
        <f t="shared" si="9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ROW(Source!A66)</f>
        <v>66</v>
      </c>
      <c r="B12">
        <v>53276774</v>
      </c>
      <c r="C12">
        <v>53278113</v>
      </c>
      <c r="D12">
        <v>50879485</v>
      </c>
      <c r="E12">
        <v>1</v>
      </c>
      <c r="F12">
        <v>1</v>
      </c>
      <c r="G12">
        <v>1</v>
      </c>
      <c r="H12">
        <v>3</v>
      </c>
      <c r="I12" t="s">
        <v>614</v>
      </c>
      <c r="J12" t="s">
        <v>615</v>
      </c>
      <c r="K12" t="s">
        <v>616</v>
      </c>
      <c r="L12">
        <v>1346</v>
      </c>
      <c r="N12">
        <v>1009</v>
      </c>
      <c r="O12" t="s">
        <v>91</v>
      </c>
      <c r="P12" t="s">
        <v>91</v>
      </c>
      <c r="Q12">
        <v>1</v>
      </c>
      <c r="W12">
        <v>0</v>
      </c>
      <c r="X12">
        <v>971415639</v>
      </c>
      <c r="Y12">
        <f t="shared" si="2"/>
        <v>0</v>
      </c>
      <c r="AA12">
        <v>79.39</v>
      </c>
      <c r="AB12">
        <v>0</v>
      </c>
      <c r="AC12">
        <v>0</v>
      </c>
      <c r="AD12">
        <v>0</v>
      </c>
      <c r="AE12">
        <v>60.6</v>
      </c>
      <c r="AF12">
        <v>0</v>
      </c>
      <c r="AG12">
        <v>0</v>
      </c>
      <c r="AH12">
        <v>0</v>
      </c>
      <c r="AI12">
        <v>1.31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0.12</v>
      </c>
      <c r="AU12" t="s">
        <v>80</v>
      </c>
      <c r="AV12">
        <v>0</v>
      </c>
      <c r="AW12">
        <v>2</v>
      </c>
      <c r="AX12">
        <v>53278140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7.2720000000000002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ROUND(Y12*Source!I66,7)</f>
        <v>0</v>
      </c>
      <c r="CY12">
        <f t="shared" si="3"/>
        <v>79.39</v>
      </c>
      <c r="CZ12">
        <f t="shared" si="4"/>
        <v>60.6</v>
      </c>
      <c r="DA12">
        <f t="shared" si="5"/>
        <v>1.31</v>
      </c>
      <c r="DB12">
        <f t="shared" si="6"/>
        <v>0</v>
      </c>
      <c r="DC12">
        <f t="shared" si="7"/>
        <v>0</v>
      </c>
      <c r="DD12" t="s">
        <v>3</v>
      </c>
      <c r="DE12" t="s">
        <v>3</v>
      </c>
      <c r="DF12">
        <f>ROUND(ROUND(AE12*AI12,2)*CX12,2)</f>
        <v>0</v>
      </c>
      <c r="DG12">
        <f t="shared" si="8"/>
        <v>0</v>
      </c>
      <c r="DH12">
        <f t="shared" si="0"/>
        <v>0</v>
      </c>
      <c r="DI12">
        <f t="shared" si="1"/>
        <v>0</v>
      </c>
      <c r="DJ12">
        <f t="shared" si="9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ROW(Source!A66)</f>
        <v>66</v>
      </c>
      <c r="B13">
        <v>53276774</v>
      </c>
      <c r="C13">
        <v>53278113</v>
      </c>
      <c r="D13">
        <v>50788743</v>
      </c>
      <c r="E13">
        <v>113</v>
      </c>
      <c r="F13">
        <v>1</v>
      </c>
      <c r="G13">
        <v>1</v>
      </c>
      <c r="H13">
        <v>3</v>
      </c>
      <c r="I13" t="s">
        <v>101</v>
      </c>
      <c r="J13" t="s">
        <v>3</v>
      </c>
      <c r="K13" t="s">
        <v>102</v>
      </c>
      <c r="L13">
        <v>1348</v>
      </c>
      <c r="N13">
        <v>1009</v>
      </c>
      <c r="O13" t="s">
        <v>99</v>
      </c>
      <c r="P13" t="s">
        <v>99</v>
      </c>
      <c r="Q13">
        <v>1000</v>
      </c>
      <c r="W13">
        <v>0</v>
      </c>
      <c r="X13">
        <v>-2074906300</v>
      </c>
      <c r="Y13">
        <f t="shared" si="2"/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80</v>
      </c>
      <c r="AV13">
        <v>0</v>
      </c>
      <c r="AW13">
        <v>2</v>
      </c>
      <c r="AX13">
        <v>53278141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ROUND(Y13*Source!I66,7)</f>
        <v>0</v>
      </c>
      <c r="CY13">
        <f t="shared" si="3"/>
        <v>0</v>
      </c>
      <c r="CZ13">
        <f t="shared" si="4"/>
        <v>0</v>
      </c>
      <c r="DA13">
        <f t="shared" si="5"/>
        <v>1</v>
      </c>
      <c r="DB13">
        <f t="shared" si="6"/>
        <v>0</v>
      </c>
      <c r="DC13">
        <f t="shared" si="7"/>
        <v>0</v>
      </c>
      <c r="DD13" t="s">
        <v>3</v>
      </c>
      <c r="DE13" t="s">
        <v>3</v>
      </c>
      <c r="DF13">
        <f t="shared" ref="DF13:DF19" si="10">ROUND(ROUND(AE13,2)*CX13,2)</f>
        <v>0</v>
      </c>
      <c r="DG13">
        <f t="shared" si="8"/>
        <v>0</v>
      </c>
      <c r="DH13">
        <f t="shared" si="0"/>
        <v>0</v>
      </c>
      <c r="DI13">
        <f t="shared" si="1"/>
        <v>0</v>
      </c>
      <c r="DJ13">
        <f t="shared" si="9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ROW(Source!A66)</f>
        <v>66</v>
      </c>
      <c r="B14">
        <v>53276774</v>
      </c>
      <c r="C14">
        <v>53278113</v>
      </c>
      <c r="D14">
        <v>50788774</v>
      </c>
      <c r="E14">
        <v>113</v>
      </c>
      <c r="F14">
        <v>1</v>
      </c>
      <c r="G14">
        <v>1</v>
      </c>
      <c r="H14">
        <v>3</v>
      </c>
      <c r="I14" t="s">
        <v>104</v>
      </c>
      <c r="J14" t="s">
        <v>3</v>
      </c>
      <c r="K14" t="s">
        <v>105</v>
      </c>
      <c r="L14">
        <v>1371</v>
      </c>
      <c r="N14">
        <v>1013</v>
      </c>
      <c r="O14" t="s">
        <v>106</v>
      </c>
      <c r="P14" t="s">
        <v>106</v>
      </c>
      <c r="Q14">
        <v>1</v>
      </c>
      <c r="W14">
        <v>0</v>
      </c>
      <c r="X14">
        <v>1740798612</v>
      </c>
      <c r="Y14">
        <f t="shared" si="2"/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1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0</v>
      </c>
      <c r="AU14" t="s">
        <v>80</v>
      </c>
      <c r="AV14">
        <v>0</v>
      </c>
      <c r="AW14">
        <v>2</v>
      </c>
      <c r="AX14">
        <v>53278142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ROUND(Y14*Source!I66,7)</f>
        <v>0</v>
      </c>
      <c r="CY14">
        <f t="shared" si="3"/>
        <v>0</v>
      </c>
      <c r="CZ14">
        <f t="shared" si="4"/>
        <v>0</v>
      </c>
      <c r="DA14">
        <f t="shared" si="5"/>
        <v>1</v>
      </c>
      <c r="DB14">
        <f t="shared" si="6"/>
        <v>0</v>
      </c>
      <c r="DC14">
        <f t="shared" si="7"/>
        <v>0</v>
      </c>
      <c r="DD14" t="s">
        <v>3</v>
      </c>
      <c r="DE14" t="s">
        <v>3</v>
      </c>
      <c r="DF14">
        <f t="shared" si="10"/>
        <v>0</v>
      </c>
      <c r="DG14">
        <f t="shared" si="8"/>
        <v>0</v>
      </c>
      <c r="DH14">
        <f t="shared" si="0"/>
        <v>0</v>
      </c>
      <c r="DI14">
        <f t="shared" si="1"/>
        <v>0</v>
      </c>
      <c r="DJ14">
        <f t="shared" si="9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ROW(Source!A66)</f>
        <v>66</v>
      </c>
      <c r="B15">
        <v>53276774</v>
      </c>
      <c r="C15">
        <v>53278113</v>
      </c>
      <c r="D15">
        <v>50788783</v>
      </c>
      <c r="E15">
        <v>113</v>
      </c>
      <c r="F15">
        <v>1</v>
      </c>
      <c r="G15">
        <v>1</v>
      </c>
      <c r="H15">
        <v>3</v>
      </c>
      <c r="I15" t="s">
        <v>108</v>
      </c>
      <c r="J15" t="s">
        <v>3</v>
      </c>
      <c r="K15" t="s">
        <v>109</v>
      </c>
      <c r="L15">
        <v>1346</v>
      </c>
      <c r="N15">
        <v>1009</v>
      </c>
      <c r="O15" t="s">
        <v>91</v>
      </c>
      <c r="P15" t="s">
        <v>91</v>
      </c>
      <c r="Q15">
        <v>1</v>
      </c>
      <c r="W15">
        <v>0</v>
      </c>
      <c r="X15">
        <v>1533393836</v>
      </c>
      <c r="Y15">
        <f t="shared" si="2"/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1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</v>
      </c>
      <c r="AU15" t="s">
        <v>80</v>
      </c>
      <c r="AV15">
        <v>0</v>
      </c>
      <c r="AW15">
        <v>2</v>
      </c>
      <c r="AX15">
        <v>53278143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ROUND(Y15*Source!I66,7)</f>
        <v>0</v>
      </c>
      <c r="CY15">
        <f t="shared" si="3"/>
        <v>0</v>
      </c>
      <c r="CZ15">
        <f t="shared" si="4"/>
        <v>0</v>
      </c>
      <c r="DA15">
        <f t="shared" si="5"/>
        <v>1</v>
      </c>
      <c r="DB15">
        <f t="shared" si="6"/>
        <v>0</v>
      </c>
      <c r="DC15">
        <f t="shared" si="7"/>
        <v>0</v>
      </c>
      <c r="DD15" t="s">
        <v>3</v>
      </c>
      <c r="DE15" t="s">
        <v>3</v>
      </c>
      <c r="DF15">
        <f t="shared" si="10"/>
        <v>0</v>
      </c>
      <c r="DG15">
        <f t="shared" si="8"/>
        <v>0</v>
      </c>
      <c r="DH15">
        <f t="shared" si="0"/>
        <v>0</v>
      </c>
      <c r="DI15">
        <f t="shared" si="1"/>
        <v>0</v>
      </c>
      <c r="DJ15">
        <f t="shared" si="9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ROW(Source!A73)</f>
        <v>73</v>
      </c>
      <c r="B16">
        <v>53276774</v>
      </c>
      <c r="C16">
        <v>53278150</v>
      </c>
      <c r="D16">
        <v>50783901</v>
      </c>
      <c r="E16">
        <v>113</v>
      </c>
      <c r="F16">
        <v>1</v>
      </c>
      <c r="G16">
        <v>1</v>
      </c>
      <c r="H16">
        <v>1</v>
      </c>
      <c r="I16" t="s">
        <v>588</v>
      </c>
      <c r="J16" t="s">
        <v>3</v>
      </c>
      <c r="K16" t="s">
        <v>589</v>
      </c>
      <c r="L16">
        <v>1191</v>
      </c>
      <c r="N16">
        <v>1013</v>
      </c>
      <c r="O16" t="s">
        <v>590</v>
      </c>
      <c r="P16" t="s">
        <v>590</v>
      </c>
      <c r="Q16">
        <v>1</v>
      </c>
      <c r="W16">
        <v>0</v>
      </c>
      <c r="X16">
        <v>-50752015</v>
      </c>
      <c r="Y16">
        <f>(AT16*ROUND(0.86,7))</f>
        <v>6.3811999999999998</v>
      </c>
      <c r="AA16">
        <v>0</v>
      </c>
      <c r="AB16">
        <v>0</v>
      </c>
      <c r="AC16">
        <v>0</v>
      </c>
      <c r="AD16">
        <v>624.75</v>
      </c>
      <c r="AE16">
        <v>0</v>
      </c>
      <c r="AF16">
        <v>0</v>
      </c>
      <c r="AG16">
        <v>0</v>
      </c>
      <c r="AH16">
        <v>624.75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7.42</v>
      </c>
      <c r="AU16" t="s">
        <v>111</v>
      </c>
      <c r="AV16">
        <v>1</v>
      </c>
      <c r="AW16">
        <v>2</v>
      </c>
      <c r="AX16">
        <v>53278166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4635.6449999999995</v>
      </c>
      <c r="BN16">
        <v>7.42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3986.6547</v>
      </c>
      <c r="BU16">
        <v>6.3811999999999998</v>
      </c>
      <c r="BV16">
        <v>0</v>
      </c>
      <c r="BW16">
        <v>1</v>
      </c>
      <c r="CU16">
        <f>ROUND(AT16*Source!I73*AH16*AL16,2)</f>
        <v>4635.6499999999996</v>
      </c>
      <c r="CV16">
        <f>ROUND(Y16*Source!I73,7)</f>
        <v>6.3811999999999998</v>
      </c>
      <c r="CW16">
        <v>0</v>
      </c>
      <c r="CX16">
        <f>ROUND(Y16*Source!I73,7)</f>
        <v>6.3811999999999998</v>
      </c>
      <c r="CY16">
        <f>AD16</f>
        <v>624.75</v>
      </c>
      <c r="CZ16">
        <f>AH16</f>
        <v>624.75</v>
      </c>
      <c r="DA16">
        <f>AL16</f>
        <v>1</v>
      </c>
      <c r="DB16">
        <f>ROUND((ROUND(AT16*CZ16,2)*ROUND(0.86,7)),6)</f>
        <v>3986.6590000000001</v>
      </c>
      <c r="DC16">
        <f>ROUND((ROUND(AT16*AG16,2)*ROUND(0.86,7)),6)</f>
        <v>0</v>
      </c>
      <c r="DD16" t="s">
        <v>3</v>
      </c>
      <c r="DE16" t="s">
        <v>3</v>
      </c>
      <c r="DF16">
        <f t="shared" si="10"/>
        <v>0</v>
      </c>
      <c r="DG16">
        <f t="shared" si="8"/>
        <v>0</v>
      </c>
      <c r="DH16">
        <f t="shared" si="0"/>
        <v>0</v>
      </c>
      <c r="DI16">
        <f t="shared" si="1"/>
        <v>3986.65</v>
      </c>
      <c r="DJ16">
        <f>DI16</f>
        <v>3986.65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ROW(Source!A73)</f>
        <v>73</v>
      </c>
      <c r="B17">
        <v>53276774</v>
      </c>
      <c r="C17">
        <v>53278150</v>
      </c>
      <c r="D17">
        <v>50784064</v>
      </c>
      <c r="E17">
        <v>113</v>
      </c>
      <c r="F17">
        <v>1</v>
      </c>
      <c r="G17">
        <v>1</v>
      </c>
      <c r="H17">
        <v>1</v>
      </c>
      <c r="I17" t="s">
        <v>591</v>
      </c>
      <c r="J17" t="s">
        <v>3</v>
      </c>
      <c r="K17" t="s">
        <v>592</v>
      </c>
      <c r="L17">
        <v>1191</v>
      </c>
      <c r="N17">
        <v>1013</v>
      </c>
      <c r="O17" t="s">
        <v>590</v>
      </c>
      <c r="P17" t="s">
        <v>590</v>
      </c>
      <c r="Q17">
        <v>1</v>
      </c>
      <c r="W17">
        <v>0</v>
      </c>
      <c r="X17">
        <v>-1417349443</v>
      </c>
      <c r="Y17">
        <f>(AT17*ROUND(0.86,7))</f>
        <v>0.87719999999999998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1.02</v>
      </c>
      <c r="AU17" t="s">
        <v>111</v>
      </c>
      <c r="AV17">
        <v>2</v>
      </c>
      <c r="AW17">
        <v>2</v>
      </c>
      <c r="AX17">
        <v>53278167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ROUND(Y17*Source!I73,7)</f>
        <v>0.87719999999999998</v>
      </c>
      <c r="CY17">
        <f>AD17</f>
        <v>0</v>
      </c>
      <c r="CZ17">
        <f>AH17</f>
        <v>0</v>
      </c>
      <c r="DA17">
        <f>AL17</f>
        <v>1</v>
      </c>
      <c r="DB17">
        <f>ROUND((ROUND(AT17*CZ17,2)*ROUND(0.86,7)),6)</f>
        <v>0</v>
      </c>
      <c r="DC17">
        <f>ROUND((ROUND(AT17*AG17,2)*ROUND(0.86,7)),6)</f>
        <v>0</v>
      </c>
      <c r="DD17" t="s">
        <v>3</v>
      </c>
      <c r="DE17" t="s">
        <v>3</v>
      </c>
      <c r="DF17">
        <f t="shared" si="10"/>
        <v>0</v>
      </c>
      <c r="DG17">
        <f t="shared" si="8"/>
        <v>0</v>
      </c>
      <c r="DH17">
        <f t="shared" si="0"/>
        <v>0</v>
      </c>
      <c r="DI17">
        <f t="shared" si="1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ROW(Source!A73)</f>
        <v>73</v>
      </c>
      <c r="B18">
        <v>53276774</v>
      </c>
      <c r="C18">
        <v>53278150</v>
      </c>
      <c r="D18">
        <v>50907969</v>
      </c>
      <c r="E18">
        <v>1</v>
      </c>
      <c r="F18">
        <v>1</v>
      </c>
      <c r="G18">
        <v>1</v>
      </c>
      <c r="H18">
        <v>2</v>
      </c>
      <c r="I18" t="s">
        <v>593</v>
      </c>
      <c r="J18" t="s">
        <v>594</v>
      </c>
      <c r="K18" t="s">
        <v>595</v>
      </c>
      <c r="L18">
        <v>1368</v>
      </c>
      <c r="N18">
        <v>1011</v>
      </c>
      <c r="O18" t="s">
        <v>596</v>
      </c>
      <c r="P18" t="s">
        <v>596</v>
      </c>
      <c r="Q18">
        <v>1</v>
      </c>
      <c r="W18">
        <v>0</v>
      </c>
      <c r="X18">
        <v>940321537</v>
      </c>
      <c r="Y18">
        <f>(AT18*ROUND(0.86,7))</f>
        <v>0.52459999999999996</v>
      </c>
      <c r="AA18">
        <v>0</v>
      </c>
      <c r="AB18">
        <v>1552.12</v>
      </c>
      <c r="AC18">
        <v>803.25</v>
      </c>
      <c r="AD18">
        <v>0</v>
      </c>
      <c r="AE18">
        <v>0</v>
      </c>
      <c r="AF18">
        <v>1552.12</v>
      </c>
      <c r="AG18">
        <v>803.25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0.61</v>
      </c>
      <c r="AU18" t="s">
        <v>111</v>
      </c>
      <c r="AV18">
        <v>1</v>
      </c>
      <c r="AW18">
        <v>2</v>
      </c>
      <c r="AX18">
        <v>53278168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946.79319999999996</v>
      </c>
      <c r="BL18">
        <v>489.98250000000002</v>
      </c>
      <c r="BM18">
        <v>0</v>
      </c>
      <c r="BN18">
        <v>0</v>
      </c>
      <c r="BO18">
        <v>0.61</v>
      </c>
      <c r="BP18">
        <v>1</v>
      </c>
      <c r="BQ18">
        <v>0</v>
      </c>
      <c r="BR18">
        <v>814.24215199999992</v>
      </c>
      <c r="BS18">
        <v>421.38494999999995</v>
      </c>
      <c r="BT18">
        <v>0</v>
      </c>
      <c r="BU18">
        <v>0</v>
      </c>
      <c r="BV18">
        <v>0.52459999999999996</v>
      </c>
      <c r="BW18">
        <v>1</v>
      </c>
      <c r="CV18">
        <v>0</v>
      </c>
      <c r="CW18">
        <f>ROUND(Y18*Source!I73*DO18,7)</f>
        <v>0.52459999999999996</v>
      </c>
      <c r="CX18">
        <f>ROUND(Y18*Source!I73,7)</f>
        <v>0.52459999999999996</v>
      </c>
      <c r="CY18">
        <f>AB18</f>
        <v>1552.12</v>
      </c>
      <c r="CZ18">
        <f>AF18</f>
        <v>1552.12</v>
      </c>
      <c r="DA18">
        <f>AJ18</f>
        <v>1</v>
      </c>
      <c r="DB18">
        <f>ROUND((ROUND(AT18*CZ18,2)*ROUND(0.86,7)),6)</f>
        <v>814.23940000000005</v>
      </c>
      <c r="DC18">
        <f>ROUND((ROUND(AT18*AG18,2)*ROUND(0.86,7)),6)</f>
        <v>421.38279999999997</v>
      </c>
      <c r="DD18" t="s">
        <v>3</v>
      </c>
      <c r="DE18" t="s">
        <v>3</v>
      </c>
      <c r="DF18">
        <f t="shared" si="10"/>
        <v>0</v>
      </c>
      <c r="DG18">
        <f t="shared" si="8"/>
        <v>814.24</v>
      </c>
      <c r="DH18">
        <f t="shared" si="0"/>
        <v>421.38</v>
      </c>
      <c r="DI18">
        <f t="shared" si="1"/>
        <v>0</v>
      </c>
      <c r="DJ18">
        <f>DG18+DH18</f>
        <v>1235.6199999999999</v>
      </c>
      <c r="DK18">
        <v>1</v>
      </c>
      <c r="DL18" t="s">
        <v>597</v>
      </c>
      <c r="DM18">
        <v>6</v>
      </c>
      <c r="DN18" t="s">
        <v>590</v>
      </c>
      <c r="DO18">
        <v>1</v>
      </c>
    </row>
    <row r="19" spans="1:119" x14ac:dyDescent="0.25">
      <c r="A19">
        <f>ROW(Source!A73)</f>
        <v>73</v>
      </c>
      <c r="B19">
        <v>53276774</v>
      </c>
      <c r="C19">
        <v>53278150</v>
      </c>
      <c r="D19">
        <v>50908859</v>
      </c>
      <c r="E19">
        <v>1</v>
      </c>
      <c r="F19">
        <v>1</v>
      </c>
      <c r="G19">
        <v>1</v>
      </c>
      <c r="H19">
        <v>2</v>
      </c>
      <c r="I19" t="s">
        <v>598</v>
      </c>
      <c r="J19" t="s">
        <v>599</v>
      </c>
      <c r="K19" t="s">
        <v>600</v>
      </c>
      <c r="L19">
        <v>1368</v>
      </c>
      <c r="N19">
        <v>1011</v>
      </c>
      <c r="O19" t="s">
        <v>596</v>
      </c>
      <c r="P19" t="s">
        <v>596</v>
      </c>
      <c r="Q19">
        <v>1</v>
      </c>
      <c r="W19">
        <v>0</v>
      </c>
      <c r="X19">
        <v>1489071418</v>
      </c>
      <c r="Y19">
        <f>(AT19*ROUND(0.86,7))</f>
        <v>0.35259999999999997</v>
      </c>
      <c r="AA19">
        <v>0</v>
      </c>
      <c r="AB19">
        <v>583.05999999999995</v>
      </c>
      <c r="AC19">
        <v>597.98</v>
      </c>
      <c r="AD19">
        <v>0</v>
      </c>
      <c r="AE19">
        <v>0</v>
      </c>
      <c r="AF19">
        <v>477.92</v>
      </c>
      <c r="AG19">
        <v>597.98</v>
      </c>
      <c r="AH19">
        <v>0</v>
      </c>
      <c r="AI19">
        <v>1</v>
      </c>
      <c r="AJ19">
        <v>1.22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0.41</v>
      </c>
      <c r="AU19" t="s">
        <v>111</v>
      </c>
      <c r="AV19">
        <v>1</v>
      </c>
      <c r="AW19">
        <v>2</v>
      </c>
      <c r="AX19">
        <v>53278169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195.94719999999998</v>
      </c>
      <c r="BL19">
        <v>245.17179999999999</v>
      </c>
      <c r="BM19">
        <v>0</v>
      </c>
      <c r="BN19">
        <v>0</v>
      </c>
      <c r="BO19">
        <v>0.41</v>
      </c>
      <c r="BP19">
        <v>1</v>
      </c>
      <c r="BQ19">
        <v>0</v>
      </c>
      <c r="BR19">
        <v>168.51459199999999</v>
      </c>
      <c r="BS19">
        <v>210.847748</v>
      </c>
      <c r="BT19">
        <v>0</v>
      </c>
      <c r="BU19">
        <v>0</v>
      </c>
      <c r="BV19">
        <v>0.35259999999999997</v>
      </c>
      <c r="BW19">
        <v>1</v>
      </c>
      <c r="CV19">
        <v>0</v>
      </c>
      <c r="CW19">
        <f>ROUND(Y19*Source!I73*DO19,7)</f>
        <v>0.35260000000000002</v>
      </c>
      <c r="CX19">
        <f>ROUND(Y19*Source!I73,7)</f>
        <v>0.35260000000000002</v>
      </c>
      <c r="CY19">
        <f>AB19</f>
        <v>583.05999999999995</v>
      </c>
      <c r="CZ19">
        <f>AF19</f>
        <v>477.92</v>
      </c>
      <c r="DA19">
        <f>AJ19</f>
        <v>1.22</v>
      </c>
      <c r="DB19">
        <f>ROUND((ROUND(AT19*CZ19,2)*ROUND(0.86,7)),6)</f>
        <v>168.517</v>
      </c>
      <c r="DC19">
        <f>ROUND((ROUND(AT19*AG19,2)*ROUND(0.86,7)),6)</f>
        <v>210.84620000000001</v>
      </c>
      <c r="DD19" t="s">
        <v>3</v>
      </c>
      <c r="DE19" t="s">
        <v>3</v>
      </c>
      <c r="DF19">
        <f t="shared" si="10"/>
        <v>0</v>
      </c>
      <c r="DG19">
        <f>ROUND(ROUND(AF19*AJ19,2)*CX19,2)</f>
        <v>205.59</v>
      </c>
      <c r="DH19">
        <f t="shared" si="0"/>
        <v>210.85</v>
      </c>
      <c r="DI19">
        <f t="shared" si="1"/>
        <v>0</v>
      </c>
      <c r="DJ19">
        <f>DG19+DH19</f>
        <v>416.44</v>
      </c>
      <c r="DK19">
        <v>0</v>
      </c>
      <c r="DL19" t="s">
        <v>601</v>
      </c>
      <c r="DM19">
        <v>4</v>
      </c>
      <c r="DN19" t="s">
        <v>590</v>
      </c>
      <c r="DO19">
        <v>1</v>
      </c>
    </row>
    <row r="20" spans="1:119" x14ac:dyDescent="0.25">
      <c r="A20">
        <f>ROW(Source!A73)</f>
        <v>73</v>
      </c>
      <c r="B20">
        <v>53276774</v>
      </c>
      <c r="C20">
        <v>53278150</v>
      </c>
      <c r="D20">
        <v>50857390</v>
      </c>
      <c r="E20">
        <v>1</v>
      </c>
      <c r="F20">
        <v>1</v>
      </c>
      <c r="G20">
        <v>1</v>
      </c>
      <c r="H20">
        <v>3</v>
      </c>
      <c r="I20" t="s">
        <v>602</v>
      </c>
      <c r="J20" t="s">
        <v>603</v>
      </c>
      <c r="K20" t="s">
        <v>604</v>
      </c>
      <c r="L20">
        <v>1346</v>
      </c>
      <c r="N20">
        <v>1009</v>
      </c>
      <c r="O20" t="s">
        <v>91</v>
      </c>
      <c r="P20" t="s">
        <v>91</v>
      </c>
      <c r="Q20">
        <v>1</v>
      </c>
      <c r="W20">
        <v>0</v>
      </c>
      <c r="X20">
        <v>-652149182</v>
      </c>
      <c r="Y20">
        <f t="shared" ref="Y20:Y30" si="11">(AT20*ROUND(0,7))</f>
        <v>0</v>
      </c>
      <c r="AA20">
        <v>421.77</v>
      </c>
      <c r="AB20">
        <v>0</v>
      </c>
      <c r="AC20">
        <v>0</v>
      </c>
      <c r="AD20">
        <v>0</v>
      </c>
      <c r="AE20">
        <v>238.29</v>
      </c>
      <c r="AF20">
        <v>0</v>
      </c>
      <c r="AG20">
        <v>0</v>
      </c>
      <c r="AH20">
        <v>0</v>
      </c>
      <c r="AI20">
        <v>1.77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80</v>
      </c>
      <c r="AV20">
        <v>0</v>
      </c>
      <c r="AW20">
        <v>2</v>
      </c>
      <c r="AX20">
        <v>53278170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2.3828999999999998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ROUND(Y20*Source!I73,7)</f>
        <v>0</v>
      </c>
      <c r="CY20">
        <f t="shared" ref="CY20:CY30" si="12">AA20</f>
        <v>421.77</v>
      </c>
      <c r="CZ20">
        <f t="shared" ref="CZ20:CZ30" si="13">AE20</f>
        <v>238.29</v>
      </c>
      <c r="DA20">
        <f t="shared" ref="DA20:DA30" si="14">AI20</f>
        <v>1.77</v>
      </c>
      <c r="DB20">
        <f t="shared" ref="DB20:DB30" si="15">ROUND((ROUND(AT20*CZ20,2)*ROUND(0,7)),6)</f>
        <v>0</v>
      </c>
      <c r="DC20">
        <f t="shared" ref="DC20:DC30" si="16">ROUND((ROUND(AT20*AG20,2)*ROUND(0,7)),6)</f>
        <v>0</v>
      </c>
      <c r="DD20" t="s">
        <v>3</v>
      </c>
      <c r="DE20" t="s">
        <v>3</v>
      </c>
      <c r="DF20">
        <f>ROUND(ROUND(AE20*AI20,2)*CX20,2)</f>
        <v>0</v>
      </c>
      <c r="DG20">
        <f t="shared" ref="DG20:DG33" si="17">ROUND(ROUND(AF20,2)*CX20,2)</f>
        <v>0</v>
      </c>
      <c r="DH20">
        <f t="shared" si="0"/>
        <v>0</v>
      </c>
      <c r="DI20">
        <f t="shared" si="1"/>
        <v>0</v>
      </c>
      <c r="DJ20">
        <f t="shared" ref="DJ20:DJ30" si="18"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ROW(Source!A73)</f>
        <v>73</v>
      </c>
      <c r="B21">
        <v>53276774</v>
      </c>
      <c r="C21">
        <v>53278150</v>
      </c>
      <c r="D21">
        <v>50857397</v>
      </c>
      <c r="E21">
        <v>1</v>
      </c>
      <c r="F21">
        <v>1</v>
      </c>
      <c r="G21">
        <v>1</v>
      </c>
      <c r="H21">
        <v>3</v>
      </c>
      <c r="I21" t="s">
        <v>605</v>
      </c>
      <c r="J21" t="s">
        <v>606</v>
      </c>
      <c r="K21" t="s">
        <v>607</v>
      </c>
      <c r="L21">
        <v>1346</v>
      </c>
      <c r="N21">
        <v>1009</v>
      </c>
      <c r="O21" t="s">
        <v>91</v>
      </c>
      <c r="P21" t="s">
        <v>91</v>
      </c>
      <c r="Q21">
        <v>1</v>
      </c>
      <c r="W21">
        <v>0</v>
      </c>
      <c r="X21">
        <v>1557776833</v>
      </c>
      <c r="Y21">
        <f t="shared" si="11"/>
        <v>0</v>
      </c>
      <c r="AA21">
        <v>103.6</v>
      </c>
      <c r="AB21">
        <v>0</v>
      </c>
      <c r="AC21">
        <v>0</v>
      </c>
      <c r="AD21">
        <v>0</v>
      </c>
      <c r="AE21">
        <v>58.53</v>
      </c>
      <c r="AF21">
        <v>0</v>
      </c>
      <c r="AG21">
        <v>0</v>
      </c>
      <c r="AH21">
        <v>0</v>
      </c>
      <c r="AI21">
        <v>1.77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0.03</v>
      </c>
      <c r="AU21" t="s">
        <v>80</v>
      </c>
      <c r="AV21">
        <v>0</v>
      </c>
      <c r="AW21">
        <v>2</v>
      </c>
      <c r="AX21">
        <v>53278171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1.7559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ROUND(Y21*Source!I73,7)</f>
        <v>0</v>
      </c>
      <c r="CY21">
        <f t="shared" si="12"/>
        <v>103.6</v>
      </c>
      <c r="CZ21">
        <f t="shared" si="13"/>
        <v>58.53</v>
      </c>
      <c r="DA21">
        <f t="shared" si="14"/>
        <v>1.77</v>
      </c>
      <c r="DB21">
        <f t="shared" si="15"/>
        <v>0</v>
      </c>
      <c r="DC21">
        <f t="shared" si="16"/>
        <v>0</v>
      </c>
      <c r="DD21" t="s">
        <v>3</v>
      </c>
      <c r="DE21" t="s">
        <v>3</v>
      </c>
      <c r="DF21">
        <f>ROUND(ROUND(AE21*AI21,2)*CX21,2)</f>
        <v>0</v>
      </c>
      <c r="DG21">
        <f t="shared" si="17"/>
        <v>0</v>
      </c>
      <c r="DH21">
        <f t="shared" si="0"/>
        <v>0</v>
      </c>
      <c r="DI21">
        <f t="shared" si="1"/>
        <v>0</v>
      </c>
      <c r="DJ21">
        <f t="shared" si="18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ROW(Source!A73)</f>
        <v>73</v>
      </c>
      <c r="B22">
        <v>53276774</v>
      </c>
      <c r="C22">
        <v>53278150</v>
      </c>
      <c r="D22">
        <v>50860650</v>
      </c>
      <c r="E22">
        <v>1</v>
      </c>
      <c r="F22">
        <v>1</v>
      </c>
      <c r="G22">
        <v>1</v>
      </c>
      <c r="H22">
        <v>3</v>
      </c>
      <c r="I22" t="s">
        <v>89</v>
      </c>
      <c r="J22" t="s">
        <v>92</v>
      </c>
      <c r="K22" t="s">
        <v>90</v>
      </c>
      <c r="L22">
        <v>1346</v>
      </c>
      <c r="N22">
        <v>1009</v>
      </c>
      <c r="O22" t="s">
        <v>91</v>
      </c>
      <c r="P22" t="s">
        <v>91</v>
      </c>
      <c r="Q22">
        <v>1</v>
      </c>
      <c r="W22">
        <v>0</v>
      </c>
      <c r="X22">
        <v>847598264</v>
      </c>
      <c r="Y22">
        <f t="shared" si="11"/>
        <v>0</v>
      </c>
      <c r="AA22">
        <v>201.17</v>
      </c>
      <c r="AB22">
        <v>0</v>
      </c>
      <c r="AC22">
        <v>0</v>
      </c>
      <c r="AD22">
        <v>0</v>
      </c>
      <c r="AE22">
        <v>174.93</v>
      </c>
      <c r="AF22">
        <v>0</v>
      </c>
      <c r="AG22">
        <v>0</v>
      </c>
      <c r="AH22">
        <v>0</v>
      </c>
      <c r="AI22">
        <v>1.1499999999999999</v>
      </c>
      <c r="AJ22">
        <v>1</v>
      </c>
      <c r="AK22">
        <v>1</v>
      </c>
      <c r="AL22">
        <v>1</v>
      </c>
      <c r="AM22">
        <v>0</v>
      </c>
      <c r="AN22">
        <v>1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80</v>
      </c>
      <c r="AV22">
        <v>0</v>
      </c>
      <c r="AW22">
        <v>2</v>
      </c>
      <c r="AX22">
        <v>53278172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ROUND(Y22*Source!I73,7)</f>
        <v>0</v>
      </c>
      <c r="CY22">
        <f t="shared" si="12"/>
        <v>201.17</v>
      </c>
      <c r="CZ22">
        <f t="shared" si="13"/>
        <v>174.93</v>
      </c>
      <c r="DA22">
        <f t="shared" si="14"/>
        <v>1.1499999999999999</v>
      </c>
      <c r="DB22">
        <f t="shared" si="15"/>
        <v>0</v>
      </c>
      <c r="DC22">
        <f t="shared" si="16"/>
        <v>0</v>
      </c>
      <c r="DD22" t="s">
        <v>3</v>
      </c>
      <c r="DE22" t="s">
        <v>3</v>
      </c>
      <c r="DF22">
        <f>ROUND(ROUND(AE22*AI22,2)*CX22,2)</f>
        <v>0</v>
      </c>
      <c r="DG22">
        <f t="shared" si="17"/>
        <v>0</v>
      </c>
      <c r="DH22">
        <f t="shared" si="0"/>
        <v>0</v>
      </c>
      <c r="DI22">
        <f t="shared" si="1"/>
        <v>0</v>
      </c>
      <c r="DJ22">
        <f t="shared" si="18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ROW(Source!A73)</f>
        <v>73</v>
      </c>
      <c r="B23">
        <v>53276774</v>
      </c>
      <c r="C23">
        <v>53278150</v>
      </c>
      <c r="D23">
        <v>50861772</v>
      </c>
      <c r="E23">
        <v>1</v>
      </c>
      <c r="F23">
        <v>1</v>
      </c>
      <c r="G23">
        <v>1</v>
      </c>
      <c r="H23">
        <v>3</v>
      </c>
      <c r="I23" t="s">
        <v>608</v>
      </c>
      <c r="J23" t="s">
        <v>609</v>
      </c>
      <c r="K23" t="s">
        <v>610</v>
      </c>
      <c r="L23">
        <v>1346</v>
      </c>
      <c r="N23">
        <v>1009</v>
      </c>
      <c r="O23" t="s">
        <v>91</v>
      </c>
      <c r="P23" t="s">
        <v>91</v>
      </c>
      <c r="Q23">
        <v>1</v>
      </c>
      <c r="W23">
        <v>0</v>
      </c>
      <c r="X23">
        <v>-1739629809</v>
      </c>
      <c r="Y23">
        <f t="shared" si="11"/>
        <v>0</v>
      </c>
      <c r="AA23">
        <v>80.8</v>
      </c>
      <c r="AB23">
        <v>0</v>
      </c>
      <c r="AC23">
        <v>0</v>
      </c>
      <c r="AD23">
        <v>0</v>
      </c>
      <c r="AE23">
        <v>56.11</v>
      </c>
      <c r="AF23">
        <v>0</v>
      </c>
      <c r="AG23">
        <v>0</v>
      </c>
      <c r="AH23">
        <v>0</v>
      </c>
      <c r="AI23">
        <v>1.44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0.02</v>
      </c>
      <c r="AU23" t="s">
        <v>80</v>
      </c>
      <c r="AV23">
        <v>0</v>
      </c>
      <c r="AW23">
        <v>2</v>
      </c>
      <c r="AX23">
        <v>53278173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1.1222000000000001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ROUND(Y23*Source!I73,7)</f>
        <v>0</v>
      </c>
      <c r="CY23">
        <f t="shared" si="12"/>
        <v>80.8</v>
      </c>
      <c r="CZ23">
        <f t="shared" si="13"/>
        <v>56.11</v>
      </c>
      <c r="DA23">
        <f t="shared" si="14"/>
        <v>1.44</v>
      </c>
      <c r="DB23">
        <f t="shared" si="15"/>
        <v>0</v>
      </c>
      <c r="DC23">
        <f t="shared" si="16"/>
        <v>0</v>
      </c>
      <c r="DD23" t="s">
        <v>3</v>
      </c>
      <c r="DE23" t="s">
        <v>3</v>
      </c>
      <c r="DF23">
        <f>ROUND(ROUND(AE23*AI23,2)*CX23,2)</f>
        <v>0</v>
      </c>
      <c r="DG23">
        <f t="shared" si="17"/>
        <v>0</v>
      </c>
      <c r="DH23">
        <f t="shared" si="0"/>
        <v>0</v>
      </c>
      <c r="DI23">
        <f t="shared" si="1"/>
        <v>0</v>
      </c>
      <c r="DJ23">
        <f t="shared" si="18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ROW(Source!A73)</f>
        <v>73</v>
      </c>
      <c r="B24">
        <v>53276774</v>
      </c>
      <c r="C24">
        <v>53278150</v>
      </c>
      <c r="D24">
        <v>50786204</v>
      </c>
      <c r="E24">
        <v>113</v>
      </c>
      <c r="F24">
        <v>1</v>
      </c>
      <c r="G24">
        <v>1</v>
      </c>
      <c r="H24">
        <v>3</v>
      </c>
      <c r="I24" t="s">
        <v>94</v>
      </c>
      <c r="J24" t="s">
        <v>3</v>
      </c>
      <c r="K24" t="s">
        <v>95</v>
      </c>
      <c r="L24">
        <v>1346</v>
      </c>
      <c r="N24">
        <v>1009</v>
      </c>
      <c r="O24" t="s">
        <v>91</v>
      </c>
      <c r="P24" t="s">
        <v>91</v>
      </c>
      <c r="Q24">
        <v>1</v>
      </c>
      <c r="W24">
        <v>0</v>
      </c>
      <c r="X24">
        <v>-1111733769</v>
      </c>
      <c r="Y24">
        <f t="shared" si="11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80</v>
      </c>
      <c r="AV24">
        <v>0</v>
      </c>
      <c r="AW24">
        <v>2</v>
      </c>
      <c r="AX24">
        <v>53278174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ROUND(Y24*Source!I73,7)</f>
        <v>0</v>
      </c>
      <c r="CY24">
        <f t="shared" si="12"/>
        <v>0</v>
      </c>
      <c r="CZ24">
        <f t="shared" si="13"/>
        <v>0</v>
      </c>
      <c r="DA24">
        <f t="shared" si="14"/>
        <v>1</v>
      </c>
      <c r="DB24">
        <f t="shared" si="15"/>
        <v>0</v>
      </c>
      <c r="DC24">
        <f t="shared" si="16"/>
        <v>0</v>
      </c>
      <c r="DD24" t="s">
        <v>3</v>
      </c>
      <c r="DE24" t="s">
        <v>3</v>
      </c>
      <c r="DF24">
        <f>ROUND(ROUND(AE24,2)*CX24,2)</f>
        <v>0</v>
      </c>
      <c r="DG24">
        <f t="shared" si="17"/>
        <v>0</v>
      </c>
      <c r="DH24">
        <f t="shared" si="0"/>
        <v>0</v>
      </c>
      <c r="DI24">
        <f t="shared" si="1"/>
        <v>0</v>
      </c>
      <c r="DJ24">
        <f t="shared" si="18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ROW(Source!A73)</f>
        <v>73</v>
      </c>
      <c r="B25">
        <v>53276774</v>
      </c>
      <c r="C25">
        <v>53278150</v>
      </c>
      <c r="D25">
        <v>50786517</v>
      </c>
      <c r="E25">
        <v>113</v>
      </c>
      <c r="F25">
        <v>1</v>
      </c>
      <c r="G25">
        <v>1</v>
      </c>
      <c r="H25">
        <v>3</v>
      </c>
      <c r="I25" t="s">
        <v>97</v>
      </c>
      <c r="J25" t="s">
        <v>3</v>
      </c>
      <c r="K25" t="s">
        <v>98</v>
      </c>
      <c r="L25">
        <v>1348</v>
      </c>
      <c r="N25">
        <v>1009</v>
      </c>
      <c r="O25" t="s">
        <v>99</v>
      </c>
      <c r="P25" t="s">
        <v>99</v>
      </c>
      <c r="Q25">
        <v>1000</v>
      </c>
      <c r="W25">
        <v>0</v>
      </c>
      <c r="X25">
        <v>1613753229</v>
      </c>
      <c r="Y25">
        <f t="shared" si="11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80</v>
      </c>
      <c r="AV25">
        <v>0</v>
      </c>
      <c r="AW25">
        <v>2</v>
      </c>
      <c r="AX25">
        <v>53278175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ROUND(Y25*Source!I73,7)</f>
        <v>0</v>
      </c>
      <c r="CY25">
        <f t="shared" si="12"/>
        <v>0</v>
      </c>
      <c r="CZ25">
        <f t="shared" si="13"/>
        <v>0</v>
      </c>
      <c r="DA25">
        <f t="shared" si="14"/>
        <v>1</v>
      </c>
      <c r="DB25">
        <f t="shared" si="15"/>
        <v>0</v>
      </c>
      <c r="DC25">
        <f t="shared" si="16"/>
        <v>0</v>
      </c>
      <c r="DD25" t="s">
        <v>3</v>
      </c>
      <c r="DE25" t="s">
        <v>3</v>
      </c>
      <c r="DF25">
        <f>ROUND(ROUND(AE25,2)*CX25,2)</f>
        <v>0</v>
      </c>
      <c r="DG25">
        <f t="shared" si="17"/>
        <v>0</v>
      </c>
      <c r="DH25">
        <f t="shared" si="0"/>
        <v>0</v>
      </c>
      <c r="DI25">
        <f t="shared" si="1"/>
        <v>0</v>
      </c>
      <c r="DJ25">
        <f t="shared" si="18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ROW(Source!A73)</f>
        <v>73</v>
      </c>
      <c r="B26">
        <v>53276774</v>
      </c>
      <c r="C26">
        <v>53278150</v>
      </c>
      <c r="D26">
        <v>50879096</v>
      </c>
      <c r="E26">
        <v>1</v>
      </c>
      <c r="F26">
        <v>1</v>
      </c>
      <c r="G26">
        <v>1</v>
      </c>
      <c r="H26">
        <v>3</v>
      </c>
      <c r="I26" t="s">
        <v>611</v>
      </c>
      <c r="J26" t="s">
        <v>612</v>
      </c>
      <c r="K26" t="s">
        <v>613</v>
      </c>
      <c r="L26">
        <v>1348</v>
      </c>
      <c r="N26">
        <v>1009</v>
      </c>
      <c r="O26" t="s">
        <v>99</v>
      </c>
      <c r="P26" t="s">
        <v>99</v>
      </c>
      <c r="Q26">
        <v>1000</v>
      </c>
      <c r="W26">
        <v>0</v>
      </c>
      <c r="X26">
        <v>-411056939</v>
      </c>
      <c r="Y26">
        <f t="shared" si="11"/>
        <v>0</v>
      </c>
      <c r="AA26">
        <v>97625.600000000006</v>
      </c>
      <c r="AB26">
        <v>0</v>
      </c>
      <c r="AC26">
        <v>0</v>
      </c>
      <c r="AD26">
        <v>0</v>
      </c>
      <c r="AE26">
        <v>80020.98</v>
      </c>
      <c r="AF26">
        <v>0</v>
      </c>
      <c r="AG26">
        <v>0</v>
      </c>
      <c r="AH26">
        <v>0</v>
      </c>
      <c r="AI26">
        <v>1.22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1E-4</v>
      </c>
      <c r="AU26" t="s">
        <v>80</v>
      </c>
      <c r="AV26">
        <v>0</v>
      </c>
      <c r="AW26">
        <v>2</v>
      </c>
      <c r="AX26">
        <v>53278176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8.0020980000000002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ROUND(Y26*Source!I73,7)</f>
        <v>0</v>
      </c>
      <c r="CY26">
        <f t="shared" si="12"/>
        <v>97625.600000000006</v>
      </c>
      <c r="CZ26">
        <f t="shared" si="13"/>
        <v>80020.98</v>
      </c>
      <c r="DA26">
        <f t="shared" si="14"/>
        <v>1.22</v>
      </c>
      <c r="DB26">
        <f t="shared" si="15"/>
        <v>0</v>
      </c>
      <c r="DC26">
        <f t="shared" si="16"/>
        <v>0</v>
      </c>
      <c r="DD26" t="s">
        <v>3</v>
      </c>
      <c r="DE26" t="s">
        <v>3</v>
      </c>
      <c r="DF26">
        <f>ROUND(ROUND(AE26*AI26,2)*CX26,2)</f>
        <v>0</v>
      </c>
      <c r="DG26">
        <f t="shared" si="17"/>
        <v>0</v>
      </c>
      <c r="DH26">
        <f t="shared" si="0"/>
        <v>0</v>
      </c>
      <c r="DI26">
        <f t="shared" si="1"/>
        <v>0</v>
      </c>
      <c r="DJ26">
        <f t="shared" si="18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ROW(Source!A73)</f>
        <v>73</v>
      </c>
      <c r="B27">
        <v>53276774</v>
      </c>
      <c r="C27">
        <v>53278150</v>
      </c>
      <c r="D27">
        <v>50879485</v>
      </c>
      <c r="E27">
        <v>1</v>
      </c>
      <c r="F27">
        <v>1</v>
      </c>
      <c r="G27">
        <v>1</v>
      </c>
      <c r="H27">
        <v>3</v>
      </c>
      <c r="I27" t="s">
        <v>614</v>
      </c>
      <c r="J27" t="s">
        <v>615</v>
      </c>
      <c r="K27" t="s">
        <v>616</v>
      </c>
      <c r="L27">
        <v>1346</v>
      </c>
      <c r="N27">
        <v>1009</v>
      </c>
      <c r="O27" t="s">
        <v>91</v>
      </c>
      <c r="P27" t="s">
        <v>91</v>
      </c>
      <c r="Q27">
        <v>1</v>
      </c>
      <c r="W27">
        <v>0</v>
      </c>
      <c r="X27">
        <v>971415639</v>
      </c>
      <c r="Y27">
        <f t="shared" si="11"/>
        <v>0</v>
      </c>
      <c r="AA27">
        <v>79.39</v>
      </c>
      <c r="AB27">
        <v>0</v>
      </c>
      <c r="AC27">
        <v>0</v>
      </c>
      <c r="AD27">
        <v>0</v>
      </c>
      <c r="AE27">
        <v>60.6</v>
      </c>
      <c r="AF27">
        <v>0</v>
      </c>
      <c r="AG27">
        <v>0</v>
      </c>
      <c r="AH27">
        <v>0</v>
      </c>
      <c r="AI27">
        <v>1.31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0.12</v>
      </c>
      <c r="AU27" t="s">
        <v>80</v>
      </c>
      <c r="AV27">
        <v>0</v>
      </c>
      <c r="AW27">
        <v>2</v>
      </c>
      <c r="AX27">
        <v>53278177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7.2720000000000002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ROUND(Y27*Source!I73,7)</f>
        <v>0</v>
      </c>
      <c r="CY27">
        <f t="shared" si="12"/>
        <v>79.39</v>
      </c>
      <c r="CZ27">
        <f t="shared" si="13"/>
        <v>60.6</v>
      </c>
      <c r="DA27">
        <f t="shared" si="14"/>
        <v>1.31</v>
      </c>
      <c r="DB27">
        <f t="shared" si="15"/>
        <v>0</v>
      </c>
      <c r="DC27">
        <f t="shared" si="16"/>
        <v>0</v>
      </c>
      <c r="DD27" t="s">
        <v>3</v>
      </c>
      <c r="DE27" t="s">
        <v>3</v>
      </c>
      <c r="DF27">
        <f>ROUND(ROUND(AE27*AI27,2)*CX27,2)</f>
        <v>0</v>
      </c>
      <c r="DG27">
        <f t="shared" si="17"/>
        <v>0</v>
      </c>
      <c r="DH27">
        <f t="shared" si="0"/>
        <v>0</v>
      </c>
      <c r="DI27">
        <f t="shared" si="1"/>
        <v>0</v>
      </c>
      <c r="DJ27">
        <f t="shared" si="18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ROW(Source!A73)</f>
        <v>73</v>
      </c>
      <c r="B28">
        <v>53276774</v>
      </c>
      <c r="C28">
        <v>53278150</v>
      </c>
      <c r="D28">
        <v>50788743</v>
      </c>
      <c r="E28">
        <v>113</v>
      </c>
      <c r="F28">
        <v>1</v>
      </c>
      <c r="G28">
        <v>1</v>
      </c>
      <c r="H28">
        <v>3</v>
      </c>
      <c r="I28" t="s">
        <v>101</v>
      </c>
      <c r="J28" t="s">
        <v>3</v>
      </c>
      <c r="K28" t="s">
        <v>102</v>
      </c>
      <c r="L28">
        <v>1348</v>
      </c>
      <c r="N28">
        <v>1009</v>
      </c>
      <c r="O28" t="s">
        <v>99</v>
      </c>
      <c r="P28" t="s">
        <v>99</v>
      </c>
      <c r="Q28">
        <v>1000</v>
      </c>
      <c r="W28">
        <v>0</v>
      </c>
      <c r="X28">
        <v>-2074906300</v>
      </c>
      <c r="Y28">
        <f t="shared" si="11"/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80</v>
      </c>
      <c r="AV28">
        <v>0</v>
      </c>
      <c r="AW28">
        <v>2</v>
      </c>
      <c r="AX28">
        <v>53278178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ROUND(Y28*Source!I73,7)</f>
        <v>0</v>
      </c>
      <c r="CY28">
        <f t="shared" si="12"/>
        <v>0</v>
      </c>
      <c r="CZ28">
        <f t="shared" si="13"/>
        <v>0</v>
      </c>
      <c r="DA28">
        <f t="shared" si="14"/>
        <v>1</v>
      </c>
      <c r="DB28">
        <f t="shared" si="15"/>
        <v>0</v>
      </c>
      <c r="DC28">
        <f t="shared" si="16"/>
        <v>0</v>
      </c>
      <c r="DD28" t="s">
        <v>3</v>
      </c>
      <c r="DE28" t="s">
        <v>3</v>
      </c>
      <c r="DF28">
        <f t="shared" ref="DF28:DF35" si="19">ROUND(ROUND(AE28,2)*CX28,2)</f>
        <v>0</v>
      </c>
      <c r="DG28">
        <f t="shared" si="17"/>
        <v>0</v>
      </c>
      <c r="DH28">
        <f t="shared" si="0"/>
        <v>0</v>
      </c>
      <c r="DI28">
        <f t="shared" si="1"/>
        <v>0</v>
      </c>
      <c r="DJ28">
        <f t="shared" si="18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ROW(Source!A73)</f>
        <v>73</v>
      </c>
      <c r="B29">
        <v>53276774</v>
      </c>
      <c r="C29">
        <v>53278150</v>
      </c>
      <c r="D29">
        <v>50788774</v>
      </c>
      <c r="E29">
        <v>113</v>
      </c>
      <c r="F29">
        <v>1</v>
      </c>
      <c r="G29">
        <v>1</v>
      </c>
      <c r="H29">
        <v>3</v>
      </c>
      <c r="I29" t="s">
        <v>104</v>
      </c>
      <c r="J29" t="s">
        <v>3</v>
      </c>
      <c r="K29" t="s">
        <v>105</v>
      </c>
      <c r="L29">
        <v>1371</v>
      </c>
      <c r="N29">
        <v>1013</v>
      </c>
      <c r="O29" t="s">
        <v>106</v>
      </c>
      <c r="P29" t="s">
        <v>106</v>
      </c>
      <c r="Q29">
        <v>1</v>
      </c>
      <c r="W29">
        <v>0</v>
      </c>
      <c r="X29">
        <v>1740798612</v>
      </c>
      <c r="Y29">
        <f t="shared" si="11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1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</v>
      </c>
      <c r="AU29" t="s">
        <v>80</v>
      </c>
      <c r="AV29">
        <v>0</v>
      </c>
      <c r="AW29">
        <v>2</v>
      </c>
      <c r="AX29">
        <v>53278179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ROUND(Y29*Source!I73,7)</f>
        <v>0</v>
      </c>
      <c r="CY29">
        <f t="shared" si="12"/>
        <v>0</v>
      </c>
      <c r="CZ29">
        <f t="shared" si="13"/>
        <v>0</v>
      </c>
      <c r="DA29">
        <f t="shared" si="14"/>
        <v>1</v>
      </c>
      <c r="DB29">
        <f t="shared" si="15"/>
        <v>0</v>
      </c>
      <c r="DC29">
        <f t="shared" si="16"/>
        <v>0</v>
      </c>
      <c r="DD29" t="s">
        <v>3</v>
      </c>
      <c r="DE29" t="s">
        <v>3</v>
      </c>
      <c r="DF29">
        <f t="shared" si="19"/>
        <v>0</v>
      </c>
      <c r="DG29">
        <f t="shared" si="17"/>
        <v>0</v>
      </c>
      <c r="DH29">
        <f t="shared" si="0"/>
        <v>0</v>
      </c>
      <c r="DI29">
        <f t="shared" si="1"/>
        <v>0</v>
      </c>
      <c r="DJ29">
        <f t="shared" si="18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ROW(Source!A73)</f>
        <v>73</v>
      </c>
      <c r="B30">
        <v>53276774</v>
      </c>
      <c r="C30">
        <v>53278150</v>
      </c>
      <c r="D30">
        <v>50788783</v>
      </c>
      <c r="E30">
        <v>113</v>
      </c>
      <c r="F30">
        <v>1</v>
      </c>
      <c r="G30">
        <v>1</v>
      </c>
      <c r="H30">
        <v>3</v>
      </c>
      <c r="I30" t="s">
        <v>108</v>
      </c>
      <c r="J30" t="s">
        <v>3</v>
      </c>
      <c r="K30" t="s">
        <v>109</v>
      </c>
      <c r="L30">
        <v>1346</v>
      </c>
      <c r="N30">
        <v>1009</v>
      </c>
      <c r="O30" t="s">
        <v>91</v>
      </c>
      <c r="P30" t="s">
        <v>91</v>
      </c>
      <c r="Q30">
        <v>1</v>
      </c>
      <c r="W30">
        <v>0</v>
      </c>
      <c r="X30">
        <v>1533393836</v>
      </c>
      <c r="Y30">
        <f t="shared" si="11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80</v>
      </c>
      <c r="AV30">
        <v>0</v>
      </c>
      <c r="AW30">
        <v>2</v>
      </c>
      <c r="AX30">
        <v>53278180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ROUND(Y30*Source!I73,7)</f>
        <v>0</v>
      </c>
      <c r="CY30">
        <f t="shared" si="12"/>
        <v>0</v>
      </c>
      <c r="CZ30">
        <f t="shared" si="13"/>
        <v>0</v>
      </c>
      <c r="DA30">
        <f t="shared" si="14"/>
        <v>1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 t="shared" si="19"/>
        <v>0</v>
      </c>
      <c r="DG30">
        <f t="shared" si="17"/>
        <v>0</v>
      </c>
      <c r="DH30">
        <f t="shared" si="0"/>
        <v>0</v>
      </c>
      <c r="DI30">
        <f t="shared" si="1"/>
        <v>0</v>
      </c>
      <c r="DJ30">
        <f t="shared" si="18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ROW(Source!A115)</f>
        <v>115</v>
      </c>
      <c r="B31">
        <v>53276774</v>
      </c>
      <c r="C31">
        <v>53278187</v>
      </c>
      <c r="D31">
        <v>50783893</v>
      </c>
      <c r="E31">
        <v>113</v>
      </c>
      <c r="F31">
        <v>1</v>
      </c>
      <c r="G31">
        <v>1</v>
      </c>
      <c r="H31">
        <v>1</v>
      </c>
      <c r="I31" t="s">
        <v>617</v>
      </c>
      <c r="J31" t="s">
        <v>3</v>
      </c>
      <c r="K31" t="s">
        <v>618</v>
      </c>
      <c r="L31">
        <v>1191</v>
      </c>
      <c r="N31">
        <v>1013</v>
      </c>
      <c r="O31" t="s">
        <v>590</v>
      </c>
      <c r="P31" t="s">
        <v>590</v>
      </c>
      <c r="Q31">
        <v>1</v>
      </c>
      <c r="W31">
        <v>0</v>
      </c>
      <c r="X31">
        <v>888410196</v>
      </c>
      <c r="Y31">
        <f>(AT31*ROUND((0.7*0.86),7))</f>
        <v>11.799200000000001</v>
      </c>
      <c r="AA31">
        <v>0</v>
      </c>
      <c r="AB31">
        <v>0</v>
      </c>
      <c r="AC31">
        <v>0</v>
      </c>
      <c r="AD31">
        <v>597.98</v>
      </c>
      <c r="AE31">
        <v>0</v>
      </c>
      <c r="AF31">
        <v>0</v>
      </c>
      <c r="AG31">
        <v>0</v>
      </c>
      <c r="AH31">
        <v>597.98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19.600000000000001</v>
      </c>
      <c r="AU31" t="s">
        <v>81</v>
      </c>
      <c r="AV31">
        <v>1</v>
      </c>
      <c r="AW31">
        <v>2</v>
      </c>
      <c r="AX31">
        <v>53278200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11720.408000000001</v>
      </c>
      <c r="BN31">
        <v>19.600000000000001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7055.6856160000007</v>
      </c>
      <c r="BU31">
        <v>11.799200000000001</v>
      </c>
      <c r="BV31">
        <v>0</v>
      </c>
      <c r="BW31">
        <v>1</v>
      </c>
      <c r="CU31">
        <f>ROUND(AT31*Source!I115*AH31*AL31,2)</f>
        <v>11720.41</v>
      </c>
      <c r="CV31">
        <f>ROUND(Y31*Source!I115,7)</f>
        <v>11.799200000000001</v>
      </c>
      <c r="CW31">
        <v>0</v>
      </c>
      <c r="CX31">
        <f>ROUND(Y31*Source!I115,7)</f>
        <v>11.799200000000001</v>
      </c>
      <c r="CY31">
        <f>AD31</f>
        <v>597.98</v>
      </c>
      <c r="CZ31">
        <f>AH31</f>
        <v>597.98</v>
      </c>
      <c r="DA31">
        <f>AL31</f>
        <v>1</v>
      </c>
      <c r="DB31">
        <f>ROUND((ROUND(AT31*CZ31,2)*ROUND((0.7*0.86),7)),6)</f>
        <v>7055.6868199999999</v>
      </c>
      <c r="DC31">
        <f>ROUND((ROUND(AT31*AG31,2)*ROUND((0.7*0.86),7)),6)</f>
        <v>0</v>
      </c>
      <c r="DD31" t="s">
        <v>3</v>
      </c>
      <c r="DE31" t="s">
        <v>3</v>
      </c>
      <c r="DF31">
        <f t="shared" si="19"/>
        <v>0</v>
      </c>
      <c r="DG31">
        <f t="shared" si="17"/>
        <v>0</v>
      </c>
      <c r="DH31">
        <f t="shared" si="0"/>
        <v>0</v>
      </c>
      <c r="DI31">
        <f t="shared" si="1"/>
        <v>7055.69</v>
      </c>
      <c r="DJ31">
        <f>DI31</f>
        <v>7055.69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ROW(Source!A115)</f>
        <v>115</v>
      </c>
      <c r="B32">
        <v>53276774</v>
      </c>
      <c r="C32">
        <v>53278187</v>
      </c>
      <c r="D32">
        <v>50784064</v>
      </c>
      <c r="E32">
        <v>113</v>
      </c>
      <c r="F32">
        <v>1</v>
      </c>
      <c r="G32">
        <v>1</v>
      </c>
      <c r="H32">
        <v>1</v>
      </c>
      <c r="I32" t="s">
        <v>591</v>
      </c>
      <c r="J32" t="s">
        <v>3</v>
      </c>
      <c r="K32" t="s">
        <v>592</v>
      </c>
      <c r="L32">
        <v>1191</v>
      </c>
      <c r="N32">
        <v>1013</v>
      </c>
      <c r="O32" t="s">
        <v>590</v>
      </c>
      <c r="P32" t="s">
        <v>590</v>
      </c>
      <c r="Q32">
        <v>1</v>
      </c>
      <c r="W32">
        <v>0</v>
      </c>
      <c r="X32">
        <v>-1417349443</v>
      </c>
      <c r="Y32">
        <f>(AT32*ROUND((0.7*0.86),7))</f>
        <v>1.2642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2.1</v>
      </c>
      <c r="AU32" t="s">
        <v>81</v>
      </c>
      <c r="AV32">
        <v>2</v>
      </c>
      <c r="AW32">
        <v>2</v>
      </c>
      <c r="AX32">
        <v>53278201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ROUND(Y32*Source!I115,7)</f>
        <v>1.2642</v>
      </c>
      <c r="CY32">
        <f>AD32</f>
        <v>0</v>
      </c>
      <c r="CZ32">
        <f>AH32</f>
        <v>0</v>
      </c>
      <c r="DA32">
        <f>AL32</f>
        <v>1</v>
      </c>
      <c r="DB32">
        <f>ROUND((ROUND(AT32*CZ32,2)*ROUND((0.7*0.86),7)),6)</f>
        <v>0</v>
      </c>
      <c r="DC32">
        <f>ROUND((ROUND(AT32*AG32,2)*ROUND((0.7*0.86),7)),6)</f>
        <v>0</v>
      </c>
      <c r="DD32" t="s">
        <v>3</v>
      </c>
      <c r="DE32" t="s">
        <v>3</v>
      </c>
      <c r="DF32">
        <f t="shared" si="19"/>
        <v>0</v>
      </c>
      <c r="DG32">
        <f t="shared" si="17"/>
        <v>0</v>
      </c>
      <c r="DH32">
        <f t="shared" si="0"/>
        <v>0</v>
      </c>
      <c r="DI32">
        <f t="shared" si="1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ROW(Source!A115)</f>
        <v>115</v>
      </c>
      <c r="B33">
        <v>53276774</v>
      </c>
      <c r="C33">
        <v>53278187</v>
      </c>
      <c r="D33">
        <v>50907969</v>
      </c>
      <c r="E33">
        <v>1</v>
      </c>
      <c r="F33">
        <v>1</v>
      </c>
      <c r="G33">
        <v>1</v>
      </c>
      <c r="H33">
        <v>2</v>
      </c>
      <c r="I33" t="s">
        <v>593</v>
      </c>
      <c r="J33" t="s">
        <v>594</v>
      </c>
      <c r="K33" t="s">
        <v>595</v>
      </c>
      <c r="L33">
        <v>1368</v>
      </c>
      <c r="N33">
        <v>1011</v>
      </c>
      <c r="O33" t="s">
        <v>596</v>
      </c>
      <c r="P33" t="s">
        <v>596</v>
      </c>
      <c r="Q33">
        <v>1</v>
      </c>
      <c r="W33">
        <v>0</v>
      </c>
      <c r="X33">
        <v>940321537</v>
      </c>
      <c r="Y33">
        <f>(AT33*ROUND((0.7*0.86),7))</f>
        <v>1.1437999999999999</v>
      </c>
      <c r="AA33">
        <v>0</v>
      </c>
      <c r="AB33">
        <v>1552.12</v>
      </c>
      <c r="AC33">
        <v>803.25</v>
      </c>
      <c r="AD33">
        <v>0</v>
      </c>
      <c r="AE33">
        <v>0</v>
      </c>
      <c r="AF33">
        <v>1552.12</v>
      </c>
      <c r="AG33">
        <v>803.25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1.9</v>
      </c>
      <c r="AU33" t="s">
        <v>81</v>
      </c>
      <c r="AV33">
        <v>1</v>
      </c>
      <c r="AW33">
        <v>2</v>
      </c>
      <c r="AX33">
        <v>53278202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2949.0279999999998</v>
      </c>
      <c r="BL33">
        <v>1526.175</v>
      </c>
      <c r="BM33">
        <v>0</v>
      </c>
      <c r="BN33">
        <v>0</v>
      </c>
      <c r="BO33">
        <v>1.9</v>
      </c>
      <c r="BP33">
        <v>1</v>
      </c>
      <c r="BQ33">
        <v>0</v>
      </c>
      <c r="BR33">
        <v>1775.3148559999997</v>
      </c>
      <c r="BS33">
        <v>918.75734999999997</v>
      </c>
      <c r="BT33">
        <v>0</v>
      </c>
      <c r="BU33">
        <v>0</v>
      </c>
      <c r="BV33">
        <v>1.1437999999999999</v>
      </c>
      <c r="BW33">
        <v>1</v>
      </c>
      <c r="CV33">
        <v>0</v>
      </c>
      <c r="CW33">
        <f>ROUND(Y33*Source!I115*DO33,7)</f>
        <v>1.1437999999999999</v>
      </c>
      <c r="CX33">
        <f>ROUND(Y33*Source!I115,7)</f>
        <v>1.1437999999999999</v>
      </c>
      <c r="CY33">
        <f>AB33</f>
        <v>1552.12</v>
      </c>
      <c r="CZ33">
        <f>AF33</f>
        <v>1552.12</v>
      </c>
      <c r="DA33">
        <f>AJ33</f>
        <v>1</v>
      </c>
      <c r="DB33">
        <f>ROUND((ROUND(AT33*CZ33,2)*ROUND((0.7*0.86),7)),6)</f>
        <v>1775.3160600000001</v>
      </c>
      <c r="DC33">
        <f>ROUND((ROUND(AT33*AG33,2)*ROUND((0.7*0.86),7)),6)</f>
        <v>918.76035999999999</v>
      </c>
      <c r="DD33" t="s">
        <v>3</v>
      </c>
      <c r="DE33" t="s">
        <v>3</v>
      </c>
      <c r="DF33">
        <f t="shared" si="19"/>
        <v>0</v>
      </c>
      <c r="DG33">
        <f t="shared" si="17"/>
        <v>1775.31</v>
      </c>
      <c r="DH33">
        <f t="shared" si="0"/>
        <v>918.76</v>
      </c>
      <c r="DI33">
        <f t="shared" si="1"/>
        <v>0</v>
      </c>
      <c r="DJ33">
        <f>DG33+DH33</f>
        <v>2694.0699999999997</v>
      </c>
      <c r="DK33">
        <v>1</v>
      </c>
      <c r="DL33" t="s">
        <v>597</v>
      </c>
      <c r="DM33">
        <v>6</v>
      </c>
      <c r="DN33" t="s">
        <v>590</v>
      </c>
      <c r="DO33">
        <v>1</v>
      </c>
    </row>
    <row r="34" spans="1:119" x14ac:dyDescent="0.25">
      <c r="A34">
        <f>ROW(Source!A115)</f>
        <v>115</v>
      </c>
      <c r="B34">
        <v>53276774</v>
      </c>
      <c r="C34">
        <v>53278187</v>
      </c>
      <c r="D34">
        <v>50908859</v>
      </c>
      <c r="E34">
        <v>1</v>
      </c>
      <c r="F34">
        <v>1</v>
      </c>
      <c r="G34">
        <v>1</v>
      </c>
      <c r="H34">
        <v>2</v>
      </c>
      <c r="I34" t="s">
        <v>598</v>
      </c>
      <c r="J34" t="s">
        <v>599</v>
      </c>
      <c r="K34" t="s">
        <v>600</v>
      </c>
      <c r="L34">
        <v>1368</v>
      </c>
      <c r="N34">
        <v>1011</v>
      </c>
      <c r="O34" t="s">
        <v>596</v>
      </c>
      <c r="P34" t="s">
        <v>596</v>
      </c>
      <c r="Q34">
        <v>1</v>
      </c>
      <c r="W34">
        <v>0</v>
      </c>
      <c r="X34">
        <v>1489071418</v>
      </c>
      <c r="Y34">
        <f>(AT34*ROUND((0.7*0.86),7))</f>
        <v>0.12040000000000001</v>
      </c>
      <c r="AA34">
        <v>0</v>
      </c>
      <c r="AB34">
        <v>583.05999999999995</v>
      </c>
      <c r="AC34">
        <v>597.98</v>
      </c>
      <c r="AD34">
        <v>0</v>
      </c>
      <c r="AE34">
        <v>0</v>
      </c>
      <c r="AF34">
        <v>477.92</v>
      </c>
      <c r="AG34">
        <v>597.98</v>
      </c>
      <c r="AH34">
        <v>0</v>
      </c>
      <c r="AI34">
        <v>1</v>
      </c>
      <c r="AJ34">
        <v>1.22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</v>
      </c>
      <c r="AU34" t="s">
        <v>81</v>
      </c>
      <c r="AV34">
        <v>1</v>
      </c>
      <c r="AW34">
        <v>2</v>
      </c>
      <c r="AX34">
        <v>53278203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95.584000000000003</v>
      </c>
      <c r="BL34">
        <v>119.596</v>
      </c>
      <c r="BM34">
        <v>0</v>
      </c>
      <c r="BN34">
        <v>0</v>
      </c>
      <c r="BO34">
        <v>0.2</v>
      </c>
      <c r="BP34">
        <v>1</v>
      </c>
      <c r="BQ34">
        <v>0</v>
      </c>
      <c r="BR34">
        <v>57.541567999999991</v>
      </c>
      <c r="BS34">
        <v>71.996791999999985</v>
      </c>
      <c r="BT34">
        <v>0</v>
      </c>
      <c r="BU34">
        <v>0</v>
      </c>
      <c r="BV34">
        <v>0.12039999999999998</v>
      </c>
      <c r="BW34">
        <v>1</v>
      </c>
      <c r="CV34">
        <v>0</v>
      </c>
      <c r="CW34">
        <f>ROUND(Y34*Source!I115*DO34,7)</f>
        <v>0.12039999999999999</v>
      </c>
      <c r="CX34">
        <f>ROUND(Y34*Source!I115,7)</f>
        <v>0.12039999999999999</v>
      </c>
      <c r="CY34">
        <f>AB34</f>
        <v>583.05999999999995</v>
      </c>
      <c r="CZ34">
        <f>AF34</f>
        <v>477.92</v>
      </c>
      <c r="DA34">
        <f>AJ34</f>
        <v>1.22</v>
      </c>
      <c r="DB34">
        <f>ROUND((ROUND(AT34*CZ34,2)*ROUND((0.7*0.86),7)),6)</f>
        <v>57.539160000000003</v>
      </c>
      <c r="DC34">
        <f>ROUND((ROUND(AT34*AG34,2)*ROUND((0.7*0.86),7)),6)</f>
        <v>71.999200000000002</v>
      </c>
      <c r="DD34" t="s">
        <v>3</v>
      </c>
      <c r="DE34" t="s">
        <v>3</v>
      </c>
      <c r="DF34">
        <f t="shared" si="19"/>
        <v>0</v>
      </c>
      <c r="DG34">
        <f>ROUND(ROUND(AF34*AJ34,2)*CX34,2)</f>
        <v>70.2</v>
      </c>
      <c r="DH34">
        <f t="shared" si="0"/>
        <v>72</v>
      </c>
      <c r="DI34">
        <f t="shared" si="1"/>
        <v>0</v>
      </c>
      <c r="DJ34">
        <f>DG34+DH34</f>
        <v>142.19999999999999</v>
      </c>
      <c r="DK34">
        <v>0</v>
      </c>
      <c r="DL34" t="s">
        <v>601</v>
      </c>
      <c r="DM34">
        <v>4</v>
      </c>
      <c r="DN34" t="s">
        <v>590</v>
      </c>
      <c r="DO34">
        <v>1</v>
      </c>
    </row>
    <row r="35" spans="1:119" x14ac:dyDescent="0.25">
      <c r="A35">
        <f>ROW(Source!A115)</f>
        <v>115</v>
      </c>
      <c r="B35">
        <v>53276774</v>
      </c>
      <c r="C35">
        <v>53278187</v>
      </c>
      <c r="D35">
        <v>50909052</v>
      </c>
      <c r="E35">
        <v>1</v>
      </c>
      <c r="F35">
        <v>1</v>
      </c>
      <c r="G35">
        <v>1</v>
      </c>
      <c r="H35">
        <v>2</v>
      </c>
      <c r="I35" t="s">
        <v>619</v>
      </c>
      <c r="J35" t="s">
        <v>620</v>
      </c>
      <c r="K35" t="s">
        <v>621</v>
      </c>
      <c r="L35">
        <v>1368</v>
      </c>
      <c r="N35">
        <v>1011</v>
      </c>
      <c r="O35" t="s">
        <v>596</v>
      </c>
      <c r="P35" t="s">
        <v>596</v>
      </c>
      <c r="Q35">
        <v>1</v>
      </c>
      <c r="W35">
        <v>0</v>
      </c>
      <c r="X35">
        <v>999462104</v>
      </c>
      <c r="Y35">
        <f>(AT35*ROUND((0.7*0.86),7))</f>
        <v>0.80066000000000004</v>
      </c>
      <c r="AA35">
        <v>0</v>
      </c>
      <c r="AB35">
        <v>27.7</v>
      </c>
      <c r="AC35">
        <v>0</v>
      </c>
      <c r="AD35">
        <v>0</v>
      </c>
      <c r="AE35">
        <v>0</v>
      </c>
      <c r="AF35">
        <v>27.7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1.33</v>
      </c>
      <c r="AU35" t="s">
        <v>81</v>
      </c>
      <c r="AV35">
        <v>1</v>
      </c>
      <c r="AW35">
        <v>2</v>
      </c>
      <c r="AX35">
        <v>53278204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36.841000000000001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22.178281999999996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ROUND(Y35*Source!I115*DO35,7)</f>
        <v>0</v>
      </c>
      <c r="CX35">
        <f>ROUND(Y35*Source!I115,7)</f>
        <v>0.80066000000000004</v>
      </c>
      <c r="CY35">
        <f>AB35</f>
        <v>27.7</v>
      </c>
      <c r="CZ35">
        <f>AF35</f>
        <v>27.7</v>
      </c>
      <c r="DA35">
        <f>AJ35</f>
        <v>1</v>
      </c>
      <c r="DB35">
        <f>ROUND((ROUND(AT35*CZ35,2)*ROUND((0.7*0.86),7)),6)</f>
        <v>22.177679999999999</v>
      </c>
      <c r="DC35">
        <f>ROUND((ROUND(AT35*AG35,2)*ROUND((0.7*0.86),7)),6)</f>
        <v>0</v>
      </c>
      <c r="DD35" t="s">
        <v>3</v>
      </c>
      <c r="DE35" t="s">
        <v>3</v>
      </c>
      <c r="DF35">
        <f t="shared" si="19"/>
        <v>0</v>
      </c>
      <c r="DG35">
        <f t="shared" ref="DG35:DG45" si="20">ROUND(ROUND(AF35,2)*CX35,2)</f>
        <v>22.18</v>
      </c>
      <c r="DH35">
        <f t="shared" si="0"/>
        <v>0</v>
      </c>
      <c r="DI35">
        <f t="shared" si="1"/>
        <v>0</v>
      </c>
      <c r="DJ35">
        <f>DG35+DH35</f>
        <v>22.18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ROW(Source!A115)</f>
        <v>115</v>
      </c>
      <c r="B36">
        <v>53276774</v>
      </c>
      <c r="C36">
        <v>53278187</v>
      </c>
      <c r="D36">
        <v>50857396</v>
      </c>
      <c r="E36">
        <v>1</v>
      </c>
      <c r="F36">
        <v>1</v>
      </c>
      <c r="G36">
        <v>1</v>
      </c>
      <c r="H36">
        <v>3</v>
      </c>
      <c r="I36" t="s">
        <v>622</v>
      </c>
      <c r="J36" t="s">
        <v>623</v>
      </c>
      <c r="K36" t="s">
        <v>624</v>
      </c>
      <c r="L36">
        <v>1348</v>
      </c>
      <c r="N36">
        <v>1009</v>
      </c>
      <c r="O36" t="s">
        <v>99</v>
      </c>
      <c r="P36" t="s">
        <v>99</v>
      </c>
      <c r="Q36">
        <v>1000</v>
      </c>
      <c r="W36">
        <v>0</v>
      </c>
      <c r="X36">
        <v>2035376335</v>
      </c>
      <c r="Y36">
        <f t="shared" ref="Y36:Y41" si="21">(AT36*ROUND(0,7))</f>
        <v>0</v>
      </c>
      <c r="AA36">
        <v>255909.34</v>
      </c>
      <c r="AB36">
        <v>0</v>
      </c>
      <c r="AC36">
        <v>0</v>
      </c>
      <c r="AD36">
        <v>0</v>
      </c>
      <c r="AE36">
        <v>144581.54999999999</v>
      </c>
      <c r="AF36">
        <v>0</v>
      </c>
      <c r="AG36">
        <v>0</v>
      </c>
      <c r="AH36">
        <v>0</v>
      </c>
      <c r="AI36">
        <v>1.77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1E-3</v>
      </c>
      <c r="AU36" t="s">
        <v>80</v>
      </c>
      <c r="AV36">
        <v>0</v>
      </c>
      <c r="AW36">
        <v>2</v>
      </c>
      <c r="AX36">
        <v>53278205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144.58154999999999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ROUND(Y36*Source!I115,7)</f>
        <v>0</v>
      </c>
      <c r="CY36">
        <f t="shared" ref="CY36:CY42" si="22">AA36</f>
        <v>255909.34</v>
      </c>
      <c r="CZ36">
        <f t="shared" ref="CZ36:CZ42" si="23">AE36</f>
        <v>144581.54999999999</v>
      </c>
      <c r="DA36">
        <f t="shared" ref="DA36:DA42" si="24">AI36</f>
        <v>1.77</v>
      </c>
      <c r="DB36">
        <f t="shared" ref="DB36:DB41" si="25">ROUND((ROUND(AT36*CZ36,2)*ROUND(0,7)),6)</f>
        <v>0</v>
      </c>
      <c r="DC36">
        <f t="shared" ref="DC36:DC41" si="26">ROUND((ROUND(AT36*AG36,2)*ROUND(0,7)),6)</f>
        <v>0</v>
      </c>
      <c r="DD36" t="s">
        <v>3</v>
      </c>
      <c r="DE36" t="s">
        <v>3</v>
      </c>
      <c r="DF36">
        <f t="shared" ref="DF36:DF41" si="27">ROUND(ROUND(AE36*AI36,2)*CX36,2)</f>
        <v>0</v>
      </c>
      <c r="DG36">
        <f t="shared" si="20"/>
        <v>0</v>
      </c>
      <c r="DH36">
        <f t="shared" si="0"/>
        <v>0</v>
      </c>
      <c r="DI36">
        <f t="shared" si="1"/>
        <v>0</v>
      </c>
      <c r="DJ36">
        <f t="shared" ref="DJ36:DJ42" si="28"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ROW(Source!A115)</f>
        <v>115</v>
      </c>
      <c r="B37">
        <v>53276774</v>
      </c>
      <c r="C37">
        <v>53278187</v>
      </c>
      <c r="D37">
        <v>50859872</v>
      </c>
      <c r="E37">
        <v>1</v>
      </c>
      <c r="F37">
        <v>1</v>
      </c>
      <c r="G37">
        <v>1</v>
      </c>
      <c r="H37">
        <v>3</v>
      </c>
      <c r="I37" t="s">
        <v>625</v>
      </c>
      <c r="J37" t="s">
        <v>626</v>
      </c>
      <c r="K37" t="s">
        <v>627</v>
      </c>
      <c r="L37">
        <v>1346</v>
      </c>
      <c r="N37">
        <v>1009</v>
      </c>
      <c r="O37" t="s">
        <v>91</v>
      </c>
      <c r="P37" t="s">
        <v>91</v>
      </c>
      <c r="Q37">
        <v>1</v>
      </c>
      <c r="W37">
        <v>0</v>
      </c>
      <c r="X37">
        <v>2018633144</v>
      </c>
      <c r="Y37">
        <f t="shared" si="21"/>
        <v>0</v>
      </c>
      <c r="AA37">
        <v>146.29</v>
      </c>
      <c r="AB37">
        <v>0</v>
      </c>
      <c r="AC37">
        <v>0</v>
      </c>
      <c r="AD37">
        <v>0</v>
      </c>
      <c r="AE37">
        <v>155.63</v>
      </c>
      <c r="AF37">
        <v>0</v>
      </c>
      <c r="AG37">
        <v>0</v>
      </c>
      <c r="AH37">
        <v>0</v>
      </c>
      <c r="AI37">
        <v>0.94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3.5</v>
      </c>
      <c r="AU37" t="s">
        <v>80</v>
      </c>
      <c r="AV37">
        <v>0</v>
      </c>
      <c r="AW37">
        <v>2</v>
      </c>
      <c r="AX37">
        <v>53278206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544.70499999999993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ROUND(Y37*Source!I115,7)</f>
        <v>0</v>
      </c>
      <c r="CY37">
        <f t="shared" si="22"/>
        <v>146.29</v>
      </c>
      <c r="CZ37">
        <f t="shared" si="23"/>
        <v>155.63</v>
      </c>
      <c r="DA37">
        <f t="shared" si="24"/>
        <v>0.94</v>
      </c>
      <c r="DB37">
        <f t="shared" si="25"/>
        <v>0</v>
      </c>
      <c r="DC37">
        <f t="shared" si="26"/>
        <v>0</v>
      </c>
      <c r="DD37" t="s">
        <v>3</v>
      </c>
      <c r="DE37" t="s">
        <v>3</v>
      </c>
      <c r="DF37">
        <f t="shared" si="27"/>
        <v>0</v>
      </c>
      <c r="DG37">
        <f t="shared" si="20"/>
        <v>0</v>
      </c>
      <c r="DH37">
        <f t="shared" si="0"/>
        <v>0</v>
      </c>
      <c r="DI37">
        <f t="shared" si="1"/>
        <v>0</v>
      </c>
      <c r="DJ37">
        <f t="shared" si="28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ROW(Source!A115)</f>
        <v>115</v>
      </c>
      <c r="B38">
        <v>53276774</v>
      </c>
      <c r="C38">
        <v>53278187</v>
      </c>
      <c r="D38">
        <v>50860650</v>
      </c>
      <c r="E38">
        <v>1</v>
      </c>
      <c r="F38">
        <v>1</v>
      </c>
      <c r="G38">
        <v>1</v>
      </c>
      <c r="H38">
        <v>3</v>
      </c>
      <c r="I38" t="s">
        <v>89</v>
      </c>
      <c r="J38" t="s">
        <v>92</v>
      </c>
      <c r="K38" t="s">
        <v>90</v>
      </c>
      <c r="L38">
        <v>1346</v>
      </c>
      <c r="N38">
        <v>1009</v>
      </c>
      <c r="O38" t="s">
        <v>91</v>
      </c>
      <c r="P38" t="s">
        <v>91</v>
      </c>
      <c r="Q38">
        <v>1</v>
      </c>
      <c r="W38">
        <v>0</v>
      </c>
      <c r="X38">
        <v>847598264</v>
      </c>
      <c r="Y38">
        <f t="shared" si="21"/>
        <v>0</v>
      </c>
      <c r="AA38">
        <v>201.17</v>
      </c>
      <c r="AB38">
        <v>0</v>
      </c>
      <c r="AC38">
        <v>0</v>
      </c>
      <c r="AD38">
        <v>0</v>
      </c>
      <c r="AE38">
        <v>174.93</v>
      </c>
      <c r="AF38">
        <v>0</v>
      </c>
      <c r="AG38">
        <v>0</v>
      </c>
      <c r="AH38">
        <v>0</v>
      </c>
      <c r="AI38">
        <v>1.1499999999999999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3.03</v>
      </c>
      <c r="AU38" t="s">
        <v>80</v>
      </c>
      <c r="AV38">
        <v>0</v>
      </c>
      <c r="AW38">
        <v>2</v>
      </c>
      <c r="AX38">
        <v>53278207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530.03790000000004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ROUND(Y38*Source!I115,7)</f>
        <v>0</v>
      </c>
      <c r="CY38">
        <f t="shared" si="22"/>
        <v>201.17</v>
      </c>
      <c r="CZ38">
        <f t="shared" si="23"/>
        <v>174.93</v>
      </c>
      <c r="DA38">
        <f t="shared" si="24"/>
        <v>1.1499999999999999</v>
      </c>
      <c r="DB38">
        <f t="shared" si="25"/>
        <v>0</v>
      </c>
      <c r="DC38">
        <f t="shared" si="26"/>
        <v>0</v>
      </c>
      <c r="DD38" t="s">
        <v>3</v>
      </c>
      <c r="DE38" t="s">
        <v>3</v>
      </c>
      <c r="DF38">
        <f t="shared" si="27"/>
        <v>0</v>
      </c>
      <c r="DG38">
        <f t="shared" si="20"/>
        <v>0</v>
      </c>
      <c r="DH38">
        <f t="shared" si="0"/>
        <v>0</v>
      </c>
      <c r="DI38">
        <f t="shared" si="1"/>
        <v>0</v>
      </c>
      <c r="DJ38">
        <f t="shared" si="28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ROW(Source!A115)</f>
        <v>115</v>
      </c>
      <c r="B39">
        <v>53276774</v>
      </c>
      <c r="C39">
        <v>53278187</v>
      </c>
      <c r="D39">
        <v>50861770</v>
      </c>
      <c r="E39">
        <v>1</v>
      </c>
      <c r="F39">
        <v>1</v>
      </c>
      <c r="G39">
        <v>1</v>
      </c>
      <c r="H39">
        <v>3</v>
      </c>
      <c r="I39" t="s">
        <v>628</v>
      </c>
      <c r="J39" t="s">
        <v>629</v>
      </c>
      <c r="K39" t="s">
        <v>630</v>
      </c>
      <c r="L39">
        <v>1330</v>
      </c>
      <c r="N39">
        <v>1005</v>
      </c>
      <c r="O39" t="s">
        <v>631</v>
      </c>
      <c r="P39" t="s">
        <v>631</v>
      </c>
      <c r="Q39">
        <v>10</v>
      </c>
      <c r="W39">
        <v>0</v>
      </c>
      <c r="X39">
        <v>1153416483</v>
      </c>
      <c r="Y39">
        <f t="shared" si="21"/>
        <v>0</v>
      </c>
      <c r="AA39">
        <v>556.5</v>
      </c>
      <c r="AB39">
        <v>0</v>
      </c>
      <c r="AC39">
        <v>0</v>
      </c>
      <c r="AD39">
        <v>0</v>
      </c>
      <c r="AE39">
        <v>386.46</v>
      </c>
      <c r="AF39">
        <v>0</v>
      </c>
      <c r="AG39">
        <v>0</v>
      </c>
      <c r="AH39">
        <v>0</v>
      </c>
      <c r="AI39">
        <v>1.44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</v>
      </c>
      <c r="AU39" t="s">
        <v>80</v>
      </c>
      <c r="AV39">
        <v>0</v>
      </c>
      <c r="AW39">
        <v>2</v>
      </c>
      <c r="AX39">
        <v>53278208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38.646000000000001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ROUND(Y39*Source!I115,7)</f>
        <v>0</v>
      </c>
      <c r="CY39">
        <f t="shared" si="22"/>
        <v>556.5</v>
      </c>
      <c r="CZ39">
        <f t="shared" si="23"/>
        <v>386.46</v>
      </c>
      <c r="DA39">
        <f t="shared" si="24"/>
        <v>1.44</v>
      </c>
      <c r="DB39">
        <f t="shared" si="25"/>
        <v>0</v>
      </c>
      <c r="DC39">
        <f t="shared" si="26"/>
        <v>0</v>
      </c>
      <c r="DD39" t="s">
        <v>3</v>
      </c>
      <c r="DE39" t="s">
        <v>3</v>
      </c>
      <c r="DF39">
        <f t="shared" si="27"/>
        <v>0</v>
      </c>
      <c r="DG39">
        <f t="shared" si="20"/>
        <v>0</v>
      </c>
      <c r="DH39">
        <f t="shared" si="0"/>
        <v>0</v>
      </c>
      <c r="DI39">
        <f t="shared" si="1"/>
        <v>0</v>
      </c>
      <c r="DJ39">
        <f t="shared" si="28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ROW(Source!A115)</f>
        <v>115</v>
      </c>
      <c r="B40">
        <v>53276774</v>
      </c>
      <c r="C40">
        <v>53278187</v>
      </c>
      <c r="D40">
        <v>50867587</v>
      </c>
      <c r="E40">
        <v>1</v>
      </c>
      <c r="F40">
        <v>1</v>
      </c>
      <c r="G40">
        <v>1</v>
      </c>
      <c r="H40">
        <v>3</v>
      </c>
      <c r="I40" t="s">
        <v>632</v>
      </c>
      <c r="J40" t="s">
        <v>633</v>
      </c>
      <c r="K40" t="s">
        <v>634</v>
      </c>
      <c r="L40">
        <v>1348</v>
      </c>
      <c r="N40">
        <v>1009</v>
      </c>
      <c r="O40" t="s">
        <v>99</v>
      </c>
      <c r="P40" t="s">
        <v>99</v>
      </c>
      <c r="Q40">
        <v>1000</v>
      </c>
      <c r="W40">
        <v>0</v>
      </c>
      <c r="X40">
        <v>-2052180095</v>
      </c>
      <c r="Y40">
        <f t="shared" si="21"/>
        <v>0</v>
      </c>
      <c r="AA40">
        <v>59060.78</v>
      </c>
      <c r="AB40">
        <v>0</v>
      </c>
      <c r="AC40">
        <v>0</v>
      </c>
      <c r="AD40">
        <v>0</v>
      </c>
      <c r="AE40">
        <v>70310.45</v>
      </c>
      <c r="AF40">
        <v>0</v>
      </c>
      <c r="AG40">
        <v>0</v>
      </c>
      <c r="AH40">
        <v>0</v>
      </c>
      <c r="AI40">
        <v>0.84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0.01</v>
      </c>
      <c r="AU40" t="s">
        <v>80</v>
      </c>
      <c r="AV40">
        <v>0</v>
      </c>
      <c r="AW40">
        <v>2</v>
      </c>
      <c r="AX40">
        <v>53278209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703.10450000000003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ROUND(Y40*Source!I115,7)</f>
        <v>0</v>
      </c>
      <c r="CY40">
        <f t="shared" si="22"/>
        <v>59060.78</v>
      </c>
      <c r="CZ40">
        <f t="shared" si="23"/>
        <v>70310.45</v>
      </c>
      <c r="DA40">
        <f t="shared" si="24"/>
        <v>0.84</v>
      </c>
      <c r="DB40">
        <f t="shared" si="25"/>
        <v>0</v>
      </c>
      <c r="DC40">
        <f t="shared" si="26"/>
        <v>0</v>
      </c>
      <c r="DD40" t="s">
        <v>3</v>
      </c>
      <c r="DE40" t="s">
        <v>3</v>
      </c>
      <c r="DF40">
        <f t="shared" si="27"/>
        <v>0</v>
      </c>
      <c r="DG40">
        <f t="shared" si="20"/>
        <v>0</v>
      </c>
      <c r="DH40">
        <f t="shared" si="0"/>
        <v>0</v>
      </c>
      <c r="DI40">
        <f t="shared" si="1"/>
        <v>0</v>
      </c>
      <c r="DJ40">
        <f t="shared" si="28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ROW(Source!A115)</f>
        <v>115</v>
      </c>
      <c r="B41">
        <v>53276774</v>
      </c>
      <c r="C41">
        <v>53278187</v>
      </c>
      <c r="D41">
        <v>50879063</v>
      </c>
      <c r="E41">
        <v>1</v>
      </c>
      <c r="F41">
        <v>1</v>
      </c>
      <c r="G41">
        <v>1</v>
      </c>
      <c r="H41">
        <v>3</v>
      </c>
      <c r="I41" t="s">
        <v>635</v>
      </c>
      <c r="J41" t="s">
        <v>636</v>
      </c>
      <c r="K41" t="s">
        <v>637</v>
      </c>
      <c r="L41">
        <v>1346</v>
      </c>
      <c r="N41">
        <v>1009</v>
      </c>
      <c r="O41" t="s">
        <v>91</v>
      </c>
      <c r="P41" t="s">
        <v>91</v>
      </c>
      <c r="Q41">
        <v>1</v>
      </c>
      <c r="W41">
        <v>0</v>
      </c>
      <c r="X41">
        <v>-280768494</v>
      </c>
      <c r="Y41">
        <f t="shared" si="21"/>
        <v>0</v>
      </c>
      <c r="AA41">
        <v>104.64</v>
      </c>
      <c r="AB41">
        <v>0</v>
      </c>
      <c r="AC41">
        <v>0</v>
      </c>
      <c r="AD41">
        <v>0</v>
      </c>
      <c r="AE41">
        <v>79.88</v>
      </c>
      <c r="AF41">
        <v>0</v>
      </c>
      <c r="AG41">
        <v>0</v>
      </c>
      <c r="AH41">
        <v>0</v>
      </c>
      <c r="AI41">
        <v>1.31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1.7</v>
      </c>
      <c r="AU41" t="s">
        <v>80</v>
      </c>
      <c r="AV41">
        <v>0</v>
      </c>
      <c r="AW41">
        <v>2</v>
      </c>
      <c r="AX41">
        <v>53278210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135.79599999999999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ROUND(Y41*Source!I115,7)</f>
        <v>0</v>
      </c>
      <c r="CY41">
        <f t="shared" si="22"/>
        <v>104.64</v>
      </c>
      <c r="CZ41">
        <f t="shared" si="23"/>
        <v>79.88</v>
      </c>
      <c r="DA41">
        <f t="shared" si="24"/>
        <v>1.31</v>
      </c>
      <c r="DB41">
        <f t="shared" si="25"/>
        <v>0</v>
      </c>
      <c r="DC41">
        <f t="shared" si="26"/>
        <v>0</v>
      </c>
      <c r="DD41" t="s">
        <v>3</v>
      </c>
      <c r="DE41" t="s">
        <v>3</v>
      </c>
      <c r="DF41">
        <f t="shared" si="27"/>
        <v>0</v>
      </c>
      <c r="DG41">
        <f t="shared" si="20"/>
        <v>0</v>
      </c>
      <c r="DH41">
        <f t="shared" si="0"/>
        <v>0</v>
      </c>
      <c r="DI41">
        <f t="shared" si="1"/>
        <v>0</v>
      </c>
      <c r="DJ41">
        <f t="shared" si="28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ROW(Source!A115)</f>
        <v>115</v>
      </c>
      <c r="B42">
        <v>53276774</v>
      </c>
      <c r="C42">
        <v>53278187</v>
      </c>
      <c r="D42">
        <v>50789685</v>
      </c>
      <c r="E42">
        <v>113</v>
      </c>
      <c r="F42">
        <v>1</v>
      </c>
      <c r="G42">
        <v>1</v>
      </c>
      <c r="H42">
        <v>3</v>
      </c>
      <c r="I42" t="s">
        <v>131</v>
      </c>
      <c r="J42" t="s">
        <v>3</v>
      </c>
      <c r="K42" t="s">
        <v>132</v>
      </c>
      <c r="L42">
        <v>3277935</v>
      </c>
      <c r="N42">
        <v>1013</v>
      </c>
      <c r="O42" t="s">
        <v>133</v>
      </c>
      <c r="P42" t="s">
        <v>133</v>
      </c>
      <c r="Q42">
        <v>1</v>
      </c>
      <c r="W42">
        <v>0</v>
      </c>
      <c r="X42">
        <v>274903907</v>
      </c>
      <c r="Y42">
        <f>AT42</f>
        <v>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2</v>
      </c>
      <c r="AU42" t="s">
        <v>3</v>
      </c>
      <c r="AV42">
        <v>0</v>
      </c>
      <c r="AW42">
        <v>2</v>
      </c>
      <c r="AX42">
        <v>53278211</v>
      </c>
      <c r="AY42">
        <v>1</v>
      </c>
      <c r="AZ42">
        <v>2048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ROUND(Y42*Source!I115,7)</f>
        <v>2</v>
      </c>
      <c r="CY42">
        <f t="shared" si="22"/>
        <v>0</v>
      </c>
      <c r="CZ42">
        <f t="shared" si="23"/>
        <v>0</v>
      </c>
      <c r="DA42">
        <f t="shared" si="24"/>
        <v>1</v>
      </c>
      <c r="DB42">
        <f>ROUND(ROUND(AT42*CZ42,2),6)</f>
        <v>0</v>
      </c>
      <c r="DC42">
        <f>ROUND(ROUND(AT42*AG42,2),6)</f>
        <v>0</v>
      </c>
      <c r="DD42" t="s">
        <v>3</v>
      </c>
      <c r="DE42" t="s">
        <v>3</v>
      </c>
      <c r="DF42">
        <f t="shared" ref="DF42:DF47" si="29">ROUND(ROUND(AE42,2)*CX42,2)</f>
        <v>0</v>
      </c>
      <c r="DG42">
        <f t="shared" si="20"/>
        <v>0</v>
      </c>
      <c r="DH42">
        <f t="shared" si="0"/>
        <v>0</v>
      </c>
      <c r="DI42">
        <f t="shared" si="1"/>
        <v>0</v>
      </c>
      <c r="DJ42">
        <f t="shared" si="28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ROW(Source!A117)</f>
        <v>117</v>
      </c>
      <c r="B43">
        <v>53276774</v>
      </c>
      <c r="C43">
        <v>53278213</v>
      </c>
      <c r="D43">
        <v>50783893</v>
      </c>
      <c r="E43">
        <v>113</v>
      </c>
      <c r="F43">
        <v>1</v>
      </c>
      <c r="G43">
        <v>1</v>
      </c>
      <c r="H43">
        <v>1</v>
      </c>
      <c r="I43" t="s">
        <v>617</v>
      </c>
      <c r="J43" t="s">
        <v>3</v>
      </c>
      <c r="K43" t="s">
        <v>618</v>
      </c>
      <c r="L43">
        <v>1191</v>
      </c>
      <c r="N43">
        <v>1013</v>
      </c>
      <c r="O43" t="s">
        <v>590</v>
      </c>
      <c r="P43" t="s">
        <v>590</v>
      </c>
      <c r="Q43">
        <v>1</v>
      </c>
      <c r="W43">
        <v>0</v>
      </c>
      <c r="X43">
        <v>888410196</v>
      </c>
      <c r="Y43">
        <f>(AT43*ROUND((0.7*0.86),7))</f>
        <v>16.735600000000002</v>
      </c>
      <c r="AA43">
        <v>0</v>
      </c>
      <c r="AB43">
        <v>0</v>
      </c>
      <c r="AC43">
        <v>0</v>
      </c>
      <c r="AD43">
        <v>597.98</v>
      </c>
      <c r="AE43">
        <v>0</v>
      </c>
      <c r="AF43">
        <v>0</v>
      </c>
      <c r="AG43">
        <v>0</v>
      </c>
      <c r="AH43">
        <v>597.98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27.8</v>
      </c>
      <c r="AU43" t="s">
        <v>81</v>
      </c>
      <c r="AV43">
        <v>1</v>
      </c>
      <c r="AW43">
        <v>2</v>
      </c>
      <c r="AX43">
        <v>53278226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16623.844000000001</v>
      </c>
      <c r="BN43">
        <v>27.8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10007.554088000001</v>
      </c>
      <c r="BU43">
        <v>16.735600000000002</v>
      </c>
      <c r="BV43">
        <v>0</v>
      </c>
      <c r="BW43">
        <v>1</v>
      </c>
      <c r="CU43">
        <f>ROUND(AT43*Source!I117*AH43*AL43,2)</f>
        <v>16623.84</v>
      </c>
      <c r="CV43">
        <f>ROUND(Y43*Source!I117,7)</f>
        <v>16.735600000000002</v>
      </c>
      <c r="CW43">
        <v>0</v>
      </c>
      <c r="CX43">
        <f>ROUND(Y43*Source!I117,7)</f>
        <v>16.735600000000002</v>
      </c>
      <c r="CY43">
        <f>AD43</f>
        <v>597.98</v>
      </c>
      <c r="CZ43">
        <f>AH43</f>
        <v>597.98</v>
      </c>
      <c r="DA43">
        <f>AL43</f>
        <v>1</v>
      </c>
      <c r="DB43">
        <f>ROUND((ROUND(AT43*CZ43,2)*ROUND((0.7*0.86),7)),6)</f>
        <v>10007.55168</v>
      </c>
      <c r="DC43">
        <f>ROUND((ROUND(AT43*AG43,2)*ROUND((0.7*0.86),7)),6)</f>
        <v>0</v>
      </c>
      <c r="DD43" t="s">
        <v>3</v>
      </c>
      <c r="DE43" t="s">
        <v>3</v>
      </c>
      <c r="DF43">
        <f t="shared" si="29"/>
        <v>0</v>
      </c>
      <c r="DG43">
        <f t="shared" si="20"/>
        <v>0</v>
      </c>
      <c r="DH43">
        <f t="shared" si="0"/>
        <v>0</v>
      </c>
      <c r="DI43">
        <f t="shared" si="1"/>
        <v>10007.549999999999</v>
      </c>
      <c r="DJ43">
        <f>DI43</f>
        <v>10007.549999999999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ROW(Source!A117)</f>
        <v>117</v>
      </c>
      <c r="B44">
        <v>53276774</v>
      </c>
      <c r="C44">
        <v>53278213</v>
      </c>
      <c r="D44">
        <v>50784064</v>
      </c>
      <c r="E44">
        <v>113</v>
      </c>
      <c r="F44">
        <v>1</v>
      </c>
      <c r="G44">
        <v>1</v>
      </c>
      <c r="H44">
        <v>1</v>
      </c>
      <c r="I44" t="s">
        <v>591</v>
      </c>
      <c r="J44" t="s">
        <v>3</v>
      </c>
      <c r="K44" t="s">
        <v>592</v>
      </c>
      <c r="L44">
        <v>1191</v>
      </c>
      <c r="N44">
        <v>1013</v>
      </c>
      <c r="O44" t="s">
        <v>590</v>
      </c>
      <c r="P44" t="s">
        <v>590</v>
      </c>
      <c r="Q44">
        <v>1</v>
      </c>
      <c r="W44">
        <v>0</v>
      </c>
      <c r="X44">
        <v>-1417349443</v>
      </c>
      <c r="Y44">
        <f>(AT44*ROUND((0.7*0.86),7))</f>
        <v>1.90232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3.16</v>
      </c>
      <c r="AU44" t="s">
        <v>81</v>
      </c>
      <c r="AV44">
        <v>2</v>
      </c>
      <c r="AW44">
        <v>2</v>
      </c>
      <c r="AX44">
        <v>53278227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ROUND(Y44*Source!I117,7)</f>
        <v>1.90232</v>
      </c>
      <c r="CY44">
        <f>AD44</f>
        <v>0</v>
      </c>
      <c r="CZ44">
        <f>AH44</f>
        <v>0</v>
      </c>
      <c r="DA44">
        <f>AL44</f>
        <v>1</v>
      </c>
      <c r="DB44">
        <f>ROUND((ROUND(AT44*CZ44,2)*ROUND((0.7*0.86),7)),6)</f>
        <v>0</v>
      </c>
      <c r="DC44">
        <f>ROUND((ROUND(AT44*AG44,2)*ROUND((0.7*0.86),7)),6)</f>
        <v>0</v>
      </c>
      <c r="DD44" t="s">
        <v>3</v>
      </c>
      <c r="DE44" t="s">
        <v>3</v>
      </c>
      <c r="DF44">
        <f t="shared" si="29"/>
        <v>0</v>
      </c>
      <c r="DG44">
        <f t="shared" si="20"/>
        <v>0</v>
      </c>
      <c r="DH44">
        <f t="shared" si="0"/>
        <v>0</v>
      </c>
      <c r="DI44">
        <f t="shared" si="1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ROW(Source!A117)</f>
        <v>117</v>
      </c>
      <c r="B45">
        <v>53276774</v>
      </c>
      <c r="C45">
        <v>53278213</v>
      </c>
      <c r="D45">
        <v>50907969</v>
      </c>
      <c r="E45">
        <v>1</v>
      </c>
      <c r="F45">
        <v>1</v>
      </c>
      <c r="G45">
        <v>1</v>
      </c>
      <c r="H45">
        <v>2</v>
      </c>
      <c r="I45" t="s">
        <v>593</v>
      </c>
      <c r="J45" t="s">
        <v>594</v>
      </c>
      <c r="K45" t="s">
        <v>595</v>
      </c>
      <c r="L45">
        <v>1368</v>
      </c>
      <c r="N45">
        <v>1011</v>
      </c>
      <c r="O45" t="s">
        <v>596</v>
      </c>
      <c r="P45" t="s">
        <v>596</v>
      </c>
      <c r="Q45">
        <v>1</v>
      </c>
      <c r="W45">
        <v>0</v>
      </c>
      <c r="X45">
        <v>940321537</v>
      </c>
      <c r="Y45">
        <f>(AT45*ROUND((0.7*0.86),7))</f>
        <v>1.76386</v>
      </c>
      <c r="AA45">
        <v>0</v>
      </c>
      <c r="AB45">
        <v>1552.12</v>
      </c>
      <c r="AC45">
        <v>803.25</v>
      </c>
      <c r="AD45">
        <v>0</v>
      </c>
      <c r="AE45">
        <v>0</v>
      </c>
      <c r="AF45">
        <v>1552.12</v>
      </c>
      <c r="AG45">
        <v>803.25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2.93</v>
      </c>
      <c r="AU45" t="s">
        <v>81</v>
      </c>
      <c r="AV45">
        <v>1</v>
      </c>
      <c r="AW45">
        <v>2</v>
      </c>
      <c r="AX45">
        <v>53278228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4547.7115999999996</v>
      </c>
      <c r="BL45">
        <v>2353.5225</v>
      </c>
      <c r="BM45">
        <v>0</v>
      </c>
      <c r="BN45">
        <v>0</v>
      </c>
      <c r="BO45">
        <v>2.93</v>
      </c>
      <c r="BP45">
        <v>1</v>
      </c>
      <c r="BQ45">
        <v>0</v>
      </c>
      <c r="BR45">
        <v>2737.7223832</v>
      </c>
      <c r="BS45">
        <v>1416.8205450000003</v>
      </c>
      <c r="BT45">
        <v>0</v>
      </c>
      <c r="BU45">
        <v>0</v>
      </c>
      <c r="BV45">
        <v>1.7638600000000002</v>
      </c>
      <c r="BW45">
        <v>1</v>
      </c>
      <c r="CV45">
        <v>0</v>
      </c>
      <c r="CW45">
        <f>ROUND(Y45*Source!I117*DO45,7)</f>
        <v>1.76386</v>
      </c>
      <c r="CX45">
        <f>ROUND(Y45*Source!I117,7)</f>
        <v>1.76386</v>
      </c>
      <c r="CY45">
        <f>AB45</f>
        <v>1552.12</v>
      </c>
      <c r="CZ45">
        <f>AF45</f>
        <v>1552.12</v>
      </c>
      <c r="DA45">
        <f>AJ45</f>
        <v>1</v>
      </c>
      <c r="DB45">
        <f>ROUND((ROUND(AT45*CZ45,2)*ROUND((0.7*0.86),7)),6)</f>
        <v>2737.7214199999999</v>
      </c>
      <c r="DC45">
        <f>ROUND((ROUND(AT45*AG45,2)*ROUND((0.7*0.86),7)),6)</f>
        <v>1416.8190400000001</v>
      </c>
      <c r="DD45" t="s">
        <v>3</v>
      </c>
      <c r="DE45" t="s">
        <v>3</v>
      </c>
      <c r="DF45">
        <f t="shared" si="29"/>
        <v>0</v>
      </c>
      <c r="DG45">
        <f t="shared" si="20"/>
        <v>2737.72</v>
      </c>
      <c r="DH45">
        <f t="shared" si="0"/>
        <v>1416.82</v>
      </c>
      <c r="DI45">
        <f t="shared" si="1"/>
        <v>0</v>
      </c>
      <c r="DJ45">
        <f>DG45+DH45</f>
        <v>4154.54</v>
      </c>
      <c r="DK45">
        <v>1</v>
      </c>
      <c r="DL45" t="s">
        <v>597</v>
      </c>
      <c r="DM45">
        <v>6</v>
      </c>
      <c r="DN45" t="s">
        <v>590</v>
      </c>
      <c r="DO45">
        <v>1</v>
      </c>
    </row>
    <row r="46" spans="1:119" x14ac:dyDescent="0.25">
      <c r="A46">
        <f>ROW(Source!A117)</f>
        <v>117</v>
      </c>
      <c r="B46">
        <v>53276774</v>
      </c>
      <c r="C46">
        <v>53278213</v>
      </c>
      <c r="D46">
        <v>50908859</v>
      </c>
      <c r="E46">
        <v>1</v>
      </c>
      <c r="F46">
        <v>1</v>
      </c>
      <c r="G46">
        <v>1</v>
      </c>
      <c r="H46">
        <v>2</v>
      </c>
      <c r="I46" t="s">
        <v>598</v>
      </c>
      <c r="J46" t="s">
        <v>599</v>
      </c>
      <c r="K46" t="s">
        <v>600</v>
      </c>
      <c r="L46">
        <v>1368</v>
      </c>
      <c r="N46">
        <v>1011</v>
      </c>
      <c r="O46" t="s">
        <v>596</v>
      </c>
      <c r="P46" t="s">
        <v>596</v>
      </c>
      <c r="Q46">
        <v>1</v>
      </c>
      <c r="W46">
        <v>0</v>
      </c>
      <c r="X46">
        <v>1489071418</v>
      </c>
      <c r="Y46">
        <f>(AT46*ROUND((0.7*0.86),7))</f>
        <v>0.13846</v>
      </c>
      <c r="AA46">
        <v>0</v>
      </c>
      <c r="AB46">
        <v>583.05999999999995</v>
      </c>
      <c r="AC46">
        <v>597.98</v>
      </c>
      <c r="AD46">
        <v>0</v>
      </c>
      <c r="AE46">
        <v>0</v>
      </c>
      <c r="AF46">
        <v>477.92</v>
      </c>
      <c r="AG46">
        <v>597.98</v>
      </c>
      <c r="AH46">
        <v>0</v>
      </c>
      <c r="AI46">
        <v>1</v>
      </c>
      <c r="AJ46">
        <v>1.22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0.23</v>
      </c>
      <c r="AU46" t="s">
        <v>81</v>
      </c>
      <c r="AV46">
        <v>1</v>
      </c>
      <c r="AW46">
        <v>2</v>
      </c>
      <c r="AX46">
        <v>53278229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109.92160000000001</v>
      </c>
      <c r="BL46">
        <v>137.53540000000001</v>
      </c>
      <c r="BM46">
        <v>0</v>
      </c>
      <c r="BN46">
        <v>0</v>
      </c>
      <c r="BO46">
        <v>0.23</v>
      </c>
      <c r="BP46">
        <v>1</v>
      </c>
      <c r="BQ46">
        <v>0</v>
      </c>
      <c r="BR46">
        <v>66.172803200000004</v>
      </c>
      <c r="BS46">
        <v>82.796310800000001</v>
      </c>
      <c r="BT46">
        <v>0</v>
      </c>
      <c r="BU46">
        <v>0</v>
      </c>
      <c r="BV46">
        <v>0.13846</v>
      </c>
      <c r="BW46">
        <v>1</v>
      </c>
      <c r="CV46">
        <v>0</v>
      </c>
      <c r="CW46">
        <f>ROUND(Y46*Source!I117*DO46,7)</f>
        <v>0.13846</v>
      </c>
      <c r="CX46">
        <f>ROUND(Y46*Source!I117,7)</f>
        <v>0.13846</v>
      </c>
      <c r="CY46">
        <f>AB46</f>
        <v>583.05999999999995</v>
      </c>
      <c r="CZ46">
        <f>AF46</f>
        <v>477.92</v>
      </c>
      <c r="DA46">
        <f>AJ46</f>
        <v>1.22</v>
      </c>
      <c r="DB46">
        <f>ROUND((ROUND(AT46*CZ46,2)*ROUND((0.7*0.86),7)),6)</f>
        <v>66.171840000000003</v>
      </c>
      <c r="DC46">
        <f>ROUND((ROUND(AT46*AG46,2)*ROUND((0.7*0.86),7)),6)</f>
        <v>82.799080000000004</v>
      </c>
      <c r="DD46" t="s">
        <v>3</v>
      </c>
      <c r="DE46" t="s">
        <v>3</v>
      </c>
      <c r="DF46">
        <f t="shared" si="29"/>
        <v>0</v>
      </c>
      <c r="DG46">
        <f>ROUND(ROUND(AF46*AJ46,2)*CX46,2)</f>
        <v>80.73</v>
      </c>
      <c r="DH46">
        <f t="shared" si="0"/>
        <v>82.8</v>
      </c>
      <c r="DI46">
        <f t="shared" si="1"/>
        <v>0</v>
      </c>
      <c r="DJ46">
        <f>DG46+DH46</f>
        <v>163.53</v>
      </c>
      <c r="DK46">
        <v>0</v>
      </c>
      <c r="DL46" t="s">
        <v>601</v>
      </c>
      <c r="DM46">
        <v>4</v>
      </c>
      <c r="DN46" t="s">
        <v>590</v>
      </c>
      <c r="DO46">
        <v>1</v>
      </c>
    </row>
    <row r="47" spans="1:119" x14ac:dyDescent="0.25">
      <c r="A47">
        <f>ROW(Source!A117)</f>
        <v>117</v>
      </c>
      <c r="B47">
        <v>53276774</v>
      </c>
      <c r="C47">
        <v>53278213</v>
      </c>
      <c r="D47">
        <v>50909052</v>
      </c>
      <c r="E47">
        <v>1</v>
      </c>
      <c r="F47">
        <v>1</v>
      </c>
      <c r="G47">
        <v>1</v>
      </c>
      <c r="H47">
        <v>2</v>
      </c>
      <c r="I47" t="s">
        <v>619</v>
      </c>
      <c r="J47" t="s">
        <v>620</v>
      </c>
      <c r="K47" t="s">
        <v>621</v>
      </c>
      <c r="L47">
        <v>1368</v>
      </c>
      <c r="N47">
        <v>1011</v>
      </c>
      <c r="O47" t="s">
        <v>596</v>
      </c>
      <c r="P47" t="s">
        <v>596</v>
      </c>
      <c r="Q47">
        <v>1</v>
      </c>
      <c r="W47">
        <v>0</v>
      </c>
      <c r="X47">
        <v>999462104</v>
      </c>
      <c r="Y47">
        <f>(AT47*ROUND((0.7*0.86),7))</f>
        <v>1.42072</v>
      </c>
      <c r="AA47">
        <v>0</v>
      </c>
      <c r="AB47">
        <v>27.7</v>
      </c>
      <c r="AC47">
        <v>0</v>
      </c>
      <c r="AD47">
        <v>0</v>
      </c>
      <c r="AE47">
        <v>0</v>
      </c>
      <c r="AF47">
        <v>27.7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2.36</v>
      </c>
      <c r="AU47" t="s">
        <v>81</v>
      </c>
      <c r="AV47">
        <v>1</v>
      </c>
      <c r="AW47">
        <v>2</v>
      </c>
      <c r="AX47">
        <v>53278230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65.372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39.353943999999998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ROUND(Y47*Source!I117*DO47,7)</f>
        <v>0</v>
      </c>
      <c r="CX47">
        <f>ROUND(Y47*Source!I117,7)</f>
        <v>1.42072</v>
      </c>
      <c r="CY47">
        <f>AB47</f>
        <v>27.7</v>
      </c>
      <c r="CZ47">
        <f>AF47</f>
        <v>27.7</v>
      </c>
      <c r="DA47">
        <f>AJ47</f>
        <v>1</v>
      </c>
      <c r="DB47">
        <f>ROUND((ROUND(AT47*CZ47,2)*ROUND((0.7*0.86),7)),6)</f>
        <v>39.352739999999997</v>
      </c>
      <c r="DC47">
        <f>ROUND((ROUND(AT47*AG47,2)*ROUND((0.7*0.86),7)),6)</f>
        <v>0</v>
      </c>
      <c r="DD47" t="s">
        <v>3</v>
      </c>
      <c r="DE47" t="s">
        <v>3</v>
      </c>
      <c r="DF47">
        <f t="shared" si="29"/>
        <v>0</v>
      </c>
      <c r="DG47">
        <f t="shared" ref="DG47:DG57" si="30">ROUND(ROUND(AF47,2)*CX47,2)</f>
        <v>39.35</v>
      </c>
      <c r="DH47">
        <f t="shared" si="0"/>
        <v>0</v>
      </c>
      <c r="DI47">
        <f t="shared" si="1"/>
        <v>0</v>
      </c>
      <c r="DJ47">
        <f>DG47+DH47</f>
        <v>39.35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ROW(Source!A117)</f>
        <v>117</v>
      </c>
      <c r="B48">
        <v>53276774</v>
      </c>
      <c r="C48">
        <v>53278213</v>
      </c>
      <c r="D48">
        <v>50857396</v>
      </c>
      <c r="E48">
        <v>1</v>
      </c>
      <c r="F48">
        <v>1</v>
      </c>
      <c r="G48">
        <v>1</v>
      </c>
      <c r="H48">
        <v>3</v>
      </c>
      <c r="I48" t="s">
        <v>622</v>
      </c>
      <c r="J48" t="s">
        <v>623</v>
      </c>
      <c r="K48" t="s">
        <v>624</v>
      </c>
      <c r="L48">
        <v>1348</v>
      </c>
      <c r="N48">
        <v>1009</v>
      </c>
      <c r="O48" t="s">
        <v>99</v>
      </c>
      <c r="P48" t="s">
        <v>99</v>
      </c>
      <c r="Q48">
        <v>1000</v>
      </c>
      <c r="W48">
        <v>0</v>
      </c>
      <c r="X48">
        <v>2035376335</v>
      </c>
      <c r="Y48">
        <f t="shared" ref="Y48:Y53" si="31">(AT48*ROUND(0,7))</f>
        <v>0</v>
      </c>
      <c r="AA48">
        <v>255909.34</v>
      </c>
      <c r="AB48">
        <v>0</v>
      </c>
      <c r="AC48">
        <v>0</v>
      </c>
      <c r="AD48">
        <v>0</v>
      </c>
      <c r="AE48">
        <v>144581.54999999999</v>
      </c>
      <c r="AF48">
        <v>0</v>
      </c>
      <c r="AG48">
        <v>0</v>
      </c>
      <c r="AH48">
        <v>0</v>
      </c>
      <c r="AI48">
        <v>1.77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1E-3</v>
      </c>
      <c r="AU48" t="s">
        <v>80</v>
      </c>
      <c r="AV48">
        <v>0</v>
      </c>
      <c r="AW48">
        <v>2</v>
      </c>
      <c r="AX48">
        <v>53278231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144.58154999999999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ROUND(Y48*Source!I117,7)</f>
        <v>0</v>
      </c>
      <c r="CY48">
        <f t="shared" ref="CY48:CY54" si="32">AA48</f>
        <v>255909.34</v>
      </c>
      <c r="CZ48">
        <f t="shared" ref="CZ48:CZ54" si="33">AE48</f>
        <v>144581.54999999999</v>
      </c>
      <c r="DA48">
        <f t="shared" ref="DA48:DA54" si="34">AI48</f>
        <v>1.77</v>
      </c>
      <c r="DB48">
        <f t="shared" ref="DB48:DB53" si="35">ROUND((ROUND(AT48*CZ48,2)*ROUND(0,7)),6)</f>
        <v>0</v>
      </c>
      <c r="DC48">
        <f t="shared" ref="DC48:DC53" si="36">ROUND((ROUND(AT48*AG48,2)*ROUND(0,7)),6)</f>
        <v>0</v>
      </c>
      <c r="DD48" t="s">
        <v>3</v>
      </c>
      <c r="DE48" t="s">
        <v>3</v>
      </c>
      <c r="DF48">
        <f t="shared" ref="DF48:DF53" si="37">ROUND(ROUND(AE48*AI48,2)*CX48,2)</f>
        <v>0</v>
      </c>
      <c r="DG48">
        <f t="shared" si="30"/>
        <v>0</v>
      </c>
      <c r="DH48">
        <f t="shared" si="0"/>
        <v>0</v>
      </c>
      <c r="DI48">
        <f t="shared" si="1"/>
        <v>0</v>
      </c>
      <c r="DJ48">
        <f t="shared" ref="DJ48:DJ54" si="38"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ROW(Source!A117)</f>
        <v>117</v>
      </c>
      <c r="B49">
        <v>53276774</v>
      </c>
      <c r="C49">
        <v>53278213</v>
      </c>
      <c r="D49">
        <v>50859872</v>
      </c>
      <c r="E49">
        <v>1</v>
      </c>
      <c r="F49">
        <v>1</v>
      </c>
      <c r="G49">
        <v>1</v>
      </c>
      <c r="H49">
        <v>3</v>
      </c>
      <c r="I49" t="s">
        <v>625</v>
      </c>
      <c r="J49" t="s">
        <v>626</v>
      </c>
      <c r="K49" t="s">
        <v>627</v>
      </c>
      <c r="L49">
        <v>1346</v>
      </c>
      <c r="N49">
        <v>1009</v>
      </c>
      <c r="O49" t="s">
        <v>91</v>
      </c>
      <c r="P49" t="s">
        <v>91</v>
      </c>
      <c r="Q49">
        <v>1</v>
      </c>
      <c r="W49">
        <v>0</v>
      </c>
      <c r="X49">
        <v>2018633144</v>
      </c>
      <c r="Y49">
        <f t="shared" si="31"/>
        <v>0</v>
      </c>
      <c r="AA49">
        <v>146.29</v>
      </c>
      <c r="AB49">
        <v>0</v>
      </c>
      <c r="AC49">
        <v>0</v>
      </c>
      <c r="AD49">
        <v>0</v>
      </c>
      <c r="AE49">
        <v>155.63</v>
      </c>
      <c r="AF49">
        <v>0</v>
      </c>
      <c r="AG49">
        <v>0</v>
      </c>
      <c r="AH49">
        <v>0</v>
      </c>
      <c r="AI49">
        <v>0.94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3.5</v>
      </c>
      <c r="AU49" t="s">
        <v>80</v>
      </c>
      <c r="AV49">
        <v>0</v>
      </c>
      <c r="AW49">
        <v>2</v>
      </c>
      <c r="AX49">
        <v>53278232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544.70499999999993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ROUND(Y49*Source!I117,7)</f>
        <v>0</v>
      </c>
      <c r="CY49">
        <f t="shared" si="32"/>
        <v>146.29</v>
      </c>
      <c r="CZ49">
        <f t="shared" si="33"/>
        <v>155.63</v>
      </c>
      <c r="DA49">
        <f t="shared" si="34"/>
        <v>0.94</v>
      </c>
      <c r="DB49">
        <f t="shared" si="35"/>
        <v>0</v>
      </c>
      <c r="DC49">
        <f t="shared" si="36"/>
        <v>0</v>
      </c>
      <c r="DD49" t="s">
        <v>3</v>
      </c>
      <c r="DE49" t="s">
        <v>3</v>
      </c>
      <c r="DF49">
        <f t="shared" si="37"/>
        <v>0</v>
      </c>
      <c r="DG49">
        <f t="shared" si="30"/>
        <v>0</v>
      </c>
      <c r="DH49">
        <f t="shared" si="0"/>
        <v>0</v>
      </c>
      <c r="DI49">
        <f t="shared" si="1"/>
        <v>0</v>
      </c>
      <c r="DJ49">
        <f t="shared" si="38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ROW(Source!A117)</f>
        <v>117</v>
      </c>
      <c r="B50">
        <v>53276774</v>
      </c>
      <c r="C50">
        <v>53278213</v>
      </c>
      <c r="D50">
        <v>50860650</v>
      </c>
      <c r="E50">
        <v>1</v>
      </c>
      <c r="F50">
        <v>1</v>
      </c>
      <c r="G50">
        <v>1</v>
      </c>
      <c r="H50">
        <v>3</v>
      </c>
      <c r="I50" t="s">
        <v>89</v>
      </c>
      <c r="J50" t="s">
        <v>92</v>
      </c>
      <c r="K50" t="s">
        <v>90</v>
      </c>
      <c r="L50">
        <v>1346</v>
      </c>
      <c r="N50">
        <v>1009</v>
      </c>
      <c r="O50" t="s">
        <v>91</v>
      </c>
      <c r="P50" t="s">
        <v>91</v>
      </c>
      <c r="Q50">
        <v>1</v>
      </c>
      <c r="W50">
        <v>0</v>
      </c>
      <c r="X50">
        <v>847598264</v>
      </c>
      <c r="Y50">
        <f t="shared" si="31"/>
        <v>0</v>
      </c>
      <c r="AA50">
        <v>201.17</v>
      </c>
      <c r="AB50">
        <v>0</v>
      </c>
      <c r="AC50">
        <v>0</v>
      </c>
      <c r="AD50">
        <v>0</v>
      </c>
      <c r="AE50">
        <v>174.93</v>
      </c>
      <c r="AF50">
        <v>0</v>
      </c>
      <c r="AG50">
        <v>0</v>
      </c>
      <c r="AH50">
        <v>0</v>
      </c>
      <c r="AI50">
        <v>1.1499999999999999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3.03</v>
      </c>
      <c r="AU50" t="s">
        <v>80</v>
      </c>
      <c r="AV50">
        <v>0</v>
      </c>
      <c r="AW50">
        <v>2</v>
      </c>
      <c r="AX50">
        <v>53278233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530.03790000000004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ROUND(Y50*Source!I117,7)</f>
        <v>0</v>
      </c>
      <c r="CY50">
        <f t="shared" si="32"/>
        <v>201.17</v>
      </c>
      <c r="CZ50">
        <f t="shared" si="33"/>
        <v>174.93</v>
      </c>
      <c r="DA50">
        <f t="shared" si="34"/>
        <v>1.1499999999999999</v>
      </c>
      <c r="DB50">
        <f t="shared" si="35"/>
        <v>0</v>
      </c>
      <c r="DC50">
        <f t="shared" si="36"/>
        <v>0</v>
      </c>
      <c r="DD50" t="s">
        <v>3</v>
      </c>
      <c r="DE50" t="s">
        <v>3</v>
      </c>
      <c r="DF50">
        <f t="shared" si="37"/>
        <v>0</v>
      </c>
      <c r="DG50">
        <f t="shared" si="30"/>
        <v>0</v>
      </c>
      <c r="DH50">
        <f t="shared" si="0"/>
        <v>0</v>
      </c>
      <c r="DI50">
        <f t="shared" si="1"/>
        <v>0</v>
      </c>
      <c r="DJ50">
        <f t="shared" si="38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ROW(Source!A117)</f>
        <v>117</v>
      </c>
      <c r="B51">
        <v>53276774</v>
      </c>
      <c r="C51">
        <v>53278213</v>
      </c>
      <c r="D51">
        <v>50861770</v>
      </c>
      <c r="E51">
        <v>1</v>
      </c>
      <c r="F51">
        <v>1</v>
      </c>
      <c r="G51">
        <v>1</v>
      </c>
      <c r="H51">
        <v>3</v>
      </c>
      <c r="I51" t="s">
        <v>628</v>
      </c>
      <c r="J51" t="s">
        <v>629</v>
      </c>
      <c r="K51" t="s">
        <v>630</v>
      </c>
      <c r="L51">
        <v>1330</v>
      </c>
      <c r="N51">
        <v>1005</v>
      </c>
      <c r="O51" t="s">
        <v>631</v>
      </c>
      <c r="P51" t="s">
        <v>631</v>
      </c>
      <c r="Q51">
        <v>10</v>
      </c>
      <c r="W51">
        <v>0</v>
      </c>
      <c r="X51">
        <v>1153416483</v>
      </c>
      <c r="Y51">
        <f t="shared" si="31"/>
        <v>0</v>
      </c>
      <c r="AA51">
        <v>556.5</v>
      </c>
      <c r="AB51">
        <v>0</v>
      </c>
      <c r="AC51">
        <v>0</v>
      </c>
      <c r="AD51">
        <v>0</v>
      </c>
      <c r="AE51">
        <v>386.46</v>
      </c>
      <c r="AF51">
        <v>0</v>
      </c>
      <c r="AG51">
        <v>0</v>
      </c>
      <c r="AH51">
        <v>0</v>
      </c>
      <c r="AI51">
        <v>1.44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</v>
      </c>
      <c r="AU51" t="s">
        <v>80</v>
      </c>
      <c r="AV51">
        <v>0</v>
      </c>
      <c r="AW51">
        <v>2</v>
      </c>
      <c r="AX51">
        <v>53278234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38.646000000000001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ROUND(Y51*Source!I117,7)</f>
        <v>0</v>
      </c>
      <c r="CY51">
        <f t="shared" si="32"/>
        <v>556.5</v>
      </c>
      <c r="CZ51">
        <f t="shared" si="33"/>
        <v>386.46</v>
      </c>
      <c r="DA51">
        <f t="shared" si="34"/>
        <v>1.44</v>
      </c>
      <c r="DB51">
        <f t="shared" si="35"/>
        <v>0</v>
      </c>
      <c r="DC51">
        <f t="shared" si="36"/>
        <v>0</v>
      </c>
      <c r="DD51" t="s">
        <v>3</v>
      </c>
      <c r="DE51" t="s">
        <v>3</v>
      </c>
      <c r="DF51">
        <f t="shared" si="37"/>
        <v>0</v>
      </c>
      <c r="DG51">
        <f t="shared" si="30"/>
        <v>0</v>
      </c>
      <c r="DH51">
        <f t="shared" si="0"/>
        <v>0</v>
      </c>
      <c r="DI51">
        <f t="shared" si="1"/>
        <v>0</v>
      </c>
      <c r="DJ51">
        <f t="shared" si="38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ROW(Source!A117)</f>
        <v>117</v>
      </c>
      <c r="B52">
        <v>53276774</v>
      </c>
      <c r="C52">
        <v>53278213</v>
      </c>
      <c r="D52">
        <v>50867587</v>
      </c>
      <c r="E52">
        <v>1</v>
      </c>
      <c r="F52">
        <v>1</v>
      </c>
      <c r="G52">
        <v>1</v>
      </c>
      <c r="H52">
        <v>3</v>
      </c>
      <c r="I52" t="s">
        <v>632</v>
      </c>
      <c r="J52" t="s">
        <v>633</v>
      </c>
      <c r="K52" t="s">
        <v>634</v>
      </c>
      <c r="L52">
        <v>1348</v>
      </c>
      <c r="N52">
        <v>1009</v>
      </c>
      <c r="O52" t="s">
        <v>99</v>
      </c>
      <c r="P52" t="s">
        <v>99</v>
      </c>
      <c r="Q52">
        <v>1000</v>
      </c>
      <c r="W52">
        <v>0</v>
      </c>
      <c r="X52">
        <v>-2052180095</v>
      </c>
      <c r="Y52">
        <f t="shared" si="31"/>
        <v>0</v>
      </c>
      <c r="AA52">
        <v>59060.78</v>
      </c>
      <c r="AB52">
        <v>0</v>
      </c>
      <c r="AC52">
        <v>0</v>
      </c>
      <c r="AD52">
        <v>0</v>
      </c>
      <c r="AE52">
        <v>70310.45</v>
      </c>
      <c r="AF52">
        <v>0</v>
      </c>
      <c r="AG52">
        <v>0</v>
      </c>
      <c r="AH52">
        <v>0</v>
      </c>
      <c r="AI52">
        <v>0.84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80</v>
      </c>
      <c r="AV52">
        <v>0</v>
      </c>
      <c r="AW52">
        <v>2</v>
      </c>
      <c r="AX52">
        <v>53278235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703.10450000000003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ROUND(Y52*Source!I117,7)</f>
        <v>0</v>
      </c>
      <c r="CY52">
        <f t="shared" si="32"/>
        <v>59060.78</v>
      </c>
      <c r="CZ52">
        <f t="shared" si="33"/>
        <v>70310.45</v>
      </c>
      <c r="DA52">
        <f t="shared" si="34"/>
        <v>0.84</v>
      </c>
      <c r="DB52">
        <f t="shared" si="35"/>
        <v>0</v>
      </c>
      <c r="DC52">
        <f t="shared" si="36"/>
        <v>0</v>
      </c>
      <c r="DD52" t="s">
        <v>3</v>
      </c>
      <c r="DE52" t="s">
        <v>3</v>
      </c>
      <c r="DF52">
        <f t="shared" si="37"/>
        <v>0</v>
      </c>
      <c r="DG52">
        <f t="shared" si="30"/>
        <v>0</v>
      </c>
      <c r="DH52">
        <f t="shared" si="0"/>
        <v>0</v>
      </c>
      <c r="DI52">
        <f t="shared" si="1"/>
        <v>0</v>
      </c>
      <c r="DJ52">
        <f t="shared" si="38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ROW(Source!A117)</f>
        <v>117</v>
      </c>
      <c r="B53">
        <v>53276774</v>
      </c>
      <c r="C53">
        <v>53278213</v>
      </c>
      <c r="D53">
        <v>50879063</v>
      </c>
      <c r="E53">
        <v>1</v>
      </c>
      <c r="F53">
        <v>1</v>
      </c>
      <c r="G53">
        <v>1</v>
      </c>
      <c r="H53">
        <v>3</v>
      </c>
      <c r="I53" t="s">
        <v>635</v>
      </c>
      <c r="J53" t="s">
        <v>636</v>
      </c>
      <c r="K53" t="s">
        <v>637</v>
      </c>
      <c r="L53">
        <v>1346</v>
      </c>
      <c r="N53">
        <v>1009</v>
      </c>
      <c r="O53" t="s">
        <v>91</v>
      </c>
      <c r="P53" t="s">
        <v>91</v>
      </c>
      <c r="Q53">
        <v>1</v>
      </c>
      <c r="W53">
        <v>0</v>
      </c>
      <c r="X53">
        <v>-280768494</v>
      </c>
      <c r="Y53">
        <f t="shared" si="31"/>
        <v>0</v>
      </c>
      <c r="AA53">
        <v>104.64</v>
      </c>
      <c r="AB53">
        <v>0</v>
      </c>
      <c r="AC53">
        <v>0</v>
      </c>
      <c r="AD53">
        <v>0</v>
      </c>
      <c r="AE53">
        <v>79.88</v>
      </c>
      <c r="AF53">
        <v>0</v>
      </c>
      <c r="AG53">
        <v>0</v>
      </c>
      <c r="AH53">
        <v>0</v>
      </c>
      <c r="AI53">
        <v>1.31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1.7</v>
      </c>
      <c r="AU53" t="s">
        <v>80</v>
      </c>
      <c r="AV53">
        <v>0</v>
      </c>
      <c r="AW53">
        <v>2</v>
      </c>
      <c r="AX53">
        <v>53278236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135.79599999999999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ROUND(Y53*Source!I117,7)</f>
        <v>0</v>
      </c>
      <c r="CY53">
        <f t="shared" si="32"/>
        <v>104.64</v>
      </c>
      <c r="CZ53">
        <f t="shared" si="33"/>
        <v>79.88</v>
      </c>
      <c r="DA53">
        <f t="shared" si="34"/>
        <v>1.31</v>
      </c>
      <c r="DB53">
        <f t="shared" si="35"/>
        <v>0</v>
      </c>
      <c r="DC53">
        <f t="shared" si="36"/>
        <v>0</v>
      </c>
      <c r="DD53" t="s">
        <v>3</v>
      </c>
      <c r="DE53" t="s">
        <v>3</v>
      </c>
      <c r="DF53">
        <f t="shared" si="37"/>
        <v>0</v>
      </c>
      <c r="DG53">
        <f t="shared" si="30"/>
        <v>0</v>
      </c>
      <c r="DH53">
        <f t="shared" si="0"/>
        <v>0</v>
      </c>
      <c r="DI53">
        <f t="shared" si="1"/>
        <v>0</v>
      </c>
      <c r="DJ53">
        <f t="shared" si="38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ROW(Source!A117)</f>
        <v>117</v>
      </c>
      <c r="B54">
        <v>53276774</v>
      </c>
      <c r="C54">
        <v>53278213</v>
      </c>
      <c r="D54">
        <v>50789685</v>
      </c>
      <c r="E54">
        <v>113</v>
      </c>
      <c r="F54">
        <v>1</v>
      </c>
      <c r="G54">
        <v>1</v>
      </c>
      <c r="H54">
        <v>3</v>
      </c>
      <c r="I54" t="s">
        <v>131</v>
      </c>
      <c r="J54" t="s">
        <v>3</v>
      </c>
      <c r="K54" t="s">
        <v>132</v>
      </c>
      <c r="L54">
        <v>3277935</v>
      </c>
      <c r="N54">
        <v>1013</v>
      </c>
      <c r="O54" t="s">
        <v>133</v>
      </c>
      <c r="P54" t="s">
        <v>133</v>
      </c>
      <c r="Q54">
        <v>1</v>
      </c>
      <c r="W54">
        <v>0</v>
      </c>
      <c r="X54">
        <v>274903907</v>
      </c>
      <c r="Y54">
        <f>AT54</f>
        <v>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2</v>
      </c>
      <c r="AU54" t="s">
        <v>3</v>
      </c>
      <c r="AV54">
        <v>0</v>
      </c>
      <c r="AW54">
        <v>2</v>
      </c>
      <c r="AX54">
        <v>53278237</v>
      </c>
      <c r="AY54">
        <v>1</v>
      </c>
      <c r="AZ54">
        <v>2048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ROUND(Y54*Source!I117,7)</f>
        <v>2</v>
      </c>
      <c r="CY54">
        <f t="shared" si="32"/>
        <v>0</v>
      </c>
      <c r="CZ54">
        <f t="shared" si="33"/>
        <v>0</v>
      </c>
      <c r="DA54">
        <f t="shared" si="34"/>
        <v>1</v>
      </c>
      <c r="DB54">
        <f>ROUND(ROUND(AT54*CZ54,2),6)</f>
        <v>0</v>
      </c>
      <c r="DC54">
        <f>ROUND(ROUND(AT54*AG54,2),6)</f>
        <v>0</v>
      </c>
      <c r="DD54" t="s">
        <v>3</v>
      </c>
      <c r="DE54" t="s">
        <v>3</v>
      </c>
      <c r="DF54">
        <f t="shared" ref="DF54:DF59" si="39">ROUND(ROUND(AE54,2)*CX54,2)</f>
        <v>0</v>
      </c>
      <c r="DG54">
        <f t="shared" si="30"/>
        <v>0</v>
      </c>
      <c r="DH54">
        <f t="shared" si="0"/>
        <v>0</v>
      </c>
      <c r="DI54">
        <f t="shared" si="1"/>
        <v>0</v>
      </c>
      <c r="DJ54">
        <f t="shared" si="38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ROW(Source!A119)</f>
        <v>119</v>
      </c>
      <c r="B55">
        <v>53276774</v>
      </c>
      <c r="C55">
        <v>53278239</v>
      </c>
      <c r="D55">
        <v>50783893</v>
      </c>
      <c r="E55">
        <v>113</v>
      </c>
      <c r="F55">
        <v>1</v>
      </c>
      <c r="G55">
        <v>1</v>
      </c>
      <c r="H55">
        <v>1</v>
      </c>
      <c r="I55" t="s">
        <v>617</v>
      </c>
      <c r="J55" t="s">
        <v>3</v>
      </c>
      <c r="K55" t="s">
        <v>618</v>
      </c>
      <c r="L55">
        <v>1191</v>
      </c>
      <c r="N55">
        <v>1013</v>
      </c>
      <c r="O55" t="s">
        <v>590</v>
      </c>
      <c r="P55" t="s">
        <v>590</v>
      </c>
      <c r="Q55">
        <v>1</v>
      </c>
      <c r="W55">
        <v>0</v>
      </c>
      <c r="X55">
        <v>888410196</v>
      </c>
      <c r="Y55">
        <f>(AT55*ROUND((0.7*0.86),7))</f>
        <v>15.531599999999999</v>
      </c>
      <c r="AA55">
        <v>0</v>
      </c>
      <c r="AB55">
        <v>0</v>
      </c>
      <c r="AC55">
        <v>0</v>
      </c>
      <c r="AD55">
        <v>597.98</v>
      </c>
      <c r="AE55">
        <v>0</v>
      </c>
      <c r="AF55">
        <v>0</v>
      </c>
      <c r="AG55">
        <v>0</v>
      </c>
      <c r="AH55">
        <v>597.98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25.8</v>
      </c>
      <c r="AU55" t="s">
        <v>81</v>
      </c>
      <c r="AV55">
        <v>1</v>
      </c>
      <c r="AW55">
        <v>2</v>
      </c>
      <c r="AX55">
        <v>53278252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15427.884</v>
      </c>
      <c r="BN55">
        <v>25.8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9287.5861679999998</v>
      </c>
      <c r="BU55">
        <v>15.531599999999999</v>
      </c>
      <c r="BV55">
        <v>0</v>
      </c>
      <c r="BW55">
        <v>1</v>
      </c>
      <c r="CU55">
        <f>ROUND(AT55*Source!I119*AH55*AL55,2)</f>
        <v>15427.88</v>
      </c>
      <c r="CV55">
        <f>ROUND(Y55*Source!I119,7)</f>
        <v>15.531599999999999</v>
      </c>
      <c r="CW55">
        <v>0</v>
      </c>
      <c r="CX55">
        <f>ROUND(Y55*Source!I119,7)</f>
        <v>15.531599999999999</v>
      </c>
      <c r="CY55">
        <f>AD55</f>
        <v>597.98</v>
      </c>
      <c r="CZ55">
        <f>AH55</f>
        <v>597.98</v>
      </c>
      <c r="DA55">
        <f>AL55</f>
        <v>1</v>
      </c>
      <c r="DB55">
        <f>ROUND((ROUND(AT55*CZ55,2)*ROUND((0.7*0.86),7)),6)</f>
        <v>9287.5837599999995</v>
      </c>
      <c r="DC55">
        <f>ROUND((ROUND(AT55*AG55,2)*ROUND((0.7*0.86),7)),6)</f>
        <v>0</v>
      </c>
      <c r="DD55" t="s">
        <v>3</v>
      </c>
      <c r="DE55" t="s">
        <v>3</v>
      </c>
      <c r="DF55">
        <f t="shared" si="39"/>
        <v>0</v>
      </c>
      <c r="DG55">
        <f t="shared" si="30"/>
        <v>0</v>
      </c>
      <c r="DH55">
        <f t="shared" si="0"/>
        <v>0</v>
      </c>
      <c r="DI55">
        <f t="shared" si="1"/>
        <v>9287.59</v>
      </c>
      <c r="DJ55">
        <f>DI55</f>
        <v>9287.59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ROW(Source!A119)</f>
        <v>119</v>
      </c>
      <c r="B56">
        <v>53276774</v>
      </c>
      <c r="C56">
        <v>53278239</v>
      </c>
      <c r="D56">
        <v>50784064</v>
      </c>
      <c r="E56">
        <v>113</v>
      </c>
      <c r="F56">
        <v>1</v>
      </c>
      <c r="G56">
        <v>1</v>
      </c>
      <c r="H56">
        <v>1</v>
      </c>
      <c r="I56" t="s">
        <v>591</v>
      </c>
      <c r="J56" t="s">
        <v>3</v>
      </c>
      <c r="K56" t="s">
        <v>592</v>
      </c>
      <c r="L56">
        <v>1191</v>
      </c>
      <c r="N56">
        <v>1013</v>
      </c>
      <c r="O56" t="s">
        <v>590</v>
      </c>
      <c r="P56" t="s">
        <v>590</v>
      </c>
      <c r="Q56">
        <v>1</v>
      </c>
      <c r="W56">
        <v>0</v>
      </c>
      <c r="X56">
        <v>-1417349443</v>
      </c>
      <c r="Y56">
        <f>(AT56*ROUND((0.7*0.86),7))</f>
        <v>1.806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3</v>
      </c>
      <c r="AU56" t="s">
        <v>81</v>
      </c>
      <c r="AV56">
        <v>2</v>
      </c>
      <c r="AW56">
        <v>2</v>
      </c>
      <c r="AX56">
        <v>53278253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ROUND(Y56*Source!I119,7)</f>
        <v>1.806</v>
      </c>
      <c r="CY56">
        <f>AD56</f>
        <v>0</v>
      </c>
      <c r="CZ56">
        <f>AH56</f>
        <v>0</v>
      </c>
      <c r="DA56">
        <f>AL56</f>
        <v>1</v>
      </c>
      <c r="DB56">
        <f>ROUND((ROUND(AT56*CZ56,2)*ROUND((0.7*0.86),7)),6)</f>
        <v>0</v>
      </c>
      <c r="DC56">
        <f>ROUND((ROUND(AT56*AG56,2)*ROUND((0.7*0.86),7)),6)</f>
        <v>0</v>
      </c>
      <c r="DD56" t="s">
        <v>3</v>
      </c>
      <c r="DE56" t="s">
        <v>3</v>
      </c>
      <c r="DF56">
        <f t="shared" si="39"/>
        <v>0</v>
      </c>
      <c r="DG56">
        <f t="shared" si="30"/>
        <v>0</v>
      </c>
      <c r="DH56">
        <f t="shared" si="0"/>
        <v>0</v>
      </c>
      <c r="DI56">
        <f t="shared" si="1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ROW(Source!A119)</f>
        <v>119</v>
      </c>
      <c r="B57">
        <v>53276774</v>
      </c>
      <c r="C57">
        <v>53278239</v>
      </c>
      <c r="D57">
        <v>50907969</v>
      </c>
      <c r="E57">
        <v>1</v>
      </c>
      <c r="F57">
        <v>1</v>
      </c>
      <c r="G57">
        <v>1</v>
      </c>
      <c r="H57">
        <v>2</v>
      </c>
      <c r="I57" t="s">
        <v>593</v>
      </c>
      <c r="J57" t="s">
        <v>594</v>
      </c>
      <c r="K57" t="s">
        <v>595</v>
      </c>
      <c r="L57">
        <v>1368</v>
      </c>
      <c r="N57">
        <v>1011</v>
      </c>
      <c r="O57" t="s">
        <v>596</v>
      </c>
      <c r="P57" t="s">
        <v>596</v>
      </c>
      <c r="Q57">
        <v>1</v>
      </c>
      <c r="W57">
        <v>0</v>
      </c>
      <c r="X57">
        <v>940321537</v>
      </c>
      <c r="Y57">
        <f>(AT57*ROUND((0.7*0.86),7))</f>
        <v>1.6555</v>
      </c>
      <c r="AA57">
        <v>0</v>
      </c>
      <c r="AB57">
        <v>1552.12</v>
      </c>
      <c r="AC57">
        <v>803.25</v>
      </c>
      <c r="AD57">
        <v>0</v>
      </c>
      <c r="AE57">
        <v>0</v>
      </c>
      <c r="AF57">
        <v>1552.12</v>
      </c>
      <c r="AG57">
        <v>803.25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2.75</v>
      </c>
      <c r="AU57" t="s">
        <v>81</v>
      </c>
      <c r="AV57">
        <v>1</v>
      </c>
      <c r="AW57">
        <v>2</v>
      </c>
      <c r="AX57">
        <v>53278254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4268.33</v>
      </c>
      <c r="BL57">
        <v>2208.9375</v>
      </c>
      <c r="BM57">
        <v>0</v>
      </c>
      <c r="BN57">
        <v>0</v>
      </c>
      <c r="BO57">
        <v>2.75</v>
      </c>
      <c r="BP57">
        <v>1</v>
      </c>
      <c r="BQ57">
        <v>0</v>
      </c>
      <c r="BR57">
        <v>2569.5346599999993</v>
      </c>
      <c r="BS57">
        <v>1329.7803749999998</v>
      </c>
      <c r="BT57">
        <v>0</v>
      </c>
      <c r="BU57">
        <v>0</v>
      </c>
      <c r="BV57">
        <v>1.6554999999999997</v>
      </c>
      <c r="BW57">
        <v>1</v>
      </c>
      <c r="CV57">
        <v>0</v>
      </c>
      <c r="CW57">
        <f>ROUND(Y57*Source!I119*DO57,7)</f>
        <v>1.6555</v>
      </c>
      <c r="CX57">
        <f>ROUND(Y57*Source!I119,7)</f>
        <v>1.6555</v>
      </c>
      <c r="CY57">
        <f>AB57</f>
        <v>1552.12</v>
      </c>
      <c r="CZ57">
        <f>AF57</f>
        <v>1552.12</v>
      </c>
      <c r="DA57">
        <f>AJ57</f>
        <v>1</v>
      </c>
      <c r="DB57">
        <f>ROUND((ROUND(AT57*CZ57,2)*ROUND((0.7*0.86),7)),6)</f>
        <v>2569.5346599999998</v>
      </c>
      <c r="DC57">
        <f>ROUND((ROUND(AT57*AG57,2)*ROUND((0.7*0.86),7)),6)</f>
        <v>1329.78188</v>
      </c>
      <c r="DD57" t="s">
        <v>3</v>
      </c>
      <c r="DE57" t="s">
        <v>3</v>
      </c>
      <c r="DF57">
        <f t="shared" si="39"/>
        <v>0</v>
      </c>
      <c r="DG57">
        <f t="shared" si="30"/>
        <v>2569.5300000000002</v>
      </c>
      <c r="DH57">
        <f t="shared" si="0"/>
        <v>1329.78</v>
      </c>
      <c r="DI57">
        <f t="shared" si="1"/>
        <v>0</v>
      </c>
      <c r="DJ57">
        <f>DG57+DH57</f>
        <v>3899.3100000000004</v>
      </c>
      <c r="DK57">
        <v>1</v>
      </c>
      <c r="DL57" t="s">
        <v>597</v>
      </c>
      <c r="DM57">
        <v>6</v>
      </c>
      <c r="DN57" t="s">
        <v>590</v>
      </c>
      <c r="DO57">
        <v>1</v>
      </c>
    </row>
    <row r="58" spans="1:119" x14ac:dyDescent="0.25">
      <c r="A58">
        <f>ROW(Source!A119)</f>
        <v>119</v>
      </c>
      <c r="B58">
        <v>53276774</v>
      </c>
      <c r="C58">
        <v>53278239</v>
      </c>
      <c r="D58">
        <v>50908859</v>
      </c>
      <c r="E58">
        <v>1</v>
      </c>
      <c r="F58">
        <v>1</v>
      </c>
      <c r="G58">
        <v>1</v>
      </c>
      <c r="H58">
        <v>2</v>
      </c>
      <c r="I58" t="s">
        <v>598</v>
      </c>
      <c r="J58" t="s">
        <v>599</v>
      </c>
      <c r="K58" t="s">
        <v>600</v>
      </c>
      <c r="L58">
        <v>1368</v>
      </c>
      <c r="N58">
        <v>1011</v>
      </c>
      <c r="O58" t="s">
        <v>596</v>
      </c>
      <c r="P58" t="s">
        <v>596</v>
      </c>
      <c r="Q58">
        <v>1</v>
      </c>
      <c r="W58">
        <v>0</v>
      </c>
      <c r="X58">
        <v>1489071418</v>
      </c>
      <c r="Y58">
        <f>(AT58*ROUND((0.7*0.86),7))</f>
        <v>0.15049999999999999</v>
      </c>
      <c r="AA58">
        <v>0</v>
      </c>
      <c r="AB58">
        <v>583.05999999999995</v>
      </c>
      <c r="AC58">
        <v>597.98</v>
      </c>
      <c r="AD58">
        <v>0</v>
      </c>
      <c r="AE58">
        <v>0</v>
      </c>
      <c r="AF58">
        <v>477.92</v>
      </c>
      <c r="AG58">
        <v>597.98</v>
      </c>
      <c r="AH58">
        <v>0</v>
      </c>
      <c r="AI58">
        <v>1</v>
      </c>
      <c r="AJ58">
        <v>1.22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0.25</v>
      </c>
      <c r="AU58" t="s">
        <v>81</v>
      </c>
      <c r="AV58">
        <v>1</v>
      </c>
      <c r="AW58">
        <v>2</v>
      </c>
      <c r="AX58">
        <v>53278255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119.48</v>
      </c>
      <c r="BL58">
        <v>149.495</v>
      </c>
      <c r="BM58">
        <v>0</v>
      </c>
      <c r="BN58">
        <v>0</v>
      </c>
      <c r="BO58">
        <v>0.25</v>
      </c>
      <c r="BP58">
        <v>1</v>
      </c>
      <c r="BQ58">
        <v>0</v>
      </c>
      <c r="BR58">
        <v>71.926959999999994</v>
      </c>
      <c r="BS58">
        <v>89.995990000000006</v>
      </c>
      <c r="BT58">
        <v>0</v>
      </c>
      <c r="BU58">
        <v>0</v>
      </c>
      <c r="BV58">
        <v>0.15049999999999999</v>
      </c>
      <c r="BW58">
        <v>1</v>
      </c>
      <c r="CV58">
        <v>0</v>
      </c>
      <c r="CW58">
        <f>ROUND(Y58*Source!I119*DO58,7)</f>
        <v>0.15049999999999999</v>
      </c>
      <c r="CX58">
        <f>ROUND(Y58*Source!I119,7)</f>
        <v>0.15049999999999999</v>
      </c>
      <c r="CY58">
        <f>AB58</f>
        <v>583.05999999999995</v>
      </c>
      <c r="CZ58">
        <f>AF58</f>
        <v>477.92</v>
      </c>
      <c r="DA58">
        <f>AJ58</f>
        <v>1.22</v>
      </c>
      <c r="DB58">
        <f>ROUND((ROUND(AT58*CZ58,2)*ROUND((0.7*0.86),7)),6)</f>
        <v>71.926959999999994</v>
      </c>
      <c r="DC58">
        <f>ROUND((ROUND(AT58*AG58,2)*ROUND((0.7*0.86),7)),6)</f>
        <v>89.998999999999995</v>
      </c>
      <c r="DD58" t="s">
        <v>3</v>
      </c>
      <c r="DE58" t="s">
        <v>3</v>
      </c>
      <c r="DF58">
        <f t="shared" si="39"/>
        <v>0</v>
      </c>
      <c r="DG58">
        <f>ROUND(ROUND(AF58*AJ58,2)*CX58,2)</f>
        <v>87.75</v>
      </c>
      <c r="DH58">
        <f t="shared" si="0"/>
        <v>90</v>
      </c>
      <c r="DI58">
        <f t="shared" si="1"/>
        <v>0</v>
      </c>
      <c r="DJ58">
        <f>DG58+DH58</f>
        <v>177.75</v>
      </c>
      <c r="DK58">
        <v>0</v>
      </c>
      <c r="DL58" t="s">
        <v>601</v>
      </c>
      <c r="DM58">
        <v>4</v>
      </c>
      <c r="DN58" t="s">
        <v>590</v>
      </c>
      <c r="DO58">
        <v>1</v>
      </c>
    </row>
    <row r="59" spans="1:119" x14ac:dyDescent="0.25">
      <c r="A59">
        <f>ROW(Source!A119)</f>
        <v>119</v>
      </c>
      <c r="B59">
        <v>53276774</v>
      </c>
      <c r="C59">
        <v>53278239</v>
      </c>
      <c r="D59">
        <v>50909052</v>
      </c>
      <c r="E59">
        <v>1</v>
      </c>
      <c r="F59">
        <v>1</v>
      </c>
      <c r="G59">
        <v>1</v>
      </c>
      <c r="H59">
        <v>2</v>
      </c>
      <c r="I59" t="s">
        <v>619</v>
      </c>
      <c r="J59" t="s">
        <v>620</v>
      </c>
      <c r="K59" t="s">
        <v>621</v>
      </c>
      <c r="L59">
        <v>1368</v>
      </c>
      <c r="N59">
        <v>1011</v>
      </c>
      <c r="O59" t="s">
        <v>596</v>
      </c>
      <c r="P59" t="s">
        <v>596</v>
      </c>
      <c r="Q59">
        <v>1</v>
      </c>
      <c r="W59">
        <v>0</v>
      </c>
      <c r="X59">
        <v>999462104</v>
      </c>
      <c r="Y59">
        <f>(AT59*ROUND((0.7*0.86),7))</f>
        <v>0.93911999999999995</v>
      </c>
      <c r="AA59">
        <v>0</v>
      </c>
      <c r="AB59">
        <v>27.7</v>
      </c>
      <c r="AC59">
        <v>0</v>
      </c>
      <c r="AD59">
        <v>0</v>
      </c>
      <c r="AE59">
        <v>0</v>
      </c>
      <c r="AF59">
        <v>27.7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1.56</v>
      </c>
      <c r="AU59" t="s">
        <v>81</v>
      </c>
      <c r="AV59">
        <v>1</v>
      </c>
      <c r="AW59">
        <v>2</v>
      </c>
      <c r="AX59">
        <v>53278256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43.212000000000003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26.013623999999997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ROUND(Y59*Source!I119*DO59,7)</f>
        <v>0</v>
      </c>
      <c r="CX59">
        <f>ROUND(Y59*Source!I119,7)</f>
        <v>0.93911999999999995</v>
      </c>
      <c r="CY59">
        <f>AB59</f>
        <v>27.7</v>
      </c>
      <c r="CZ59">
        <f>AF59</f>
        <v>27.7</v>
      </c>
      <c r="DA59">
        <f>AJ59</f>
        <v>1</v>
      </c>
      <c r="DB59">
        <f>ROUND((ROUND(AT59*CZ59,2)*ROUND((0.7*0.86),7)),6)</f>
        <v>26.012419999999999</v>
      </c>
      <c r="DC59">
        <f>ROUND((ROUND(AT59*AG59,2)*ROUND((0.7*0.86),7)),6)</f>
        <v>0</v>
      </c>
      <c r="DD59" t="s">
        <v>3</v>
      </c>
      <c r="DE59" t="s">
        <v>3</v>
      </c>
      <c r="DF59">
        <f t="shared" si="39"/>
        <v>0</v>
      </c>
      <c r="DG59">
        <f t="shared" ref="DG59:DG69" si="40">ROUND(ROUND(AF59,2)*CX59,2)</f>
        <v>26.01</v>
      </c>
      <c r="DH59">
        <f t="shared" si="0"/>
        <v>0</v>
      </c>
      <c r="DI59">
        <f t="shared" si="1"/>
        <v>0</v>
      </c>
      <c r="DJ59">
        <f>DG59+DH59</f>
        <v>26.01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ROW(Source!A119)</f>
        <v>119</v>
      </c>
      <c r="B60">
        <v>53276774</v>
      </c>
      <c r="C60">
        <v>53278239</v>
      </c>
      <c r="D60">
        <v>50857396</v>
      </c>
      <c r="E60">
        <v>1</v>
      </c>
      <c r="F60">
        <v>1</v>
      </c>
      <c r="G60">
        <v>1</v>
      </c>
      <c r="H60">
        <v>3</v>
      </c>
      <c r="I60" t="s">
        <v>622</v>
      </c>
      <c r="J60" t="s">
        <v>623</v>
      </c>
      <c r="K60" t="s">
        <v>624</v>
      </c>
      <c r="L60">
        <v>1348</v>
      </c>
      <c r="N60">
        <v>1009</v>
      </c>
      <c r="O60" t="s">
        <v>99</v>
      </c>
      <c r="P60" t="s">
        <v>99</v>
      </c>
      <c r="Q60">
        <v>1000</v>
      </c>
      <c r="W60">
        <v>0</v>
      </c>
      <c r="X60">
        <v>2035376335</v>
      </c>
      <c r="Y60">
        <f t="shared" ref="Y60:Y65" si="41">(AT60*ROUND(0,7))</f>
        <v>0</v>
      </c>
      <c r="AA60">
        <v>255909.34</v>
      </c>
      <c r="AB60">
        <v>0</v>
      </c>
      <c r="AC60">
        <v>0</v>
      </c>
      <c r="AD60">
        <v>0</v>
      </c>
      <c r="AE60">
        <v>144581.54999999999</v>
      </c>
      <c r="AF60">
        <v>0</v>
      </c>
      <c r="AG60">
        <v>0</v>
      </c>
      <c r="AH60">
        <v>0</v>
      </c>
      <c r="AI60">
        <v>1.77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1E-3</v>
      </c>
      <c r="AU60" t="s">
        <v>80</v>
      </c>
      <c r="AV60">
        <v>0</v>
      </c>
      <c r="AW60">
        <v>2</v>
      </c>
      <c r="AX60">
        <v>53278257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144.58154999999999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ROUND(Y60*Source!I119,7)</f>
        <v>0</v>
      </c>
      <c r="CY60">
        <f t="shared" ref="CY60:CY66" si="42">AA60</f>
        <v>255909.34</v>
      </c>
      <c r="CZ60">
        <f t="shared" ref="CZ60:CZ66" si="43">AE60</f>
        <v>144581.54999999999</v>
      </c>
      <c r="DA60">
        <f t="shared" ref="DA60:DA66" si="44">AI60</f>
        <v>1.77</v>
      </c>
      <c r="DB60">
        <f t="shared" ref="DB60:DB65" si="45">ROUND((ROUND(AT60*CZ60,2)*ROUND(0,7)),6)</f>
        <v>0</v>
      </c>
      <c r="DC60">
        <f t="shared" ref="DC60:DC65" si="46">ROUND((ROUND(AT60*AG60,2)*ROUND(0,7)),6)</f>
        <v>0</v>
      </c>
      <c r="DD60" t="s">
        <v>3</v>
      </c>
      <c r="DE60" t="s">
        <v>3</v>
      </c>
      <c r="DF60">
        <f t="shared" ref="DF60:DF65" si="47">ROUND(ROUND(AE60*AI60,2)*CX60,2)</f>
        <v>0</v>
      </c>
      <c r="DG60">
        <f t="shared" si="40"/>
        <v>0</v>
      </c>
      <c r="DH60">
        <f t="shared" si="0"/>
        <v>0</v>
      </c>
      <c r="DI60">
        <f t="shared" si="1"/>
        <v>0</v>
      </c>
      <c r="DJ60">
        <f t="shared" ref="DJ60:DJ66" si="48"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ROW(Source!A119)</f>
        <v>119</v>
      </c>
      <c r="B61">
        <v>53276774</v>
      </c>
      <c r="C61">
        <v>53278239</v>
      </c>
      <c r="D61">
        <v>50859872</v>
      </c>
      <c r="E61">
        <v>1</v>
      </c>
      <c r="F61">
        <v>1</v>
      </c>
      <c r="G61">
        <v>1</v>
      </c>
      <c r="H61">
        <v>3</v>
      </c>
      <c r="I61" t="s">
        <v>625</v>
      </c>
      <c r="J61" t="s">
        <v>626</v>
      </c>
      <c r="K61" t="s">
        <v>627</v>
      </c>
      <c r="L61">
        <v>1346</v>
      </c>
      <c r="N61">
        <v>1009</v>
      </c>
      <c r="O61" t="s">
        <v>91</v>
      </c>
      <c r="P61" t="s">
        <v>91</v>
      </c>
      <c r="Q61">
        <v>1</v>
      </c>
      <c r="W61">
        <v>0</v>
      </c>
      <c r="X61">
        <v>2018633144</v>
      </c>
      <c r="Y61">
        <f t="shared" si="41"/>
        <v>0</v>
      </c>
      <c r="AA61">
        <v>146.29</v>
      </c>
      <c r="AB61">
        <v>0</v>
      </c>
      <c r="AC61">
        <v>0</v>
      </c>
      <c r="AD61">
        <v>0</v>
      </c>
      <c r="AE61">
        <v>155.63</v>
      </c>
      <c r="AF61">
        <v>0</v>
      </c>
      <c r="AG61">
        <v>0</v>
      </c>
      <c r="AH61">
        <v>0</v>
      </c>
      <c r="AI61">
        <v>0.94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3.5</v>
      </c>
      <c r="AU61" t="s">
        <v>80</v>
      </c>
      <c r="AV61">
        <v>0</v>
      </c>
      <c r="AW61">
        <v>2</v>
      </c>
      <c r="AX61">
        <v>53278258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544.70499999999993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ROUND(Y61*Source!I119,7)</f>
        <v>0</v>
      </c>
      <c r="CY61">
        <f t="shared" si="42"/>
        <v>146.29</v>
      </c>
      <c r="CZ61">
        <f t="shared" si="43"/>
        <v>155.63</v>
      </c>
      <c r="DA61">
        <f t="shared" si="44"/>
        <v>0.94</v>
      </c>
      <c r="DB61">
        <f t="shared" si="45"/>
        <v>0</v>
      </c>
      <c r="DC61">
        <f t="shared" si="46"/>
        <v>0</v>
      </c>
      <c r="DD61" t="s">
        <v>3</v>
      </c>
      <c r="DE61" t="s">
        <v>3</v>
      </c>
      <c r="DF61">
        <f t="shared" si="47"/>
        <v>0</v>
      </c>
      <c r="DG61">
        <f t="shared" si="40"/>
        <v>0</v>
      </c>
      <c r="DH61">
        <f t="shared" si="0"/>
        <v>0</v>
      </c>
      <c r="DI61">
        <f t="shared" si="1"/>
        <v>0</v>
      </c>
      <c r="DJ61">
        <f t="shared" si="48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ROW(Source!A119)</f>
        <v>119</v>
      </c>
      <c r="B62">
        <v>53276774</v>
      </c>
      <c r="C62">
        <v>53278239</v>
      </c>
      <c r="D62">
        <v>50860650</v>
      </c>
      <c r="E62">
        <v>1</v>
      </c>
      <c r="F62">
        <v>1</v>
      </c>
      <c r="G62">
        <v>1</v>
      </c>
      <c r="H62">
        <v>3</v>
      </c>
      <c r="I62" t="s">
        <v>89</v>
      </c>
      <c r="J62" t="s">
        <v>92</v>
      </c>
      <c r="K62" t="s">
        <v>90</v>
      </c>
      <c r="L62">
        <v>1346</v>
      </c>
      <c r="N62">
        <v>1009</v>
      </c>
      <c r="O62" t="s">
        <v>91</v>
      </c>
      <c r="P62" t="s">
        <v>91</v>
      </c>
      <c r="Q62">
        <v>1</v>
      </c>
      <c r="W62">
        <v>0</v>
      </c>
      <c r="X62">
        <v>847598264</v>
      </c>
      <c r="Y62">
        <f t="shared" si="41"/>
        <v>0</v>
      </c>
      <c r="AA62">
        <v>201.17</v>
      </c>
      <c r="AB62">
        <v>0</v>
      </c>
      <c r="AC62">
        <v>0</v>
      </c>
      <c r="AD62">
        <v>0</v>
      </c>
      <c r="AE62">
        <v>174.93</v>
      </c>
      <c r="AF62">
        <v>0</v>
      </c>
      <c r="AG62">
        <v>0</v>
      </c>
      <c r="AH62">
        <v>0</v>
      </c>
      <c r="AI62">
        <v>1.1499999999999999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3.03</v>
      </c>
      <c r="AU62" t="s">
        <v>80</v>
      </c>
      <c r="AV62">
        <v>0</v>
      </c>
      <c r="AW62">
        <v>2</v>
      </c>
      <c r="AX62">
        <v>53278259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530.03790000000004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ROUND(Y62*Source!I119,7)</f>
        <v>0</v>
      </c>
      <c r="CY62">
        <f t="shared" si="42"/>
        <v>201.17</v>
      </c>
      <c r="CZ62">
        <f t="shared" si="43"/>
        <v>174.93</v>
      </c>
      <c r="DA62">
        <f t="shared" si="44"/>
        <v>1.1499999999999999</v>
      </c>
      <c r="DB62">
        <f t="shared" si="45"/>
        <v>0</v>
      </c>
      <c r="DC62">
        <f t="shared" si="46"/>
        <v>0</v>
      </c>
      <c r="DD62" t="s">
        <v>3</v>
      </c>
      <c r="DE62" t="s">
        <v>3</v>
      </c>
      <c r="DF62">
        <f t="shared" si="47"/>
        <v>0</v>
      </c>
      <c r="DG62">
        <f t="shared" si="40"/>
        <v>0</v>
      </c>
      <c r="DH62">
        <f t="shared" si="0"/>
        <v>0</v>
      </c>
      <c r="DI62">
        <f t="shared" si="1"/>
        <v>0</v>
      </c>
      <c r="DJ62">
        <f t="shared" si="48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ROW(Source!A119)</f>
        <v>119</v>
      </c>
      <c r="B63">
        <v>53276774</v>
      </c>
      <c r="C63">
        <v>53278239</v>
      </c>
      <c r="D63">
        <v>50861770</v>
      </c>
      <c r="E63">
        <v>1</v>
      </c>
      <c r="F63">
        <v>1</v>
      </c>
      <c r="G63">
        <v>1</v>
      </c>
      <c r="H63">
        <v>3</v>
      </c>
      <c r="I63" t="s">
        <v>628</v>
      </c>
      <c r="J63" t="s">
        <v>629</v>
      </c>
      <c r="K63" t="s">
        <v>630</v>
      </c>
      <c r="L63">
        <v>1330</v>
      </c>
      <c r="N63">
        <v>1005</v>
      </c>
      <c r="O63" t="s">
        <v>631</v>
      </c>
      <c r="P63" t="s">
        <v>631</v>
      </c>
      <c r="Q63">
        <v>10</v>
      </c>
      <c r="W63">
        <v>0</v>
      </c>
      <c r="X63">
        <v>1153416483</v>
      </c>
      <c r="Y63">
        <f t="shared" si="41"/>
        <v>0</v>
      </c>
      <c r="AA63">
        <v>556.5</v>
      </c>
      <c r="AB63">
        <v>0</v>
      </c>
      <c r="AC63">
        <v>0</v>
      </c>
      <c r="AD63">
        <v>0</v>
      </c>
      <c r="AE63">
        <v>386.46</v>
      </c>
      <c r="AF63">
        <v>0</v>
      </c>
      <c r="AG63">
        <v>0</v>
      </c>
      <c r="AH63">
        <v>0</v>
      </c>
      <c r="AI63">
        <v>1.44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</v>
      </c>
      <c r="AU63" t="s">
        <v>80</v>
      </c>
      <c r="AV63">
        <v>0</v>
      </c>
      <c r="AW63">
        <v>2</v>
      </c>
      <c r="AX63">
        <v>53278260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38.646000000000001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ROUND(Y63*Source!I119,7)</f>
        <v>0</v>
      </c>
      <c r="CY63">
        <f t="shared" si="42"/>
        <v>556.5</v>
      </c>
      <c r="CZ63">
        <f t="shared" si="43"/>
        <v>386.46</v>
      </c>
      <c r="DA63">
        <f t="shared" si="44"/>
        <v>1.44</v>
      </c>
      <c r="DB63">
        <f t="shared" si="45"/>
        <v>0</v>
      </c>
      <c r="DC63">
        <f t="shared" si="46"/>
        <v>0</v>
      </c>
      <c r="DD63" t="s">
        <v>3</v>
      </c>
      <c r="DE63" t="s">
        <v>3</v>
      </c>
      <c r="DF63">
        <f t="shared" si="47"/>
        <v>0</v>
      </c>
      <c r="DG63">
        <f t="shared" si="40"/>
        <v>0</v>
      </c>
      <c r="DH63">
        <f t="shared" si="0"/>
        <v>0</v>
      </c>
      <c r="DI63">
        <f t="shared" si="1"/>
        <v>0</v>
      </c>
      <c r="DJ63">
        <f t="shared" si="48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ROW(Source!A119)</f>
        <v>119</v>
      </c>
      <c r="B64">
        <v>53276774</v>
      </c>
      <c r="C64">
        <v>53278239</v>
      </c>
      <c r="D64">
        <v>50867587</v>
      </c>
      <c r="E64">
        <v>1</v>
      </c>
      <c r="F64">
        <v>1</v>
      </c>
      <c r="G64">
        <v>1</v>
      </c>
      <c r="H64">
        <v>3</v>
      </c>
      <c r="I64" t="s">
        <v>632</v>
      </c>
      <c r="J64" t="s">
        <v>633</v>
      </c>
      <c r="K64" t="s">
        <v>634</v>
      </c>
      <c r="L64">
        <v>1348</v>
      </c>
      <c r="N64">
        <v>1009</v>
      </c>
      <c r="O64" t="s">
        <v>99</v>
      </c>
      <c r="P64" t="s">
        <v>99</v>
      </c>
      <c r="Q64">
        <v>1000</v>
      </c>
      <c r="W64">
        <v>0</v>
      </c>
      <c r="X64">
        <v>-2052180095</v>
      </c>
      <c r="Y64">
        <f t="shared" si="41"/>
        <v>0</v>
      </c>
      <c r="AA64">
        <v>59060.78</v>
      </c>
      <c r="AB64">
        <v>0</v>
      </c>
      <c r="AC64">
        <v>0</v>
      </c>
      <c r="AD64">
        <v>0</v>
      </c>
      <c r="AE64">
        <v>70310.45</v>
      </c>
      <c r="AF64">
        <v>0</v>
      </c>
      <c r="AG64">
        <v>0</v>
      </c>
      <c r="AH64">
        <v>0</v>
      </c>
      <c r="AI64">
        <v>0.84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80</v>
      </c>
      <c r="AV64">
        <v>0</v>
      </c>
      <c r="AW64">
        <v>2</v>
      </c>
      <c r="AX64">
        <v>53278261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703.10450000000003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ROUND(Y64*Source!I119,7)</f>
        <v>0</v>
      </c>
      <c r="CY64">
        <f t="shared" si="42"/>
        <v>59060.78</v>
      </c>
      <c r="CZ64">
        <f t="shared" si="43"/>
        <v>70310.45</v>
      </c>
      <c r="DA64">
        <f t="shared" si="44"/>
        <v>0.84</v>
      </c>
      <c r="DB64">
        <f t="shared" si="45"/>
        <v>0</v>
      </c>
      <c r="DC64">
        <f t="shared" si="46"/>
        <v>0</v>
      </c>
      <c r="DD64" t="s">
        <v>3</v>
      </c>
      <c r="DE64" t="s">
        <v>3</v>
      </c>
      <c r="DF64">
        <f t="shared" si="47"/>
        <v>0</v>
      </c>
      <c r="DG64">
        <f t="shared" si="40"/>
        <v>0</v>
      </c>
      <c r="DH64">
        <f t="shared" si="0"/>
        <v>0</v>
      </c>
      <c r="DI64">
        <f t="shared" si="1"/>
        <v>0</v>
      </c>
      <c r="DJ64">
        <f t="shared" si="48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ROW(Source!A119)</f>
        <v>119</v>
      </c>
      <c r="B65">
        <v>53276774</v>
      </c>
      <c r="C65">
        <v>53278239</v>
      </c>
      <c r="D65">
        <v>50879063</v>
      </c>
      <c r="E65">
        <v>1</v>
      </c>
      <c r="F65">
        <v>1</v>
      </c>
      <c r="G65">
        <v>1</v>
      </c>
      <c r="H65">
        <v>3</v>
      </c>
      <c r="I65" t="s">
        <v>635</v>
      </c>
      <c r="J65" t="s">
        <v>636</v>
      </c>
      <c r="K65" t="s">
        <v>637</v>
      </c>
      <c r="L65">
        <v>1346</v>
      </c>
      <c r="N65">
        <v>1009</v>
      </c>
      <c r="O65" t="s">
        <v>91</v>
      </c>
      <c r="P65" t="s">
        <v>91</v>
      </c>
      <c r="Q65">
        <v>1</v>
      </c>
      <c r="W65">
        <v>0</v>
      </c>
      <c r="X65">
        <v>-280768494</v>
      </c>
      <c r="Y65">
        <f t="shared" si="41"/>
        <v>0</v>
      </c>
      <c r="AA65">
        <v>104.64</v>
      </c>
      <c r="AB65">
        <v>0</v>
      </c>
      <c r="AC65">
        <v>0</v>
      </c>
      <c r="AD65">
        <v>0</v>
      </c>
      <c r="AE65">
        <v>79.88</v>
      </c>
      <c r="AF65">
        <v>0</v>
      </c>
      <c r="AG65">
        <v>0</v>
      </c>
      <c r="AH65">
        <v>0</v>
      </c>
      <c r="AI65">
        <v>1.31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1.7</v>
      </c>
      <c r="AU65" t="s">
        <v>80</v>
      </c>
      <c r="AV65">
        <v>0</v>
      </c>
      <c r="AW65">
        <v>2</v>
      </c>
      <c r="AX65">
        <v>53278262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135.79599999999999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ROUND(Y65*Source!I119,7)</f>
        <v>0</v>
      </c>
      <c r="CY65">
        <f t="shared" si="42"/>
        <v>104.64</v>
      </c>
      <c r="CZ65">
        <f t="shared" si="43"/>
        <v>79.88</v>
      </c>
      <c r="DA65">
        <f t="shared" si="44"/>
        <v>1.31</v>
      </c>
      <c r="DB65">
        <f t="shared" si="45"/>
        <v>0</v>
      </c>
      <c r="DC65">
        <f t="shared" si="46"/>
        <v>0</v>
      </c>
      <c r="DD65" t="s">
        <v>3</v>
      </c>
      <c r="DE65" t="s">
        <v>3</v>
      </c>
      <c r="DF65">
        <f t="shared" si="47"/>
        <v>0</v>
      </c>
      <c r="DG65">
        <f t="shared" si="40"/>
        <v>0</v>
      </c>
      <c r="DH65">
        <f t="shared" ref="DH65:DH128" si="49">ROUND(ROUND(AG65,2)*CX65,2)</f>
        <v>0</v>
      </c>
      <c r="DI65">
        <f t="shared" ref="DI65:DI128" si="50">ROUND(ROUND(AH65,2)*CX65,2)</f>
        <v>0</v>
      </c>
      <c r="DJ65">
        <f t="shared" si="48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ROW(Source!A119)</f>
        <v>119</v>
      </c>
      <c r="B66">
        <v>53276774</v>
      </c>
      <c r="C66">
        <v>53278239</v>
      </c>
      <c r="D66">
        <v>50789685</v>
      </c>
      <c r="E66">
        <v>113</v>
      </c>
      <c r="F66">
        <v>1</v>
      </c>
      <c r="G66">
        <v>1</v>
      </c>
      <c r="H66">
        <v>3</v>
      </c>
      <c r="I66" t="s">
        <v>131</v>
      </c>
      <c r="J66" t="s">
        <v>3</v>
      </c>
      <c r="K66" t="s">
        <v>132</v>
      </c>
      <c r="L66">
        <v>3277935</v>
      </c>
      <c r="N66">
        <v>1013</v>
      </c>
      <c r="O66" t="s">
        <v>133</v>
      </c>
      <c r="P66" t="s">
        <v>133</v>
      </c>
      <c r="Q66">
        <v>1</v>
      </c>
      <c r="W66">
        <v>0</v>
      </c>
      <c r="X66">
        <v>274903907</v>
      </c>
      <c r="Y66">
        <f>AT66</f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2</v>
      </c>
      <c r="AU66" t="s">
        <v>3</v>
      </c>
      <c r="AV66">
        <v>0</v>
      </c>
      <c r="AW66">
        <v>2</v>
      </c>
      <c r="AX66">
        <v>53278263</v>
      </c>
      <c r="AY66">
        <v>1</v>
      </c>
      <c r="AZ66">
        <v>2048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ROUND(Y66*Source!I119,7)</f>
        <v>2</v>
      </c>
      <c r="CY66">
        <f t="shared" si="42"/>
        <v>0</v>
      </c>
      <c r="CZ66">
        <f t="shared" si="43"/>
        <v>0</v>
      </c>
      <c r="DA66">
        <f t="shared" si="44"/>
        <v>1</v>
      </c>
      <c r="DB66">
        <f>ROUND(ROUND(AT66*CZ66,2),6)</f>
        <v>0</v>
      </c>
      <c r="DC66">
        <f>ROUND(ROUND(AT66*AG66,2),6)</f>
        <v>0</v>
      </c>
      <c r="DD66" t="s">
        <v>3</v>
      </c>
      <c r="DE66" t="s">
        <v>3</v>
      </c>
      <c r="DF66">
        <f t="shared" ref="DF66:DF71" si="51">ROUND(ROUND(AE66,2)*CX66,2)</f>
        <v>0</v>
      </c>
      <c r="DG66">
        <f t="shared" si="40"/>
        <v>0</v>
      </c>
      <c r="DH66">
        <f t="shared" si="49"/>
        <v>0</v>
      </c>
      <c r="DI66">
        <f t="shared" si="50"/>
        <v>0</v>
      </c>
      <c r="DJ66">
        <f t="shared" si="48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ROW(Source!A121)</f>
        <v>121</v>
      </c>
      <c r="B67">
        <v>53276774</v>
      </c>
      <c r="C67">
        <v>53278265</v>
      </c>
      <c r="D67">
        <v>50783893</v>
      </c>
      <c r="E67">
        <v>113</v>
      </c>
      <c r="F67">
        <v>1</v>
      </c>
      <c r="G67">
        <v>1</v>
      </c>
      <c r="H67">
        <v>1</v>
      </c>
      <c r="I67" t="s">
        <v>617</v>
      </c>
      <c r="J67" t="s">
        <v>3</v>
      </c>
      <c r="K67" t="s">
        <v>618</v>
      </c>
      <c r="L67">
        <v>1191</v>
      </c>
      <c r="N67">
        <v>1013</v>
      </c>
      <c r="O67" t="s">
        <v>590</v>
      </c>
      <c r="P67" t="s">
        <v>590</v>
      </c>
      <c r="Q67">
        <v>1</v>
      </c>
      <c r="W67">
        <v>0</v>
      </c>
      <c r="X67">
        <v>888410196</v>
      </c>
      <c r="Y67">
        <f>(AT67*ROUND((0.7*0.86),7))</f>
        <v>21.07</v>
      </c>
      <c r="AA67">
        <v>0</v>
      </c>
      <c r="AB67">
        <v>0</v>
      </c>
      <c r="AC67">
        <v>0</v>
      </c>
      <c r="AD67">
        <v>597.98</v>
      </c>
      <c r="AE67">
        <v>0</v>
      </c>
      <c r="AF67">
        <v>0</v>
      </c>
      <c r="AG67">
        <v>0</v>
      </c>
      <c r="AH67">
        <v>597.98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35</v>
      </c>
      <c r="AU67" t="s">
        <v>81</v>
      </c>
      <c r="AV67">
        <v>1</v>
      </c>
      <c r="AW67">
        <v>2</v>
      </c>
      <c r="AX67">
        <v>53278278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20929.3</v>
      </c>
      <c r="BN67">
        <v>35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12599.438600000001</v>
      </c>
      <c r="BU67">
        <v>21.07</v>
      </c>
      <c r="BV67">
        <v>0</v>
      </c>
      <c r="BW67">
        <v>1</v>
      </c>
      <c r="CU67">
        <f>ROUND(AT67*Source!I121*AH67*AL67,2)</f>
        <v>20929.3</v>
      </c>
      <c r="CV67">
        <f>ROUND(Y67*Source!I121,7)</f>
        <v>21.07</v>
      </c>
      <c r="CW67">
        <v>0</v>
      </c>
      <c r="CX67">
        <f>ROUND(Y67*Source!I121,7)</f>
        <v>21.07</v>
      </c>
      <c r="CY67">
        <f>AD67</f>
        <v>597.98</v>
      </c>
      <c r="CZ67">
        <f>AH67</f>
        <v>597.98</v>
      </c>
      <c r="DA67">
        <f>AL67</f>
        <v>1</v>
      </c>
      <c r="DB67">
        <f>ROUND((ROUND(AT67*CZ67,2)*ROUND((0.7*0.86),7)),6)</f>
        <v>12599.438599999999</v>
      </c>
      <c r="DC67">
        <f>ROUND((ROUND(AT67*AG67,2)*ROUND((0.7*0.86),7)),6)</f>
        <v>0</v>
      </c>
      <c r="DD67" t="s">
        <v>3</v>
      </c>
      <c r="DE67" t="s">
        <v>3</v>
      </c>
      <c r="DF67">
        <f t="shared" si="51"/>
        <v>0</v>
      </c>
      <c r="DG67">
        <f t="shared" si="40"/>
        <v>0</v>
      </c>
      <c r="DH67">
        <f t="shared" si="49"/>
        <v>0</v>
      </c>
      <c r="DI67">
        <f t="shared" si="50"/>
        <v>12599.44</v>
      </c>
      <c r="DJ67">
        <f>DI67</f>
        <v>12599.44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ROW(Source!A121)</f>
        <v>121</v>
      </c>
      <c r="B68">
        <v>53276774</v>
      </c>
      <c r="C68">
        <v>53278265</v>
      </c>
      <c r="D68">
        <v>50784064</v>
      </c>
      <c r="E68">
        <v>113</v>
      </c>
      <c r="F68">
        <v>1</v>
      </c>
      <c r="G68">
        <v>1</v>
      </c>
      <c r="H68">
        <v>1</v>
      </c>
      <c r="I68" t="s">
        <v>591</v>
      </c>
      <c r="J68" t="s">
        <v>3</v>
      </c>
      <c r="K68" t="s">
        <v>592</v>
      </c>
      <c r="L68">
        <v>1191</v>
      </c>
      <c r="N68">
        <v>1013</v>
      </c>
      <c r="O68" t="s">
        <v>590</v>
      </c>
      <c r="P68" t="s">
        <v>590</v>
      </c>
      <c r="Q68">
        <v>1</v>
      </c>
      <c r="W68">
        <v>0</v>
      </c>
      <c r="X68">
        <v>-1417349443</v>
      </c>
      <c r="Y68">
        <f>(AT68*ROUND((0.7*0.86),7))</f>
        <v>2.6066599999999998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4.33</v>
      </c>
      <c r="AU68" t="s">
        <v>81</v>
      </c>
      <c r="AV68">
        <v>2</v>
      </c>
      <c r="AW68">
        <v>2</v>
      </c>
      <c r="AX68">
        <v>53278279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ROUND(Y68*Source!I121,7)</f>
        <v>2.6066600000000002</v>
      </c>
      <c r="CY68">
        <f>AD68</f>
        <v>0</v>
      </c>
      <c r="CZ68">
        <f>AH68</f>
        <v>0</v>
      </c>
      <c r="DA68">
        <f>AL68</f>
        <v>1</v>
      </c>
      <c r="DB68">
        <f>ROUND((ROUND(AT68*CZ68,2)*ROUND((0.7*0.86),7)),6)</f>
        <v>0</v>
      </c>
      <c r="DC68">
        <f>ROUND((ROUND(AT68*AG68,2)*ROUND((0.7*0.86),7)),6)</f>
        <v>0</v>
      </c>
      <c r="DD68" t="s">
        <v>3</v>
      </c>
      <c r="DE68" t="s">
        <v>3</v>
      </c>
      <c r="DF68">
        <f t="shared" si="51"/>
        <v>0</v>
      </c>
      <c r="DG68">
        <f t="shared" si="40"/>
        <v>0</v>
      </c>
      <c r="DH68">
        <f t="shared" si="49"/>
        <v>0</v>
      </c>
      <c r="DI68">
        <f t="shared" si="50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ROW(Source!A121)</f>
        <v>121</v>
      </c>
      <c r="B69">
        <v>53276774</v>
      </c>
      <c r="C69">
        <v>53278265</v>
      </c>
      <c r="D69">
        <v>50907969</v>
      </c>
      <c r="E69">
        <v>1</v>
      </c>
      <c r="F69">
        <v>1</v>
      </c>
      <c r="G69">
        <v>1</v>
      </c>
      <c r="H69">
        <v>2</v>
      </c>
      <c r="I69" t="s">
        <v>593</v>
      </c>
      <c r="J69" t="s">
        <v>594</v>
      </c>
      <c r="K69" t="s">
        <v>595</v>
      </c>
      <c r="L69">
        <v>1368</v>
      </c>
      <c r="N69">
        <v>1011</v>
      </c>
      <c r="O69" t="s">
        <v>596</v>
      </c>
      <c r="P69" t="s">
        <v>596</v>
      </c>
      <c r="Q69">
        <v>1</v>
      </c>
      <c r="W69">
        <v>0</v>
      </c>
      <c r="X69">
        <v>940321537</v>
      </c>
      <c r="Y69">
        <f>(AT69*ROUND((0.7*0.86),7))</f>
        <v>2.43208</v>
      </c>
      <c r="AA69">
        <v>0</v>
      </c>
      <c r="AB69">
        <v>1552.12</v>
      </c>
      <c r="AC69">
        <v>803.25</v>
      </c>
      <c r="AD69">
        <v>0</v>
      </c>
      <c r="AE69">
        <v>0</v>
      </c>
      <c r="AF69">
        <v>1552.12</v>
      </c>
      <c r="AG69">
        <v>803.25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4.04</v>
      </c>
      <c r="AU69" t="s">
        <v>81</v>
      </c>
      <c r="AV69">
        <v>1</v>
      </c>
      <c r="AW69">
        <v>2</v>
      </c>
      <c r="AX69">
        <v>53278280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6270.5647999999992</v>
      </c>
      <c r="BL69">
        <v>3245.13</v>
      </c>
      <c r="BM69">
        <v>0</v>
      </c>
      <c r="BN69">
        <v>0</v>
      </c>
      <c r="BO69">
        <v>4.04</v>
      </c>
      <c r="BP69">
        <v>1</v>
      </c>
      <c r="BQ69">
        <v>0</v>
      </c>
      <c r="BR69">
        <v>3774.8800095999995</v>
      </c>
      <c r="BS69">
        <v>1953.56826</v>
      </c>
      <c r="BT69">
        <v>0</v>
      </c>
      <c r="BU69">
        <v>0</v>
      </c>
      <c r="BV69">
        <v>2.43208</v>
      </c>
      <c r="BW69">
        <v>1</v>
      </c>
      <c r="CV69">
        <v>0</v>
      </c>
      <c r="CW69">
        <f>ROUND(Y69*Source!I121*DO69,7)</f>
        <v>2.43208</v>
      </c>
      <c r="CX69">
        <f>ROUND(Y69*Source!I121,7)</f>
        <v>2.43208</v>
      </c>
      <c r="CY69">
        <f>AB69</f>
        <v>1552.12</v>
      </c>
      <c r="CZ69">
        <f>AF69</f>
        <v>1552.12</v>
      </c>
      <c r="DA69">
        <f>AJ69</f>
        <v>1</v>
      </c>
      <c r="DB69">
        <f>ROUND((ROUND(AT69*CZ69,2)*ROUND((0.7*0.86),7)),6)</f>
        <v>3774.8771200000001</v>
      </c>
      <c r="DC69">
        <f>ROUND((ROUND(AT69*AG69,2)*ROUND((0.7*0.86),7)),6)</f>
        <v>1953.56826</v>
      </c>
      <c r="DD69" t="s">
        <v>3</v>
      </c>
      <c r="DE69" t="s">
        <v>3</v>
      </c>
      <c r="DF69">
        <f t="shared" si="51"/>
        <v>0</v>
      </c>
      <c r="DG69">
        <f t="shared" si="40"/>
        <v>3774.88</v>
      </c>
      <c r="DH69">
        <f t="shared" si="49"/>
        <v>1953.57</v>
      </c>
      <c r="DI69">
        <f t="shared" si="50"/>
        <v>0</v>
      </c>
      <c r="DJ69">
        <f>DG69+DH69</f>
        <v>5728.45</v>
      </c>
      <c r="DK69">
        <v>1</v>
      </c>
      <c r="DL69" t="s">
        <v>597</v>
      </c>
      <c r="DM69">
        <v>6</v>
      </c>
      <c r="DN69" t="s">
        <v>590</v>
      </c>
      <c r="DO69">
        <v>1</v>
      </c>
    </row>
    <row r="70" spans="1:119" x14ac:dyDescent="0.25">
      <c r="A70">
        <f>ROW(Source!A121)</f>
        <v>121</v>
      </c>
      <c r="B70">
        <v>53276774</v>
      </c>
      <c r="C70">
        <v>53278265</v>
      </c>
      <c r="D70">
        <v>50908859</v>
      </c>
      <c r="E70">
        <v>1</v>
      </c>
      <c r="F70">
        <v>1</v>
      </c>
      <c r="G70">
        <v>1</v>
      </c>
      <c r="H70">
        <v>2</v>
      </c>
      <c r="I70" t="s">
        <v>598</v>
      </c>
      <c r="J70" t="s">
        <v>599</v>
      </c>
      <c r="K70" t="s">
        <v>600</v>
      </c>
      <c r="L70">
        <v>1368</v>
      </c>
      <c r="N70">
        <v>1011</v>
      </c>
      <c r="O70" t="s">
        <v>596</v>
      </c>
      <c r="P70" t="s">
        <v>596</v>
      </c>
      <c r="Q70">
        <v>1</v>
      </c>
      <c r="W70">
        <v>0</v>
      </c>
      <c r="X70">
        <v>1489071418</v>
      </c>
      <c r="Y70">
        <f>(AT70*ROUND((0.7*0.86),7))</f>
        <v>0.17457999999999999</v>
      </c>
      <c r="AA70">
        <v>0</v>
      </c>
      <c r="AB70">
        <v>583.05999999999995</v>
      </c>
      <c r="AC70">
        <v>597.98</v>
      </c>
      <c r="AD70">
        <v>0</v>
      </c>
      <c r="AE70">
        <v>0</v>
      </c>
      <c r="AF70">
        <v>477.92</v>
      </c>
      <c r="AG70">
        <v>597.98</v>
      </c>
      <c r="AH70">
        <v>0</v>
      </c>
      <c r="AI70">
        <v>1</v>
      </c>
      <c r="AJ70">
        <v>1.22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0.28999999999999998</v>
      </c>
      <c r="AU70" t="s">
        <v>81</v>
      </c>
      <c r="AV70">
        <v>1</v>
      </c>
      <c r="AW70">
        <v>2</v>
      </c>
      <c r="AX70">
        <v>53278281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138.5968</v>
      </c>
      <c r="BL70">
        <v>173.41419999999999</v>
      </c>
      <c r="BM70">
        <v>0</v>
      </c>
      <c r="BN70">
        <v>0</v>
      </c>
      <c r="BO70">
        <v>0.28999999999999998</v>
      </c>
      <c r="BP70">
        <v>1</v>
      </c>
      <c r="BQ70">
        <v>0</v>
      </c>
      <c r="BR70">
        <v>83.435273600000002</v>
      </c>
      <c r="BS70">
        <v>104.39534839999999</v>
      </c>
      <c r="BT70">
        <v>0</v>
      </c>
      <c r="BU70">
        <v>0</v>
      </c>
      <c r="BV70">
        <v>0.17457999999999999</v>
      </c>
      <c r="BW70">
        <v>1</v>
      </c>
      <c r="CV70">
        <v>0</v>
      </c>
      <c r="CW70">
        <f>ROUND(Y70*Source!I121*DO70,7)</f>
        <v>0.17458000000000001</v>
      </c>
      <c r="CX70">
        <f>ROUND(Y70*Source!I121,7)</f>
        <v>0.17458000000000001</v>
      </c>
      <c r="CY70">
        <f>AB70</f>
        <v>583.05999999999995</v>
      </c>
      <c r="CZ70">
        <f>AF70</f>
        <v>477.92</v>
      </c>
      <c r="DA70">
        <f>AJ70</f>
        <v>1.22</v>
      </c>
      <c r="DB70">
        <f>ROUND((ROUND(AT70*CZ70,2)*ROUND((0.7*0.86),7)),6)</f>
        <v>83.437200000000004</v>
      </c>
      <c r="DC70">
        <f>ROUND((ROUND(AT70*AG70,2)*ROUND((0.7*0.86),7)),6)</f>
        <v>104.39282</v>
      </c>
      <c r="DD70" t="s">
        <v>3</v>
      </c>
      <c r="DE70" t="s">
        <v>3</v>
      </c>
      <c r="DF70">
        <f t="shared" si="51"/>
        <v>0</v>
      </c>
      <c r="DG70">
        <f>ROUND(ROUND(AF70*AJ70,2)*CX70,2)</f>
        <v>101.79</v>
      </c>
      <c r="DH70">
        <f t="shared" si="49"/>
        <v>104.4</v>
      </c>
      <c r="DI70">
        <f t="shared" si="50"/>
        <v>0</v>
      </c>
      <c r="DJ70">
        <f>DG70+DH70</f>
        <v>206.19</v>
      </c>
      <c r="DK70">
        <v>0</v>
      </c>
      <c r="DL70" t="s">
        <v>601</v>
      </c>
      <c r="DM70">
        <v>4</v>
      </c>
      <c r="DN70" t="s">
        <v>590</v>
      </c>
      <c r="DO70">
        <v>1</v>
      </c>
    </row>
    <row r="71" spans="1:119" x14ac:dyDescent="0.25">
      <c r="A71">
        <f>ROW(Source!A121)</f>
        <v>121</v>
      </c>
      <c r="B71">
        <v>53276774</v>
      </c>
      <c r="C71">
        <v>53278265</v>
      </c>
      <c r="D71">
        <v>50909052</v>
      </c>
      <c r="E71">
        <v>1</v>
      </c>
      <c r="F71">
        <v>1</v>
      </c>
      <c r="G71">
        <v>1</v>
      </c>
      <c r="H71">
        <v>2</v>
      </c>
      <c r="I71" t="s">
        <v>619</v>
      </c>
      <c r="J71" t="s">
        <v>620</v>
      </c>
      <c r="K71" t="s">
        <v>621</v>
      </c>
      <c r="L71">
        <v>1368</v>
      </c>
      <c r="N71">
        <v>1011</v>
      </c>
      <c r="O71" t="s">
        <v>596</v>
      </c>
      <c r="P71" t="s">
        <v>596</v>
      </c>
      <c r="Q71">
        <v>1</v>
      </c>
      <c r="W71">
        <v>0</v>
      </c>
      <c r="X71">
        <v>999462104</v>
      </c>
      <c r="Y71">
        <f>(AT71*ROUND((0.7*0.86),7))</f>
        <v>1.7819199999999999</v>
      </c>
      <c r="AA71">
        <v>0</v>
      </c>
      <c r="AB71">
        <v>27.7</v>
      </c>
      <c r="AC71">
        <v>0</v>
      </c>
      <c r="AD71">
        <v>0</v>
      </c>
      <c r="AE71">
        <v>0</v>
      </c>
      <c r="AF71">
        <v>27.7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2.96</v>
      </c>
      <c r="AU71" t="s">
        <v>81</v>
      </c>
      <c r="AV71">
        <v>1</v>
      </c>
      <c r="AW71">
        <v>2</v>
      </c>
      <c r="AX71">
        <v>53278282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81.99199999999999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49.359183999999999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ROUND(Y71*Source!I121*DO71,7)</f>
        <v>0</v>
      </c>
      <c r="CX71">
        <f>ROUND(Y71*Source!I121,7)</f>
        <v>1.7819199999999999</v>
      </c>
      <c r="CY71">
        <f>AB71</f>
        <v>27.7</v>
      </c>
      <c r="CZ71">
        <f>AF71</f>
        <v>27.7</v>
      </c>
      <c r="DA71">
        <f>AJ71</f>
        <v>1</v>
      </c>
      <c r="DB71">
        <f>ROUND((ROUND(AT71*CZ71,2)*ROUND((0.7*0.86),7)),6)</f>
        <v>49.357979999999998</v>
      </c>
      <c r="DC71">
        <f>ROUND((ROUND(AT71*AG71,2)*ROUND((0.7*0.86),7)),6)</f>
        <v>0</v>
      </c>
      <c r="DD71" t="s">
        <v>3</v>
      </c>
      <c r="DE71" t="s">
        <v>3</v>
      </c>
      <c r="DF71">
        <f t="shared" si="51"/>
        <v>0</v>
      </c>
      <c r="DG71">
        <f t="shared" ref="DG71:DG81" si="52">ROUND(ROUND(AF71,2)*CX71,2)</f>
        <v>49.36</v>
      </c>
      <c r="DH71">
        <f t="shared" si="49"/>
        <v>0</v>
      </c>
      <c r="DI71">
        <f t="shared" si="50"/>
        <v>0</v>
      </c>
      <c r="DJ71">
        <f>DG71+DH71</f>
        <v>49.36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ROW(Source!A121)</f>
        <v>121</v>
      </c>
      <c r="B72">
        <v>53276774</v>
      </c>
      <c r="C72">
        <v>53278265</v>
      </c>
      <c r="D72">
        <v>50857396</v>
      </c>
      <c r="E72">
        <v>1</v>
      </c>
      <c r="F72">
        <v>1</v>
      </c>
      <c r="G72">
        <v>1</v>
      </c>
      <c r="H72">
        <v>3</v>
      </c>
      <c r="I72" t="s">
        <v>622</v>
      </c>
      <c r="J72" t="s">
        <v>623</v>
      </c>
      <c r="K72" t="s">
        <v>624</v>
      </c>
      <c r="L72">
        <v>1348</v>
      </c>
      <c r="N72">
        <v>1009</v>
      </c>
      <c r="O72" t="s">
        <v>99</v>
      </c>
      <c r="P72" t="s">
        <v>99</v>
      </c>
      <c r="Q72">
        <v>1000</v>
      </c>
      <c r="W72">
        <v>0</v>
      </c>
      <c r="X72">
        <v>2035376335</v>
      </c>
      <c r="Y72">
        <f t="shared" ref="Y72:Y77" si="53">(AT72*ROUND(0,7))</f>
        <v>0</v>
      </c>
      <c r="AA72">
        <v>255909.34</v>
      </c>
      <c r="AB72">
        <v>0</v>
      </c>
      <c r="AC72">
        <v>0</v>
      </c>
      <c r="AD72">
        <v>0</v>
      </c>
      <c r="AE72">
        <v>144581.54999999999</v>
      </c>
      <c r="AF72">
        <v>0</v>
      </c>
      <c r="AG72">
        <v>0</v>
      </c>
      <c r="AH72">
        <v>0</v>
      </c>
      <c r="AI72">
        <v>1.77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1E-3</v>
      </c>
      <c r="AU72" t="s">
        <v>80</v>
      </c>
      <c r="AV72">
        <v>0</v>
      </c>
      <c r="AW72">
        <v>2</v>
      </c>
      <c r="AX72">
        <v>53278283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144.58154999999999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ROUND(Y72*Source!I121,7)</f>
        <v>0</v>
      </c>
      <c r="CY72">
        <f t="shared" ref="CY72:CY78" si="54">AA72</f>
        <v>255909.34</v>
      </c>
      <c r="CZ72">
        <f t="shared" ref="CZ72:CZ78" si="55">AE72</f>
        <v>144581.54999999999</v>
      </c>
      <c r="DA72">
        <f t="shared" ref="DA72:DA78" si="56">AI72</f>
        <v>1.77</v>
      </c>
      <c r="DB72">
        <f t="shared" ref="DB72:DB77" si="57">ROUND((ROUND(AT72*CZ72,2)*ROUND(0,7)),6)</f>
        <v>0</v>
      </c>
      <c r="DC72">
        <f t="shared" ref="DC72:DC77" si="58">ROUND((ROUND(AT72*AG72,2)*ROUND(0,7)),6)</f>
        <v>0</v>
      </c>
      <c r="DD72" t="s">
        <v>3</v>
      </c>
      <c r="DE72" t="s">
        <v>3</v>
      </c>
      <c r="DF72">
        <f t="shared" ref="DF72:DF77" si="59">ROUND(ROUND(AE72*AI72,2)*CX72,2)</f>
        <v>0</v>
      </c>
      <c r="DG72">
        <f t="shared" si="52"/>
        <v>0</v>
      </c>
      <c r="DH72">
        <f t="shared" si="49"/>
        <v>0</v>
      </c>
      <c r="DI72">
        <f t="shared" si="50"/>
        <v>0</v>
      </c>
      <c r="DJ72">
        <f t="shared" ref="DJ72:DJ78" si="60"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ROW(Source!A121)</f>
        <v>121</v>
      </c>
      <c r="B73">
        <v>53276774</v>
      </c>
      <c r="C73">
        <v>53278265</v>
      </c>
      <c r="D73">
        <v>50859872</v>
      </c>
      <c r="E73">
        <v>1</v>
      </c>
      <c r="F73">
        <v>1</v>
      </c>
      <c r="G73">
        <v>1</v>
      </c>
      <c r="H73">
        <v>3</v>
      </c>
      <c r="I73" t="s">
        <v>625</v>
      </c>
      <c r="J73" t="s">
        <v>626</v>
      </c>
      <c r="K73" t="s">
        <v>627</v>
      </c>
      <c r="L73">
        <v>1346</v>
      </c>
      <c r="N73">
        <v>1009</v>
      </c>
      <c r="O73" t="s">
        <v>91</v>
      </c>
      <c r="P73" t="s">
        <v>91</v>
      </c>
      <c r="Q73">
        <v>1</v>
      </c>
      <c r="W73">
        <v>0</v>
      </c>
      <c r="X73">
        <v>2018633144</v>
      </c>
      <c r="Y73">
        <f t="shared" si="53"/>
        <v>0</v>
      </c>
      <c r="AA73">
        <v>146.29</v>
      </c>
      <c r="AB73">
        <v>0</v>
      </c>
      <c r="AC73">
        <v>0</v>
      </c>
      <c r="AD73">
        <v>0</v>
      </c>
      <c r="AE73">
        <v>155.63</v>
      </c>
      <c r="AF73">
        <v>0</v>
      </c>
      <c r="AG73">
        <v>0</v>
      </c>
      <c r="AH73">
        <v>0</v>
      </c>
      <c r="AI73">
        <v>0.94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3.5</v>
      </c>
      <c r="AU73" t="s">
        <v>80</v>
      </c>
      <c r="AV73">
        <v>0</v>
      </c>
      <c r="AW73">
        <v>2</v>
      </c>
      <c r="AX73">
        <v>53278284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544.70499999999993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ROUND(Y73*Source!I121,7)</f>
        <v>0</v>
      </c>
      <c r="CY73">
        <f t="shared" si="54"/>
        <v>146.29</v>
      </c>
      <c r="CZ73">
        <f t="shared" si="55"/>
        <v>155.63</v>
      </c>
      <c r="DA73">
        <f t="shared" si="56"/>
        <v>0.94</v>
      </c>
      <c r="DB73">
        <f t="shared" si="57"/>
        <v>0</v>
      </c>
      <c r="DC73">
        <f t="shared" si="58"/>
        <v>0</v>
      </c>
      <c r="DD73" t="s">
        <v>3</v>
      </c>
      <c r="DE73" t="s">
        <v>3</v>
      </c>
      <c r="DF73">
        <f t="shared" si="59"/>
        <v>0</v>
      </c>
      <c r="DG73">
        <f t="shared" si="52"/>
        <v>0</v>
      </c>
      <c r="DH73">
        <f t="shared" si="49"/>
        <v>0</v>
      </c>
      <c r="DI73">
        <f t="shared" si="50"/>
        <v>0</v>
      </c>
      <c r="DJ73">
        <f t="shared" si="60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ROW(Source!A121)</f>
        <v>121</v>
      </c>
      <c r="B74">
        <v>53276774</v>
      </c>
      <c r="C74">
        <v>53278265</v>
      </c>
      <c r="D74">
        <v>50860650</v>
      </c>
      <c r="E74">
        <v>1</v>
      </c>
      <c r="F74">
        <v>1</v>
      </c>
      <c r="G74">
        <v>1</v>
      </c>
      <c r="H74">
        <v>3</v>
      </c>
      <c r="I74" t="s">
        <v>89</v>
      </c>
      <c r="J74" t="s">
        <v>92</v>
      </c>
      <c r="K74" t="s">
        <v>90</v>
      </c>
      <c r="L74">
        <v>1346</v>
      </c>
      <c r="N74">
        <v>1009</v>
      </c>
      <c r="O74" t="s">
        <v>91</v>
      </c>
      <c r="P74" t="s">
        <v>91</v>
      </c>
      <c r="Q74">
        <v>1</v>
      </c>
      <c r="W74">
        <v>0</v>
      </c>
      <c r="X74">
        <v>847598264</v>
      </c>
      <c r="Y74">
        <f t="shared" si="53"/>
        <v>0</v>
      </c>
      <c r="AA74">
        <v>201.17</v>
      </c>
      <c r="AB74">
        <v>0</v>
      </c>
      <c r="AC74">
        <v>0</v>
      </c>
      <c r="AD74">
        <v>0</v>
      </c>
      <c r="AE74">
        <v>174.93</v>
      </c>
      <c r="AF74">
        <v>0</v>
      </c>
      <c r="AG74">
        <v>0</v>
      </c>
      <c r="AH74">
        <v>0</v>
      </c>
      <c r="AI74">
        <v>1.1499999999999999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3.03</v>
      </c>
      <c r="AU74" t="s">
        <v>80</v>
      </c>
      <c r="AV74">
        <v>0</v>
      </c>
      <c r="AW74">
        <v>2</v>
      </c>
      <c r="AX74">
        <v>53278285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530.03790000000004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ROUND(Y74*Source!I121,7)</f>
        <v>0</v>
      </c>
      <c r="CY74">
        <f t="shared" si="54"/>
        <v>201.17</v>
      </c>
      <c r="CZ74">
        <f t="shared" si="55"/>
        <v>174.93</v>
      </c>
      <c r="DA74">
        <f t="shared" si="56"/>
        <v>1.1499999999999999</v>
      </c>
      <c r="DB74">
        <f t="shared" si="57"/>
        <v>0</v>
      </c>
      <c r="DC74">
        <f t="shared" si="58"/>
        <v>0</v>
      </c>
      <c r="DD74" t="s">
        <v>3</v>
      </c>
      <c r="DE74" t="s">
        <v>3</v>
      </c>
      <c r="DF74">
        <f t="shared" si="59"/>
        <v>0</v>
      </c>
      <c r="DG74">
        <f t="shared" si="52"/>
        <v>0</v>
      </c>
      <c r="DH74">
        <f t="shared" si="49"/>
        <v>0</v>
      </c>
      <c r="DI74">
        <f t="shared" si="50"/>
        <v>0</v>
      </c>
      <c r="DJ74">
        <f t="shared" si="60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ROW(Source!A121)</f>
        <v>121</v>
      </c>
      <c r="B75">
        <v>53276774</v>
      </c>
      <c r="C75">
        <v>53278265</v>
      </c>
      <c r="D75">
        <v>50861770</v>
      </c>
      <c r="E75">
        <v>1</v>
      </c>
      <c r="F75">
        <v>1</v>
      </c>
      <c r="G75">
        <v>1</v>
      </c>
      <c r="H75">
        <v>3</v>
      </c>
      <c r="I75" t="s">
        <v>628</v>
      </c>
      <c r="J75" t="s">
        <v>629</v>
      </c>
      <c r="K75" t="s">
        <v>630</v>
      </c>
      <c r="L75">
        <v>1330</v>
      </c>
      <c r="N75">
        <v>1005</v>
      </c>
      <c r="O75" t="s">
        <v>631</v>
      </c>
      <c r="P75" t="s">
        <v>631</v>
      </c>
      <c r="Q75">
        <v>10</v>
      </c>
      <c r="W75">
        <v>0</v>
      </c>
      <c r="X75">
        <v>1153416483</v>
      </c>
      <c r="Y75">
        <f t="shared" si="53"/>
        <v>0</v>
      </c>
      <c r="AA75">
        <v>556.5</v>
      </c>
      <c r="AB75">
        <v>0</v>
      </c>
      <c r="AC75">
        <v>0</v>
      </c>
      <c r="AD75">
        <v>0</v>
      </c>
      <c r="AE75">
        <v>386.46</v>
      </c>
      <c r="AF75">
        <v>0</v>
      </c>
      <c r="AG75">
        <v>0</v>
      </c>
      <c r="AH75">
        <v>0</v>
      </c>
      <c r="AI75">
        <v>1.44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</v>
      </c>
      <c r="AU75" t="s">
        <v>80</v>
      </c>
      <c r="AV75">
        <v>0</v>
      </c>
      <c r="AW75">
        <v>2</v>
      </c>
      <c r="AX75">
        <v>53278286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38.646000000000001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ROUND(Y75*Source!I121,7)</f>
        <v>0</v>
      </c>
      <c r="CY75">
        <f t="shared" si="54"/>
        <v>556.5</v>
      </c>
      <c r="CZ75">
        <f t="shared" si="55"/>
        <v>386.46</v>
      </c>
      <c r="DA75">
        <f t="shared" si="56"/>
        <v>1.44</v>
      </c>
      <c r="DB75">
        <f t="shared" si="57"/>
        <v>0</v>
      </c>
      <c r="DC75">
        <f t="shared" si="58"/>
        <v>0</v>
      </c>
      <c r="DD75" t="s">
        <v>3</v>
      </c>
      <c r="DE75" t="s">
        <v>3</v>
      </c>
      <c r="DF75">
        <f t="shared" si="59"/>
        <v>0</v>
      </c>
      <c r="DG75">
        <f t="shared" si="52"/>
        <v>0</v>
      </c>
      <c r="DH75">
        <f t="shared" si="49"/>
        <v>0</v>
      </c>
      <c r="DI75">
        <f t="shared" si="50"/>
        <v>0</v>
      </c>
      <c r="DJ75">
        <f t="shared" si="60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ROW(Source!A121)</f>
        <v>121</v>
      </c>
      <c r="B76">
        <v>53276774</v>
      </c>
      <c r="C76">
        <v>53278265</v>
      </c>
      <c r="D76">
        <v>50867587</v>
      </c>
      <c r="E76">
        <v>1</v>
      </c>
      <c r="F76">
        <v>1</v>
      </c>
      <c r="G76">
        <v>1</v>
      </c>
      <c r="H76">
        <v>3</v>
      </c>
      <c r="I76" t="s">
        <v>632</v>
      </c>
      <c r="J76" t="s">
        <v>633</v>
      </c>
      <c r="K76" t="s">
        <v>634</v>
      </c>
      <c r="L76">
        <v>1348</v>
      </c>
      <c r="N76">
        <v>1009</v>
      </c>
      <c r="O76" t="s">
        <v>99</v>
      </c>
      <c r="P76" t="s">
        <v>99</v>
      </c>
      <c r="Q76">
        <v>1000</v>
      </c>
      <c r="W76">
        <v>0</v>
      </c>
      <c r="X76">
        <v>-2052180095</v>
      </c>
      <c r="Y76">
        <f t="shared" si="53"/>
        <v>0</v>
      </c>
      <c r="AA76">
        <v>59060.78</v>
      </c>
      <c r="AB76">
        <v>0</v>
      </c>
      <c r="AC76">
        <v>0</v>
      </c>
      <c r="AD76">
        <v>0</v>
      </c>
      <c r="AE76">
        <v>70310.45</v>
      </c>
      <c r="AF76">
        <v>0</v>
      </c>
      <c r="AG76">
        <v>0</v>
      </c>
      <c r="AH76">
        <v>0</v>
      </c>
      <c r="AI76">
        <v>0.84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0.01</v>
      </c>
      <c r="AU76" t="s">
        <v>80</v>
      </c>
      <c r="AV76">
        <v>0</v>
      </c>
      <c r="AW76">
        <v>2</v>
      </c>
      <c r="AX76">
        <v>53278287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703.10450000000003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ROUND(Y76*Source!I121,7)</f>
        <v>0</v>
      </c>
      <c r="CY76">
        <f t="shared" si="54"/>
        <v>59060.78</v>
      </c>
      <c r="CZ76">
        <f t="shared" si="55"/>
        <v>70310.45</v>
      </c>
      <c r="DA76">
        <f t="shared" si="56"/>
        <v>0.84</v>
      </c>
      <c r="DB76">
        <f t="shared" si="57"/>
        <v>0</v>
      </c>
      <c r="DC76">
        <f t="shared" si="58"/>
        <v>0</v>
      </c>
      <c r="DD76" t="s">
        <v>3</v>
      </c>
      <c r="DE76" t="s">
        <v>3</v>
      </c>
      <c r="DF76">
        <f t="shared" si="59"/>
        <v>0</v>
      </c>
      <c r="DG76">
        <f t="shared" si="52"/>
        <v>0</v>
      </c>
      <c r="DH76">
        <f t="shared" si="49"/>
        <v>0</v>
      </c>
      <c r="DI76">
        <f t="shared" si="50"/>
        <v>0</v>
      </c>
      <c r="DJ76">
        <f t="shared" si="60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ROW(Source!A121)</f>
        <v>121</v>
      </c>
      <c r="B77">
        <v>53276774</v>
      </c>
      <c r="C77">
        <v>53278265</v>
      </c>
      <c r="D77">
        <v>50879063</v>
      </c>
      <c r="E77">
        <v>1</v>
      </c>
      <c r="F77">
        <v>1</v>
      </c>
      <c r="G77">
        <v>1</v>
      </c>
      <c r="H77">
        <v>3</v>
      </c>
      <c r="I77" t="s">
        <v>635</v>
      </c>
      <c r="J77" t="s">
        <v>636</v>
      </c>
      <c r="K77" t="s">
        <v>637</v>
      </c>
      <c r="L77">
        <v>1346</v>
      </c>
      <c r="N77">
        <v>1009</v>
      </c>
      <c r="O77" t="s">
        <v>91</v>
      </c>
      <c r="P77" t="s">
        <v>91</v>
      </c>
      <c r="Q77">
        <v>1</v>
      </c>
      <c r="W77">
        <v>0</v>
      </c>
      <c r="X77">
        <v>-280768494</v>
      </c>
      <c r="Y77">
        <f t="shared" si="53"/>
        <v>0</v>
      </c>
      <c r="AA77">
        <v>104.64</v>
      </c>
      <c r="AB77">
        <v>0</v>
      </c>
      <c r="AC77">
        <v>0</v>
      </c>
      <c r="AD77">
        <v>0</v>
      </c>
      <c r="AE77">
        <v>79.88</v>
      </c>
      <c r="AF77">
        <v>0</v>
      </c>
      <c r="AG77">
        <v>0</v>
      </c>
      <c r="AH77">
        <v>0</v>
      </c>
      <c r="AI77">
        <v>1.31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1.7</v>
      </c>
      <c r="AU77" t="s">
        <v>80</v>
      </c>
      <c r="AV77">
        <v>0</v>
      </c>
      <c r="AW77">
        <v>2</v>
      </c>
      <c r="AX77">
        <v>53278288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135.79599999999999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ROUND(Y77*Source!I121,7)</f>
        <v>0</v>
      </c>
      <c r="CY77">
        <f t="shared" si="54"/>
        <v>104.64</v>
      </c>
      <c r="CZ77">
        <f t="shared" si="55"/>
        <v>79.88</v>
      </c>
      <c r="DA77">
        <f t="shared" si="56"/>
        <v>1.31</v>
      </c>
      <c r="DB77">
        <f t="shared" si="57"/>
        <v>0</v>
      </c>
      <c r="DC77">
        <f t="shared" si="58"/>
        <v>0</v>
      </c>
      <c r="DD77" t="s">
        <v>3</v>
      </c>
      <c r="DE77" t="s">
        <v>3</v>
      </c>
      <c r="DF77">
        <f t="shared" si="59"/>
        <v>0</v>
      </c>
      <c r="DG77">
        <f t="shared" si="52"/>
        <v>0</v>
      </c>
      <c r="DH77">
        <f t="shared" si="49"/>
        <v>0</v>
      </c>
      <c r="DI77">
        <f t="shared" si="50"/>
        <v>0</v>
      </c>
      <c r="DJ77">
        <f t="shared" si="60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ROW(Source!A121)</f>
        <v>121</v>
      </c>
      <c r="B78">
        <v>53276774</v>
      </c>
      <c r="C78">
        <v>53278265</v>
      </c>
      <c r="D78">
        <v>50789685</v>
      </c>
      <c r="E78">
        <v>113</v>
      </c>
      <c r="F78">
        <v>1</v>
      </c>
      <c r="G78">
        <v>1</v>
      </c>
      <c r="H78">
        <v>3</v>
      </c>
      <c r="I78" t="s">
        <v>131</v>
      </c>
      <c r="J78" t="s">
        <v>3</v>
      </c>
      <c r="K78" t="s">
        <v>132</v>
      </c>
      <c r="L78">
        <v>3277935</v>
      </c>
      <c r="N78">
        <v>1013</v>
      </c>
      <c r="O78" t="s">
        <v>133</v>
      </c>
      <c r="P78" t="s">
        <v>133</v>
      </c>
      <c r="Q78">
        <v>1</v>
      </c>
      <c r="W78">
        <v>0</v>
      </c>
      <c r="X78">
        <v>274903907</v>
      </c>
      <c r="Y78">
        <f>AT78</f>
        <v>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2</v>
      </c>
      <c r="AU78" t="s">
        <v>3</v>
      </c>
      <c r="AV78">
        <v>0</v>
      </c>
      <c r="AW78">
        <v>2</v>
      </c>
      <c r="AX78">
        <v>53278289</v>
      </c>
      <c r="AY78">
        <v>1</v>
      </c>
      <c r="AZ78">
        <v>2048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ROUND(Y78*Source!I121,7)</f>
        <v>2</v>
      </c>
      <c r="CY78">
        <f t="shared" si="54"/>
        <v>0</v>
      </c>
      <c r="CZ78">
        <f t="shared" si="55"/>
        <v>0</v>
      </c>
      <c r="DA78">
        <f t="shared" si="56"/>
        <v>1</v>
      </c>
      <c r="DB78">
        <f>ROUND(ROUND(AT78*CZ78,2),6)</f>
        <v>0</v>
      </c>
      <c r="DC78">
        <f>ROUND(ROUND(AT78*AG78,2),6)</f>
        <v>0</v>
      </c>
      <c r="DD78" t="s">
        <v>3</v>
      </c>
      <c r="DE78" t="s">
        <v>3</v>
      </c>
      <c r="DF78">
        <f t="shared" ref="DF78:DF83" si="61">ROUND(ROUND(AE78,2)*CX78,2)</f>
        <v>0</v>
      </c>
      <c r="DG78">
        <f t="shared" si="52"/>
        <v>0</v>
      </c>
      <c r="DH78">
        <f t="shared" si="49"/>
        <v>0</v>
      </c>
      <c r="DI78">
        <f t="shared" si="50"/>
        <v>0</v>
      </c>
      <c r="DJ78">
        <f t="shared" si="60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ROW(Source!A123)</f>
        <v>123</v>
      </c>
      <c r="B79">
        <v>53276774</v>
      </c>
      <c r="C79">
        <v>53278291</v>
      </c>
      <c r="D79">
        <v>50783893</v>
      </c>
      <c r="E79">
        <v>113</v>
      </c>
      <c r="F79">
        <v>1</v>
      </c>
      <c r="G79">
        <v>1</v>
      </c>
      <c r="H79">
        <v>1</v>
      </c>
      <c r="I79" t="s">
        <v>617</v>
      </c>
      <c r="J79" t="s">
        <v>3</v>
      </c>
      <c r="K79" t="s">
        <v>618</v>
      </c>
      <c r="L79">
        <v>1191</v>
      </c>
      <c r="N79">
        <v>1013</v>
      </c>
      <c r="O79" t="s">
        <v>590</v>
      </c>
      <c r="P79" t="s">
        <v>590</v>
      </c>
      <c r="Q79">
        <v>1</v>
      </c>
      <c r="W79">
        <v>0</v>
      </c>
      <c r="X79">
        <v>888410196</v>
      </c>
      <c r="Y79">
        <f>(AT79*ROUND(0.86,7))</f>
        <v>16.856000000000002</v>
      </c>
      <c r="AA79">
        <v>0</v>
      </c>
      <c r="AB79">
        <v>0</v>
      </c>
      <c r="AC79">
        <v>0</v>
      </c>
      <c r="AD79">
        <v>597.98</v>
      </c>
      <c r="AE79">
        <v>0</v>
      </c>
      <c r="AF79">
        <v>0</v>
      </c>
      <c r="AG79">
        <v>0</v>
      </c>
      <c r="AH79">
        <v>597.98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19.600000000000001</v>
      </c>
      <c r="AU79" t="s">
        <v>111</v>
      </c>
      <c r="AV79">
        <v>1</v>
      </c>
      <c r="AW79">
        <v>2</v>
      </c>
      <c r="AX79">
        <v>53278304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11720.408000000001</v>
      </c>
      <c r="BN79">
        <v>19.600000000000001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10079.550880000001</v>
      </c>
      <c r="BU79">
        <v>16.856000000000002</v>
      </c>
      <c r="BV79">
        <v>0</v>
      </c>
      <c r="BW79">
        <v>1</v>
      </c>
      <c r="CU79">
        <f>ROUND(AT79*Source!I123*AH79*AL79,2)</f>
        <v>11720.41</v>
      </c>
      <c r="CV79">
        <f>ROUND(Y79*Source!I123,7)</f>
        <v>16.856000000000002</v>
      </c>
      <c r="CW79">
        <v>0</v>
      </c>
      <c r="CX79">
        <f>ROUND(Y79*Source!I123,7)</f>
        <v>16.856000000000002</v>
      </c>
      <c r="CY79">
        <f>AD79</f>
        <v>597.98</v>
      </c>
      <c r="CZ79">
        <f>AH79</f>
        <v>597.98</v>
      </c>
      <c r="DA79">
        <f>AL79</f>
        <v>1</v>
      </c>
      <c r="DB79">
        <f>ROUND((ROUND(AT79*CZ79,2)*ROUND(0.86,7)),6)</f>
        <v>10079.552600000001</v>
      </c>
      <c r="DC79">
        <f>ROUND((ROUND(AT79*AG79,2)*ROUND(0.86,7)),6)</f>
        <v>0</v>
      </c>
      <c r="DD79" t="s">
        <v>3</v>
      </c>
      <c r="DE79" t="s">
        <v>3</v>
      </c>
      <c r="DF79">
        <f t="shared" si="61"/>
        <v>0</v>
      </c>
      <c r="DG79">
        <f t="shared" si="52"/>
        <v>0</v>
      </c>
      <c r="DH79">
        <f t="shared" si="49"/>
        <v>0</v>
      </c>
      <c r="DI79">
        <f t="shared" si="50"/>
        <v>10079.549999999999</v>
      </c>
      <c r="DJ79">
        <f>DI79</f>
        <v>10079.549999999999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ROW(Source!A123)</f>
        <v>123</v>
      </c>
      <c r="B80">
        <v>53276774</v>
      </c>
      <c r="C80">
        <v>53278291</v>
      </c>
      <c r="D80">
        <v>50784064</v>
      </c>
      <c r="E80">
        <v>113</v>
      </c>
      <c r="F80">
        <v>1</v>
      </c>
      <c r="G80">
        <v>1</v>
      </c>
      <c r="H80">
        <v>1</v>
      </c>
      <c r="I80" t="s">
        <v>591</v>
      </c>
      <c r="J80" t="s">
        <v>3</v>
      </c>
      <c r="K80" t="s">
        <v>592</v>
      </c>
      <c r="L80">
        <v>1191</v>
      </c>
      <c r="N80">
        <v>1013</v>
      </c>
      <c r="O80" t="s">
        <v>590</v>
      </c>
      <c r="P80" t="s">
        <v>590</v>
      </c>
      <c r="Q80">
        <v>1</v>
      </c>
      <c r="W80">
        <v>0</v>
      </c>
      <c r="X80">
        <v>-1417349443</v>
      </c>
      <c r="Y80">
        <f>(AT80*ROUND(0.86,7))</f>
        <v>1.806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2.1</v>
      </c>
      <c r="AU80" t="s">
        <v>111</v>
      </c>
      <c r="AV80">
        <v>2</v>
      </c>
      <c r="AW80">
        <v>2</v>
      </c>
      <c r="AX80">
        <v>53278305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ROUND(Y80*Source!I123,7)</f>
        <v>1.806</v>
      </c>
      <c r="CY80">
        <f>AD80</f>
        <v>0</v>
      </c>
      <c r="CZ80">
        <f>AH80</f>
        <v>0</v>
      </c>
      <c r="DA80">
        <f>AL80</f>
        <v>1</v>
      </c>
      <c r="DB80">
        <f>ROUND((ROUND(AT80*CZ80,2)*ROUND(0.86,7)),6)</f>
        <v>0</v>
      </c>
      <c r="DC80">
        <f>ROUND((ROUND(AT80*AG80,2)*ROUND(0.86,7)),6)</f>
        <v>0</v>
      </c>
      <c r="DD80" t="s">
        <v>3</v>
      </c>
      <c r="DE80" t="s">
        <v>3</v>
      </c>
      <c r="DF80">
        <f t="shared" si="61"/>
        <v>0</v>
      </c>
      <c r="DG80">
        <f t="shared" si="52"/>
        <v>0</v>
      </c>
      <c r="DH80">
        <f t="shared" si="49"/>
        <v>0</v>
      </c>
      <c r="DI80">
        <f t="shared" si="50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ROW(Source!A123)</f>
        <v>123</v>
      </c>
      <c r="B81">
        <v>53276774</v>
      </c>
      <c r="C81">
        <v>53278291</v>
      </c>
      <c r="D81">
        <v>50907969</v>
      </c>
      <c r="E81">
        <v>1</v>
      </c>
      <c r="F81">
        <v>1</v>
      </c>
      <c r="G81">
        <v>1</v>
      </c>
      <c r="H81">
        <v>2</v>
      </c>
      <c r="I81" t="s">
        <v>593</v>
      </c>
      <c r="J81" t="s">
        <v>594</v>
      </c>
      <c r="K81" t="s">
        <v>595</v>
      </c>
      <c r="L81">
        <v>1368</v>
      </c>
      <c r="N81">
        <v>1011</v>
      </c>
      <c r="O81" t="s">
        <v>596</v>
      </c>
      <c r="P81" t="s">
        <v>596</v>
      </c>
      <c r="Q81">
        <v>1</v>
      </c>
      <c r="W81">
        <v>0</v>
      </c>
      <c r="X81">
        <v>940321537</v>
      </c>
      <c r="Y81">
        <f>(AT81*ROUND(0.86,7))</f>
        <v>1.6339999999999999</v>
      </c>
      <c r="AA81">
        <v>0</v>
      </c>
      <c r="AB81">
        <v>1552.12</v>
      </c>
      <c r="AC81">
        <v>803.25</v>
      </c>
      <c r="AD81">
        <v>0</v>
      </c>
      <c r="AE81">
        <v>0</v>
      </c>
      <c r="AF81">
        <v>1552.12</v>
      </c>
      <c r="AG81">
        <v>803.25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1.9</v>
      </c>
      <c r="AU81" t="s">
        <v>111</v>
      </c>
      <c r="AV81">
        <v>1</v>
      </c>
      <c r="AW81">
        <v>2</v>
      </c>
      <c r="AX81">
        <v>53278306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2949.0279999999998</v>
      </c>
      <c r="BL81">
        <v>1526.175</v>
      </c>
      <c r="BM81">
        <v>0</v>
      </c>
      <c r="BN81">
        <v>0</v>
      </c>
      <c r="BO81">
        <v>1.9</v>
      </c>
      <c r="BP81">
        <v>1</v>
      </c>
      <c r="BQ81">
        <v>0</v>
      </c>
      <c r="BR81">
        <v>2536.1640799999996</v>
      </c>
      <c r="BS81">
        <v>1312.5104999999999</v>
      </c>
      <c r="BT81">
        <v>0</v>
      </c>
      <c r="BU81">
        <v>0</v>
      </c>
      <c r="BV81">
        <v>1.6339999999999999</v>
      </c>
      <c r="BW81">
        <v>1</v>
      </c>
      <c r="CV81">
        <v>0</v>
      </c>
      <c r="CW81">
        <f>ROUND(Y81*Source!I123*DO81,7)</f>
        <v>1.6339999999999999</v>
      </c>
      <c r="CX81">
        <f>ROUND(Y81*Source!I123,7)</f>
        <v>1.6339999999999999</v>
      </c>
      <c r="CY81">
        <f>AB81</f>
        <v>1552.12</v>
      </c>
      <c r="CZ81">
        <f>AF81</f>
        <v>1552.12</v>
      </c>
      <c r="DA81">
        <f>AJ81</f>
        <v>1</v>
      </c>
      <c r="DB81">
        <f>ROUND((ROUND(AT81*CZ81,2)*ROUND(0.86,7)),6)</f>
        <v>2536.1658000000002</v>
      </c>
      <c r="DC81">
        <f>ROUND((ROUND(AT81*AG81,2)*ROUND(0.86,7)),6)</f>
        <v>1312.5147999999999</v>
      </c>
      <c r="DD81" t="s">
        <v>3</v>
      </c>
      <c r="DE81" t="s">
        <v>3</v>
      </c>
      <c r="DF81">
        <f t="shared" si="61"/>
        <v>0</v>
      </c>
      <c r="DG81">
        <f t="shared" si="52"/>
        <v>2536.16</v>
      </c>
      <c r="DH81">
        <f t="shared" si="49"/>
        <v>1312.51</v>
      </c>
      <c r="DI81">
        <f t="shared" si="50"/>
        <v>0</v>
      </c>
      <c r="DJ81">
        <f>DG81+DH81</f>
        <v>3848.67</v>
      </c>
      <c r="DK81">
        <v>1</v>
      </c>
      <c r="DL81" t="s">
        <v>597</v>
      </c>
      <c r="DM81">
        <v>6</v>
      </c>
      <c r="DN81" t="s">
        <v>590</v>
      </c>
      <c r="DO81">
        <v>1</v>
      </c>
    </row>
    <row r="82" spans="1:119" x14ac:dyDescent="0.25">
      <c r="A82">
        <f>ROW(Source!A123)</f>
        <v>123</v>
      </c>
      <c r="B82">
        <v>53276774</v>
      </c>
      <c r="C82">
        <v>53278291</v>
      </c>
      <c r="D82">
        <v>50908859</v>
      </c>
      <c r="E82">
        <v>1</v>
      </c>
      <c r="F82">
        <v>1</v>
      </c>
      <c r="G82">
        <v>1</v>
      </c>
      <c r="H82">
        <v>2</v>
      </c>
      <c r="I82" t="s">
        <v>598</v>
      </c>
      <c r="J82" t="s">
        <v>599</v>
      </c>
      <c r="K82" t="s">
        <v>600</v>
      </c>
      <c r="L82">
        <v>1368</v>
      </c>
      <c r="N82">
        <v>1011</v>
      </c>
      <c r="O82" t="s">
        <v>596</v>
      </c>
      <c r="P82" t="s">
        <v>596</v>
      </c>
      <c r="Q82">
        <v>1</v>
      </c>
      <c r="W82">
        <v>0</v>
      </c>
      <c r="X82">
        <v>1489071418</v>
      </c>
      <c r="Y82">
        <f>(AT82*ROUND(0.86,7))</f>
        <v>0.17200000000000001</v>
      </c>
      <c r="AA82">
        <v>0</v>
      </c>
      <c r="AB82">
        <v>583.05999999999995</v>
      </c>
      <c r="AC82">
        <v>597.98</v>
      </c>
      <c r="AD82">
        <v>0</v>
      </c>
      <c r="AE82">
        <v>0</v>
      </c>
      <c r="AF82">
        <v>477.92</v>
      </c>
      <c r="AG82">
        <v>597.98</v>
      </c>
      <c r="AH82">
        <v>0</v>
      </c>
      <c r="AI82">
        <v>1</v>
      </c>
      <c r="AJ82">
        <v>1.22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0.2</v>
      </c>
      <c r="AU82" t="s">
        <v>111</v>
      </c>
      <c r="AV82">
        <v>1</v>
      </c>
      <c r="AW82">
        <v>2</v>
      </c>
      <c r="AX82">
        <v>53278307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95.584000000000003</v>
      </c>
      <c r="BL82">
        <v>119.596</v>
      </c>
      <c r="BM82">
        <v>0</v>
      </c>
      <c r="BN82">
        <v>0</v>
      </c>
      <c r="BO82">
        <v>0.2</v>
      </c>
      <c r="BP82">
        <v>1</v>
      </c>
      <c r="BQ82">
        <v>0</v>
      </c>
      <c r="BR82">
        <v>82.202240000000003</v>
      </c>
      <c r="BS82">
        <v>102.85256000000001</v>
      </c>
      <c r="BT82">
        <v>0</v>
      </c>
      <c r="BU82">
        <v>0</v>
      </c>
      <c r="BV82">
        <v>0.17200000000000001</v>
      </c>
      <c r="BW82">
        <v>1</v>
      </c>
      <c r="CV82">
        <v>0</v>
      </c>
      <c r="CW82">
        <f>ROUND(Y82*Source!I123*DO82,7)</f>
        <v>0.17199999999999999</v>
      </c>
      <c r="CX82">
        <f>ROUND(Y82*Source!I123,7)</f>
        <v>0.17199999999999999</v>
      </c>
      <c r="CY82">
        <f>AB82</f>
        <v>583.05999999999995</v>
      </c>
      <c r="CZ82">
        <f>AF82</f>
        <v>477.92</v>
      </c>
      <c r="DA82">
        <f>AJ82</f>
        <v>1.22</v>
      </c>
      <c r="DB82">
        <f>ROUND((ROUND(AT82*CZ82,2)*ROUND(0.86,7)),6)</f>
        <v>82.198800000000006</v>
      </c>
      <c r="DC82">
        <f>ROUND((ROUND(AT82*AG82,2)*ROUND(0.86,7)),6)</f>
        <v>102.85599999999999</v>
      </c>
      <c r="DD82" t="s">
        <v>3</v>
      </c>
      <c r="DE82" t="s">
        <v>3</v>
      </c>
      <c r="DF82">
        <f t="shared" si="61"/>
        <v>0</v>
      </c>
      <c r="DG82">
        <f>ROUND(ROUND(AF82*AJ82,2)*CX82,2)</f>
        <v>100.29</v>
      </c>
      <c r="DH82">
        <f t="shared" si="49"/>
        <v>102.85</v>
      </c>
      <c r="DI82">
        <f t="shared" si="50"/>
        <v>0</v>
      </c>
      <c r="DJ82">
        <f>DG82+DH82</f>
        <v>203.14</v>
      </c>
      <c r="DK82">
        <v>0</v>
      </c>
      <c r="DL82" t="s">
        <v>601</v>
      </c>
      <c r="DM82">
        <v>4</v>
      </c>
      <c r="DN82" t="s">
        <v>590</v>
      </c>
      <c r="DO82">
        <v>1</v>
      </c>
    </row>
    <row r="83" spans="1:119" x14ac:dyDescent="0.25">
      <c r="A83">
        <f>ROW(Source!A123)</f>
        <v>123</v>
      </c>
      <c r="B83">
        <v>53276774</v>
      </c>
      <c r="C83">
        <v>53278291</v>
      </c>
      <c r="D83">
        <v>50909052</v>
      </c>
      <c r="E83">
        <v>1</v>
      </c>
      <c r="F83">
        <v>1</v>
      </c>
      <c r="G83">
        <v>1</v>
      </c>
      <c r="H83">
        <v>2</v>
      </c>
      <c r="I83" t="s">
        <v>619</v>
      </c>
      <c r="J83" t="s">
        <v>620</v>
      </c>
      <c r="K83" t="s">
        <v>621</v>
      </c>
      <c r="L83">
        <v>1368</v>
      </c>
      <c r="N83">
        <v>1011</v>
      </c>
      <c r="O83" t="s">
        <v>596</v>
      </c>
      <c r="P83" t="s">
        <v>596</v>
      </c>
      <c r="Q83">
        <v>1</v>
      </c>
      <c r="W83">
        <v>0</v>
      </c>
      <c r="X83">
        <v>999462104</v>
      </c>
      <c r="Y83">
        <f>(AT83*ROUND(0.86,7))</f>
        <v>1.1438000000000001</v>
      </c>
      <c r="AA83">
        <v>0</v>
      </c>
      <c r="AB83">
        <v>27.7</v>
      </c>
      <c r="AC83">
        <v>0</v>
      </c>
      <c r="AD83">
        <v>0</v>
      </c>
      <c r="AE83">
        <v>0</v>
      </c>
      <c r="AF83">
        <v>27.7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1.33</v>
      </c>
      <c r="AU83" t="s">
        <v>111</v>
      </c>
      <c r="AV83">
        <v>1</v>
      </c>
      <c r="AW83">
        <v>2</v>
      </c>
      <c r="AX83">
        <v>53278308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36.841000000000001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31.683260000000004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ROUND(Y83*Source!I123*DO83,7)</f>
        <v>0</v>
      </c>
      <c r="CX83">
        <f>ROUND(Y83*Source!I123,7)</f>
        <v>1.1437999999999999</v>
      </c>
      <c r="CY83">
        <f>AB83</f>
        <v>27.7</v>
      </c>
      <c r="CZ83">
        <f>AF83</f>
        <v>27.7</v>
      </c>
      <c r="DA83">
        <f>AJ83</f>
        <v>1</v>
      </c>
      <c r="DB83">
        <f>ROUND((ROUND(AT83*CZ83,2)*ROUND(0.86,7)),6)</f>
        <v>31.682400000000001</v>
      </c>
      <c r="DC83">
        <f>ROUND((ROUND(AT83*AG83,2)*ROUND(0.86,7)),6)</f>
        <v>0</v>
      </c>
      <c r="DD83" t="s">
        <v>3</v>
      </c>
      <c r="DE83" t="s">
        <v>3</v>
      </c>
      <c r="DF83">
        <f t="shared" si="61"/>
        <v>0</v>
      </c>
      <c r="DG83">
        <f t="shared" ref="DG83:DG93" si="62">ROUND(ROUND(AF83,2)*CX83,2)</f>
        <v>31.68</v>
      </c>
      <c r="DH83">
        <f t="shared" si="49"/>
        <v>0</v>
      </c>
      <c r="DI83">
        <f t="shared" si="50"/>
        <v>0</v>
      </c>
      <c r="DJ83">
        <f>DG83+DH83</f>
        <v>31.68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ROW(Source!A123)</f>
        <v>123</v>
      </c>
      <c r="B84">
        <v>53276774</v>
      </c>
      <c r="C84">
        <v>53278291</v>
      </c>
      <c r="D84">
        <v>50857396</v>
      </c>
      <c r="E84">
        <v>1</v>
      </c>
      <c r="F84">
        <v>1</v>
      </c>
      <c r="G84">
        <v>1</v>
      </c>
      <c r="H84">
        <v>3</v>
      </c>
      <c r="I84" t="s">
        <v>622</v>
      </c>
      <c r="J84" t="s">
        <v>623</v>
      </c>
      <c r="K84" t="s">
        <v>624</v>
      </c>
      <c r="L84">
        <v>1348</v>
      </c>
      <c r="N84">
        <v>1009</v>
      </c>
      <c r="O84" t="s">
        <v>99</v>
      </c>
      <c r="P84" t="s">
        <v>99</v>
      </c>
      <c r="Q84">
        <v>1000</v>
      </c>
      <c r="W84">
        <v>0</v>
      </c>
      <c r="X84">
        <v>2035376335</v>
      </c>
      <c r="Y84">
        <f t="shared" ref="Y84:Y89" si="63">(AT84*ROUND(0,7))</f>
        <v>0</v>
      </c>
      <c r="AA84">
        <v>255909.34</v>
      </c>
      <c r="AB84">
        <v>0</v>
      </c>
      <c r="AC84">
        <v>0</v>
      </c>
      <c r="AD84">
        <v>0</v>
      </c>
      <c r="AE84">
        <v>144581.54999999999</v>
      </c>
      <c r="AF84">
        <v>0</v>
      </c>
      <c r="AG84">
        <v>0</v>
      </c>
      <c r="AH84">
        <v>0</v>
      </c>
      <c r="AI84">
        <v>1.77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1E-3</v>
      </c>
      <c r="AU84" t="s">
        <v>80</v>
      </c>
      <c r="AV84">
        <v>0</v>
      </c>
      <c r="AW84">
        <v>2</v>
      </c>
      <c r="AX84">
        <v>53278309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144.58154999999999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ROUND(Y84*Source!I123,7)</f>
        <v>0</v>
      </c>
      <c r="CY84">
        <f t="shared" ref="CY84:CY90" si="64">AA84</f>
        <v>255909.34</v>
      </c>
      <c r="CZ84">
        <f t="shared" ref="CZ84:CZ90" si="65">AE84</f>
        <v>144581.54999999999</v>
      </c>
      <c r="DA84">
        <f t="shared" ref="DA84:DA90" si="66">AI84</f>
        <v>1.77</v>
      </c>
      <c r="DB84">
        <f t="shared" ref="DB84:DB89" si="67">ROUND((ROUND(AT84*CZ84,2)*ROUND(0,7)),6)</f>
        <v>0</v>
      </c>
      <c r="DC84">
        <f t="shared" ref="DC84:DC89" si="68">ROUND((ROUND(AT84*AG84,2)*ROUND(0,7)),6)</f>
        <v>0</v>
      </c>
      <c r="DD84" t="s">
        <v>3</v>
      </c>
      <c r="DE84" t="s">
        <v>3</v>
      </c>
      <c r="DF84">
        <f t="shared" ref="DF84:DF89" si="69">ROUND(ROUND(AE84*AI84,2)*CX84,2)</f>
        <v>0</v>
      </c>
      <c r="DG84">
        <f t="shared" si="62"/>
        <v>0</v>
      </c>
      <c r="DH84">
        <f t="shared" si="49"/>
        <v>0</v>
      </c>
      <c r="DI84">
        <f t="shared" si="50"/>
        <v>0</v>
      </c>
      <c r="DJ84">
        <f t="shared" ref="DJ84:DJ90" si="70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ROW(Source!A123)</f>
        <v>123</v>
      </c>
      <c r="B85">
        <v>53276774</v>
      </c>
      <c r="C85">
        <v>53278291</v>
      </c>
      <c r="D85">
        <v>50859872</v>
      </c>
      <c r="E85">
        <v>1</v>
      </c>
      <c r="F85">
        <v>1</v>
      </c>
      <c r="G85">
        <v>1</v>
      </c>
      <c r="H85">
        <v>3</v>
      </c>
      <c r="I85" t="s">
        <v>625</v>
      </c>
      <c r="J85" t="s">
        <v>626</v>
      </c>
      <c r="K85" t="s">
        <v>627</v>
      </c>
      <c r="L85">
        <v>1346</v>
      </c>
      <c r="N85">
        <v>1009</v>
      </c>
      <c r="O85" t="s">
        <v>91</v>
      </c>
      <c r="P85" t="s">
        <v>91</v>
      </c>
      <c r="Q85">
        <v>1</v>
      </c>
      <c r="W85">
        <v>0</v>
      </c>
      <c r="X85">
        <v>2018633144</v>
      </c>
      <c r="Y85">
        <f t="shared" si="63"/>
        <v>0</v>
      </c>
      <c r="AA85">
        <v>146.29</v>
      </c>
      <c r="AB85">
        <v>0</v>
      </c>
      <c r="AC85">
        <v>0</v>
      </c>
      <c r="AD85">
        <v>0</v>
      </c>
      <c r="AE85">
        <v>155.63</v>
      </c>
      <c r="AF85">
        <v>0</v>
      </c>
      <c r="AG85">
        <v>0</v>
      </c>
      <c r="AH85">
        <v>0</v>
      </c>
      <c r="AI85">
        <v>0.94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3.5</v>
      </c>
      <c r="AU85" t="s">
        <v>80</v>
      </c>
      <c r="AV85">
        <v>0</v>
      </c>
      <c r="AW85">
        <v>2</v>
      </c>
      <c r="AX85">
        <v>53278310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544.70499999999993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ROUND(Y85*Source!I123,7)</f>
        <v>0</v>
      </c>
      <c r="CY85">
        <f t="shared" si="64"/>
        <v>146.29</v>
      </c>
      <c r="CZ85">
        <f t="shared" si="65"/>
        <v>155.63</v>
      </c>
      <c r="DA85">
        <f t="shared" si="66"/>
        <v>0.94</v>
      </c>
      <c r="DB85">
        <f t="shared" si="67"/>
        <v>0</v>
      </c>
      <c r="DC85">
        <f t="shared" si="68"/>
        <v>0</v>
      </c>
      <c r="DD85" t="s">
        <v>3</v>
      </c>
      <c r="DE85" t="s">
        <v>3</v>
      </c>
      <c r="DF85">
        <f t="shared" si="69"/>
        <v>0</v>
      </c>
      <c r="DG85">
        <f t="shared" si="62"/>
        <v>0</v>
      </c>
      <c r="DH85">
        <f t="shared" si="49"/>
        <v>0</v>
      </c>
      <c r="DI85">
        <f t="shared" si="50"/>
        <v>0</v>
      </c>
      <c r="DJ85">
        <f t="shared" si="70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ROW(Source!A123)</f>
        <v>123</v>
      </c>
      <c r="B86">
        <v>53276774</v>
      </c>
      <c r="C86">
        <v>53278291</v>
      </c>
      <c r="D86">
        <v>50860650</v>
      </c>
      <c r="E86">
        <v>1</v>
      </c>
      <c r="F86">
        <v>1</v>
      </c>
      <c r="G86">
        <v>1</v>
      </c>
      <c r="H86">
        <v>3</v>
      </c>
      <c r="I86" t="s">
        <v>89</v>
      </c>
      <c r="J86" t="s">
        <v>92</v>
      </c>
      <c r="K86" t="s">
        <v>90</v>
      </c>
      <c r="L86">
        <v>1346</v>
      </c>
      <c r="N86">
        <v>1009</v>
      </c>
      <c r="O86" t="s">
        <v>91</v>
      </c>
      <c r="P86" t="s">
        <v>91</v>
      </c>
      <c r="Q86">
        <v>1</v>
      </c>
      <c r="W86">
        <v>0</v>
      </c>
      <c r="X86">
        <v>847598264</v>
      </c>
      <c r="Y86">
        <f t="shared" si="63"/>
        <v>0</v>
      </c>
      <c r="AA86">
        <v>201.17</v>
      </c>
      <c r="AB86">
        <v>0</v>
      </c>
      <c r="AC86">
        <v>0</v>
      </c>
      <c r="AD86">
        <v>0</v>
      </c>
      <c r="AE86">
        <v>174.93</v>
      </c>
      <c r="AF86">
        <v>0</v>
      </c>
      <c r="AG86">
        <v>0</v>
      </c>
      <c r="AH86">
        <v>0</v>
      </c>
      <c r="AI86">
        <v>1.1499999999999999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3.03</v>
      </c>
      <c r="AU86" t="s">
        <v>80</v>
      </c>
      <c r="AV86">
        <v>0</v>
      </c>
      <c r="AW86">
        <v>2</v>
      </c>
      <c r="AX86">
        <v>53278311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530.03790000000004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ROUND(Y86*Source!I123,7)</f>
        <v>0</v>
      </c>
      <c r="CY86">
        <f t="shared" si="64"/>
        <v>201.17</v>
      </c>
      <c r="CZ86">
        <f t="shared" si="65"/>
        <v>174.93</v>
      </c>
      <c r="DA86">
        <f t="shared" si="66"/>
        <v>1.1499999999999999</v>
      </c>
      <c r="DB86">
        <f t="shared" si="67"/>
        <v>0</v>
      </c>
      <c r="DC86">
        <f t="shared" si="68"/>
        <v>0</v>
      </c>
      <c r="DD86" t="s">
        <v>3</v>
      </c>
      <c r="DE86" t="s">
        <v>3</v>
      </c>
      <c r="DF86">
        <f t="shared" si="69"/>
        <v>0</v>
      </c>
      <c r="DG86">
        <f t="shared" si="62"/>
        <v>0</v>
      </c>
      <c r="DH86">
        <f t="shared" si="49"/>
        <v>0</v>
      </c>
      <c r="DI86">
        <f t="shared" si="50"/>
        <v>0</v>
      </c>
      <c r="DJ86">
        <f t="shared" si="70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ROW(Source!A123)</f>
        <v>123</v>
      </c>
      <c r="B87">
        <v>53276774</v>
      </c>
      <c r="C87">
        <v>53278291</v>
      </c>
      <c r="D87">
        <v>50861770</v>
      </c>
      <c r="E87">
        <v>1</v>
      </c>
      <c r="F87">
        <v>1</v>
      </c>
      <c r="G87">
        <v>1</v>
      </c>
      <c r="H87">
        <v>3</v>
      </c>
      <c r="I87" t="s">
        <v>628</v>
      </c>
      <c r="J87" t="s">
        <v>629</v>
      </c>
      <c r="K87" t="s">
        <v>630</v>
      </c>
      <c r="L87">
        <v>1330</v>
      </c>
      <c r="N87">
        <v>1005</v>
      </c>
      <c r="O87" t="s">
        <v>631</v>
      </c>
      <c r="P87" t="s">
        <v>631</v>
      </c>
      <c r="Q87">
        <v>10</v>
      </c>
      <c r="W87">
        <v>0</v>
      </c>
      <c r="X87">
        <v>1153416483</v>
      </c>
      <c r="Y87">
        <f t="shared" si="63"/>
        <v>0</v>
      </c>
      <c r="AA87">
        <v>556.5</v>
      </c>
      <c r="AB87">
        <v>0</v>
      </c>
      <c r="AC87">
        <v>0</v>
      </c>
      <c r="AD87">
        <v>0</v>
      </c>
      <c r="AE87">
        <v>386.46</v>
      </c>
      <c r="AF87">
        <v>0</v>
      </c>
      <c r="AG87">
        <v>0</v>
      </c>
      <c r="AH87">
        <v>0</v>
      </c>
      <c r="AI87">
        <v>1.44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</v>
      </c>
      <c r="AU87" t="s">
        <v>80</v>
      </c>
      <c r="AV87">
        <v>0</v>
      </c>
      <c r="AW87">
        <v>2</v>
      </c>
      <c r="AX87">
        <v>53278312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38.646000000000001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ROUND(Y87*Source!I123,7)</f>
        <v>0</v>
      </c>
      <c r="CY87">
        <f t="shared" si="64"/>
        <v>556.5</v>
      </c>
      <c r="CZ87">
        <f t="shared" si="65"/>
        <v>386.46</v>
      </c>
      <c r="DA87">
        <f t="shared" si="66"/>
        <v>1.44</v>
      </c>
      <c r="DB87">
        <f t="shared" si="67"/>
        <v>0</v>
      </c>
      <c r="DC87">
        <f t="shared" si="68"/>
        <v>0</v>
      </c>
      <c r="DD87" t="s">
        <v>3</v>
      </c>
      <c r="DE87" t="s">
        <v>3</v>
      </c>
      <c r="DF87">
        <f t="shared" si="69"/>
        <v>0</v>
      </c>
      <c r="DG87">
        <f t="shared" si="62"/>
        <v>0</v>
      </c>
      <c r="DH87">
        <f t="shared" si="49"/>
        <v>0</v>
      </c>
      <c r="DI87">
        <f t="shared" si="50"/>
        <v>0</v>
      </c>
      <c r="DJ87">
        <f t="shared" si="70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ROW(Source!A123)</f>
        <v>123</v>
      </c>
      <c r="B88">
        <v>53276774</v>
      </c>
      <c r="C88">
        <v>53278291</v>
      </c>
      <c r="D88">
        <v>50867587</v>
      </c>
      <c r="E88">
        <v>1</v>
      </c>
      <c r="F88">
        <v>1</v>
      </c>
      <c r="G88">
        <v>1</v>
      </c>
      <c r="H88">
        <v>3</v>
      </c>
      <c r="I88" t="s">
        <v>632</v>
      </c>
      <c r="J88" t="s">
        <v>633</v>
      </c>
      <c r="K88" t="s">
        <v>634</v>
      </c>
      <c r="L88">
        <v>1348</v>
      </c>
      <c r="N88">
        <v>1009</v>
      </c>
      <c r="O88" t="s">
        <v>99</v>
      </c>
      <c r="P88" t="s">
        <v>99</v>
      </c>
      <c r="Q88">
        <v>1000</v>
      </c>
      <c r="W88">
        <v>0</v>
      </c>
      <c r="X88">
        <v>-2052180095</v>
      </c>
      <c r="Y88">
        <f t="shared" si="63"/>
        <v>0</v>
      </c>
      <c r="AA88">
        <v>59060.78</v>
      </c>
      <c r="AB88">
        <v>0</v>
      </c>
      <c r="AC88">
        <v>0</v>
      </c>
      <c r="AD88">
        <v>0</v>
      </c>
      <c r="AE88">
        <v>70310.45</v>
      </c>
      <c r="AF88">
        <v>0</v>
      </c>
      <c r="AG88">
        <v>0</v>
      </c>
      <c r="AH88">
        <v>0</v>
      </c>
      <c r="AI88">
        <v>0.84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0.01</v>
      </c>
      <c r="AU88" t="s">
        <v>80</v>
      </c>
      <c r="AV88">
        <v>0</v>
      </c>
      <c r="AW88">
        <v>2</v>
      </c>
      <c r="AX88">
        <v>53278313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703.10450000000003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ROUND(Y88*Source!I123,7)</f>
        <v>0</v>
      </c>
      <c r="CY88">
        <f t="shared" si="64"/>
        <v>59060.78</v>
      </c>
      <c r="CZ88">
        <f t="shared" si="65"/>
        <v>70310.45</v>
      </c>
      <c r="DA88">
        <f t="shared" si="66"/>
        <v>0.84</v>
      </c>
      <c r="DB88">
        <f t="shared" si="67"/>
        <v>0</v>
      </c>
      <c r="DC88">
        <f t="shared" si="68"/>
        <v>0</v>
      </c>
      <c r="DD88" t="s">
        <v>3</v>
      </c>
      <c r="DE88" t="s">
        <v>3</v>
      </c>
      <c r="DF88">
        <f t="shared" si="69"/>
        <v>0</v>
      </c>
      <c r="DG88">
        <f t="shared" si="62"/>
        <v>0</v>
      </c>
      <c r="DH88">
        <f t="shared" si="49"/>
        <v>0</v>
      </c>
      <c r="DI88">
        <f t="shared" si="50"/>
        <v>0</v>
      </c>
      <c r="DJ88">
        <f t="shared" si="70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ROW(Source!A123)</f>
        <v>123</v>
      </c>
      <c r="B89">
        <v>53276774</v>
      </c>
      <c r="C89">
        <v>53278291</v>
      </c>
      <c r="D89">
        <v>50879063</v>
      </c>
      <c r="E89">
        <v>1</v>
      </c>
      <c r="F89">
        <v>1</v>
      </c>
      <c r="G89">
        <v>1</v>
      </c>
      <c r="H89">
        <v>3</v>
      </c>
      <c r="I89" t="s">
        <v>635</v>
      </c>
      <c r="J89" t="s">
        <v>636</v>
      </c>
      <c r="K89" t="s">
        <v>637</v>
      </c>
      <c r="L89">
        <v>1346</v>
      </c>
      <c r="N89">
        <v>1009</v>
      </c>
      <c r="O89" t="s">
        <v>91</v>
      </c>
      <c r="P89" t="s">
        <v>91</v>
      </c>
      <c r="Q89">
        <v>1</v>
      </c>
      <c r="W89">
        <v>0</v>
      </c>
      <c r="X89">
        <v>-280768494</v>
      </c>
      <c r="Y89">
        <f t="shared" si="63"/>
        <v>0</v>
      </c>
      <c r="AA89">
        <v>104.64</v>
      </c>
      <c r="AB89">
        <v>0</v>
      </c>
      <c r="AC89">
        <v>0</v>
      </c>
      <c r="AD89">
        <v>0</v>
      </c>
      <c r="AE89">
        <v>79.88</v>
      </c>
      <c r="AF89">
        <v>0</v>
      </c>
      <c r="AG89">
        <v>0</v>
      </c>
      <c r="AH89">
        <v>0</v>
      </c>
      <c r="AI89">
        <v>1.31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1.7</v>
      </c>
      <c r="AU89" t="s">
        <v>80</v>
      </c>
      <c r="AV89">
        <v>0</v>
      </c>
      <c r="AW89">
        <v>2</v>
      </c>
      <c r="AX89">
        <v>53278314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135.79599999999999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ROUND(Y89*Source!I123,7)</f>
        <v>0</v>
      </c>
      <c r="CY89">
        <f t="shared" si="64"/>
        <v>104.64</v>
      </c>
      <c r="CZ89">
        <f t="shared" si="65"/>
        <v>79.88</v>
      </c>
      <c r="DA89">
        <f t="shared" si="66"/>
        <v>1.31</v>
      </c>
      <c r="DB89">
        <f t="shared" si="67"/>
        <v>0</v>
      </c>
      <c r="DC89">
        <f t="shared" si="68"/>
        <v>0</v>
      </c>
      <c r="DD89" t="s">
        <v>3</v>
      </c>
      <c r="DE89" t="s">
        <v>3</v>
      </c>
      <c r="DF89">
        <f t="shared" si="69"/>
        <v>0</v>
      </c>
      <c r="DG89">
        <f t="shared" si="62"/>
        <v>0</v>
      </c>
      <c r="DH89">
        <f t="shared" si="49"/>
        <v>0</v>
      </c>
      <c r="DI89">
        <f t="shared" si="50"/>
        <v>0</v>
      </c>
      <c r="DJ89">
        <f t="shared" si="70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ROW(Source!A123)</f>
        <v>123</v>
      </c>
      <c r="B90">
        <v>53276774</v>
      </c>
      <c r="C90">
        <v>53278291</v>
      </c>
      <c r="D90">
        <v>50789685</v>
      </c>
      <c r="E90">
        <v>113</v>
      </c>
      <c r="F90">
        <v>1</v>
      </c>
      <c r="G90">
        <v>1</v>
      </c>
      <c r="H90">
        <v>3</v>
      </c>
      <c r="I90" t="s">
        <v>131</v>
      </c>
      <c r="J90" t="s">
        <v>3</v>
      </c>
      <c r="K90" t="s">
        <v>132</v>
      </c>
      <c r="L90">
        <v>3277935</v>
      </c>
      <c r="N90">
        <v>1013</v>
      </c>
      <c r="O90" t="s">
        <v>133</v>
      </c>
      <c r="P90" t="s">
        <v>133</v>
      </c>
      <c r="Q90">
        <v>1</v>
      </c>
      <c r="W90">
        <v>0</v>
      </c>
      <c r="X90">
        <v>274903907</v>
      </c>
      <c r="Y90">
        <f>AT90</f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53278315</v>
      </c>
      <c r="AY90">
        <v>1</v>
      </c>
      <c r="AZ90">
        <v>2048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ROUND(Y90*Source!I123,7)</f>
        <v>2</v>
      </c>
      <c r="CY90">
        <f t="shared" si="64"/>
        <v>0</v>
      </c>
      <c r="CZ90">
        <f t="shared" si="65"/>
        <v>0</v>
      </c>
      <c r="DA90">
        <f t="shared" si="66"/>
        <v>1</v>
      </c>
      <c r="DB90">
        <f>ROUND(ROUND(AT90*CZ90,2),6)</f>
        <v>0</v>
      </c>
      <c r="DC90">
        <f>ROUND(ROUND(AT90*AG90,2),6)</f>
        <v>0</v>
      </c>
      <c r="DD90" t="s">
        <v>3</v>
      </c>
      <c r="DE90" t="s">
        <v>3</v>
      </c>
      <c r="DF90">
        <f t="shared" ref="DF90:DF95" si="71">ROUND(ROUND(AE90,2)*CX90,2)</f>
        <v>0</v>
      </c>
      <c r="DG90">
        <f t="shared" si="62"/>
        <v>0</v>
      </c>
      <c r="DH90">
        <f t="shared" si="49"/>
        <v>0</v>
      </c>
      <c r="DI90">
        <f t="shared" si="50"/>
        <v>0</v>
      </c>
      <c r="DJ90">
        <f t="shared" si="70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ROW(Source!A125)</f>
        <v>125</v>
      </c>
      <c r="B91">
        <v>53276774</v>
      </c>
      <c r="C91">
        <v>53278317</v>
      </c>
      <c r="D91">
        <v>50783893</v>
      </c>
      <c r="E91">
        <v>113</v>
      </c>
      <c r="F91">
        <v>1</v>
      </c>
      <c r="G91">
        <v>1</v>
      </c>
      <c r="H91">
        <v>1</v>
      </c>
      <c r="I91" t="s">
        <v>617</v>
      </c>
      <c r="J91" t="s">
        <v>3</v>
      </c>
      <c r="K91" t="s">
        <v>618</v>
      </c>
      <c r="L91">
        <v>1191</v>
      </c>
      <c r="N91">
        <v>1013</v>
      </c>
      <c r="O91" t="s">
        <v>590</v>
      </c>
      <c r="P91" t="s">
        <v>590</v>
      </c>
      <c r="Q91">
        <v>1</v>
      </c>
      <c r="W91">
        <v>0</v>
      </c>
      <c r="X91">
        <v>888410196</v>
      </c>
      <c r="Y91">
        <f>(AT91*ROUND(0.86,7))</f>
        <v>23.908000000000001</v>
      </c>
      <c r="AA91">
        <v>0</v>
      </c>
      <c r="AB91">
        <v>0</v>
      </c>
      <c r="AC91">
        <v>0</v>
      </c>
      <c r="AD91">
        <v>597.98</v>
      </c>
      <c r="AE91">
        <v>0</v>
      </c>
      <c r="AF91">
        <v>0</v>
      </c>
      <c r="AG91">
        <v>0</v>
      </c>
      <c r="AH91">
        <v>597.98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27.8</v>
      </c>
      <c r="AU91" t="s">
        <v>111</v>
      </c>
      <c r="AV91">
        <v>1</v>
      </c>
      <c r="AW91">
        <v>2</v>
      </c>
      <c r="AX91">
        <v>53278330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16623.844000000001</v>
      </c>
      <c r="BN91">
        <v>27.8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14296.505840000002</v>
      </c>
      <c r="BU91">
        <v>23.908000000000001</v>
      </c>
      <c r="BV91">
        <v>0</v>
      </c>
      <c r="BW91">
        <v>1</v>
      </c>
      <c r="CU91">
        <f>ROUND(AT91*Source!I125*AH91*AL91,2)</f>
        <v>16623.84</v>
      </c>
      <c r="CV91">
        <f>ROUND(Y91*Source!I125,7)</f>
        <v>23.908000000000001</v>
      </c>
      <c r="CW91">
        <v>0</v>
      </c>
      <c r="CX91">
        <f>ROUND(Y91*Source!I125,7)</f>
        <v>23.908000000000001</v>
      </c>
      <c r="CY91">
        <f>AD91</f>
        <v>597.98</v>
      </c>
      <c r="CZ91">
        <f>AH91</f>
        <v>597.98</v>
      </c>
      <c r="DA91">
        <f>AL91</f>
        <v>1</v>
      </c>
      <c r="DB91">
        <f>ROUND((ROUND(AT91*CZ91,2)*ROUND(0.86,7)),6)</f>
        <v>14296.502399999999</v>
      </c>
      <c r="DC91">
        <f>ROUND((ROUND(AT91*AG91,2)*ROUND(0.86,7)),6)</f>
        <v>0</v>
      </c>
      <c r="DD91" t="s">
        <v>3</v>
      </c>
      <c r="DE91" t="s">
        <v>3</v>
      </c>
      <c r="DF91">
        <f t="shared" si="71"/>
        <v>0</v>
      </c>
      <c r="DG91">
        <f t="shared" si="62"/>
        <v>0</v>
      </c>
      <c r="DH91">
        <f t="shared" si="49"/>
        <v>0</v>
      </c>
      <c r="DI91">
        <f t="shared" si="50"/>
        <v>14296.51</v>
      </c>
      <c r="DJ91">
        <f>DI91</f>
        <v>14296.51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ROW(Source!A125)</f>
        <v>125</v>
      </c>
      <c r="B92">
        <v>53276774</v>
      </c>
      <c r="C92">
        <v>53278317</v>
      </c>
      <c r="D92">
        <v>50784064</v>
      </c>
      <c r="E92">
        <v>113</v>
      </c>
      <c r="F92">
        <v>1</v>
      </c>
      <c r="G92">
        <v>1</v>
      </c>
      <c r="H92">
        <v>1</v>
      </c>
      <c r="I92" t="s">
        <v>591</v>
      </c>
      <c r="J92" t="s">
        <v>3</v>
      </c>
      <c r="K92" t="s">
        <v>592</v>
      </c>
      <c r="L92">
        <v>1191</v>
      </c>
      <c r="N92">
        <v>1013</v>
      </c>
      <c r="O92" t="s">
        <v>590</v>
      </c>
      <c r="P92" t="s">
        <v>590</v>
      </c>
      <c r="Q92">
        <v>1</v>
      </c>
      <c r="W92">
        <v>0</v>
      </c>
      <c r="X92">
        <v>-1417349443</v>
      </c>
      <c r="Y92">
        <f>(AT92*ROUND(0.86,7))</f>
        <v>2.7176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3.16</v>
      </c>
      <c r="AU92" t="s">
        <v>111</v>
      </c>
      <c r="AV92">
        <v>2</v>
      </c>
      <c r="AW92">
        <v>2</v>
      </c>
      <c r="AX92">
        <v>53278331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ROUND(Y92*Source!I125,7)</f>
        <v>2.7176</v>
      </c>
      <c r="CY92">
        <f>AD92</f>
        <v>0</v>
      </c>
      <c r="CZ92">
        <f>AH92</f>
        <v>0</v>
      </c>
      <c r="DA92">
        <f>AL92</f>
        <v>1</v>
      </c>
      <c r="DB92">
        <f>ROUND((ROUND(AT92*CZ92,2)*ROUND(0.86,7)),6)</f>
        <v>0</v>
      </c>
      <c r="DC92">
        <f>ROUND((ROUND(AT92*AG92,2)*ROUND(0.86,7)),6)</f>
        <v>0</v>
      </c>
      <c r="DD92" t="s">
        <v>3</v>
      </c>
      <c r="DE92" t="s">
        <v>3</v>
      </c>
      <c r="DF92">
        <f t="shared" si="71"/>
        <v>0</v>
      </c>
      <c r="DG92">
        <f t="shared" si="62"/>
        <v>0</v>
      </c>
      <c r="DH92">
        <f t="shared" si="49"/>
        <v>0</v>
      </c>
      <c r="DI92">
        <f t="shared" si="50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ROW(Source!A125)</f>
        <v>125</v>
      </c>
      <c r="B93">
        <v>53276774</v>
      </c>
      <c r="C93">
        <v>53278317</v>
      </c>
      <c r="D93">
        <v>50907969</v>
      </c>
      <c r="E93">
        <v>1</v>
      </c>
      <c r="F93">
        <v>1</v>
      </c>
      <c r="G93">
        <v>1</v>
      </c>
      <c r="H93">
        <v>2</v>
      </c>
      <c r="I93" t="s">
        <v>593</v>
      </c>
      <c r="J93" t="s">
        <v>594</v>
      </c>
      <c r="K93" t="s">
        <v>595</v>
      </c>
      <c r="L93">
        <v>1368</v>
      </c>
      <c r="N93">
        <v>1011</v>
      </c>
      <c r="O93" t="s">
        <v>596</v>
      </c>
      <c r="P93" t="s">
        <v>596</v>
      </c>
      <c r="Q93">
        <v>1</v>
      </c>
      <c r="W93">
        <v>0</v>
      </c>
      <c r="X93">
        <v>940321537</v>
      </c>
      <c r="Y93">
        <f>(AT93*ROUND(0.86,7))</f>
        <v>2.5198</v>
      </c>
      <c r="AA93">
        <v>0</v>
      </c>
      <c r="AB93">
        <v>1552.12</v>
      </c>
      <c r="AC93">
        <v>803.25</v>
      </c>
      <c r="AD93">
        <v>0</v>
      </c>
      <c r="AE93">
        <v>0</v>
      </c>
      <c r="AF93">
        <v>1552.12</v>
      </c>
      <c r="AG93">
        <v>803.25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2.93</v>
      </c>
      <c r="AU93" t="s">
        <v>111</v>
      </c>
      <c r="AV93">
        <v>1</v>
      </c>
      <c r="AW93">
        <v>2</v>
      </c>
      <c r="AX93">
        <v>53278332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4547.7115999999996</v>
      </c>
      <c r="BL93">
        <v>2353.5225</v>
      </c>
      <c r="BM93">
        <v>0</v>
      </c>
      <c r="BN93">
        <v>0</v>
      </c>
      <c r="BO93">
        <v>2.93</v>
      </c>
      <c r="BP93">
        <v>1</v>
      </c>
      <c r="BQ93">
        <v>0</v>
      </c>
      <c r="BR93">
        <v>3911.0319759999998</v>
      </c>
      <c r="BS93">
        <v>2024.02935</v>
      </c>
      <c r="BT93">
        <v>0</v>
      </c>
      <c r="BU93">
        <v>0</v>
      </c>
      <c r="BV93">
        <v>2.5198</v>
      </c>
      <c r="BW93">
        <v>1</v>
      </c>
      <c r="CV93">
        <v>0</v>
      </c>
      <c r="CW93">
        <f>ROUND(Y93*Source!I125*DO93,7)</f>
        <v>2.5198</v>
      </c>
      <c r="CX93">
        <f>ROUND(Y93*Source!I125,7)</f>
        <v>2.5198</v>
      </c>
      <c r="CY93">
        <f>AB93</f>
        <v>1552.12</v>
      </c>
      <c r="CZ93">
        <f>AF93</f>
        <v>1552.12</v>
      </c>
      <c r="DA93">
        <f>AJ93</f>
        <v>1</v>
      </c>
      <c r="DB93">
        <f>ROUND((ROUND(AT93*CZ93,2)*ROUND(0.86,7)),6)</f>
        <v>3911.0306</v>
      </c>
      <c r="DC93">
        <f>ROUND((ROUND(AT93*AG93,2)*ROUND(0.86,7)),6)</f>
        <v>2024.0272</v>
      </c>
      <c r="DD93" t="s">
        <v>3</v>
      </c>
      <c r="DE93" t="s">
        <v>3</v>
      </c>
      <c r="DF93">
        <f t="shared" si="71"/>
        <v>0</v>
      </c>
      <c r="DG93">
        <f t="shared" si="62"/>
        <v>3911.03</v>
      </c>
      <c r="DH93">
        <f t="shared" si="49"/>
        <v>2024.03</v>
      </c>
      <c r="DI93">
        <f t="shared" si="50"/>
        <v>0</v>
      </c>
      <c r="DJ93">
        <f>DG93+DH93</f>
        <v>5935.06</v>
      </c>
      <c r="DK93">
        <v>1</v>
      </c>
      <c r="DL93" t="s">
        <v>597</v>
      </c>
      <c r="DM93">
        <v>6</v>
      </c>
      <c r="DN93" t="s">
        <v>590</v>
      </c>
      <c r="DO93">
        <v>1</v>
      </c>
    </row>
    <row r="94" spans="1:119" x14ac:dyDescent="0.25">
      <c r="A94">
        <f>ROW(Source!A125)</f>
        <v>125</v>
      </c>
      <c r="B94">
        <v>53276774</v>
      </c>
      <c r="C94">
        <v>53278317</v>
      </c>
      <c r="D94">
        <v>50908859</v>
      </c>
      <c r="E94">
        <v>1</v>
      </c>
      <c r="F94">
        <v>1</v>
      </c>
      <c r="G94">
        <v>1</v>
      </c>
      <c r="H94">
        <v>2</v>
      </c>
      <c r="I94" t="s">
        <v>598</v>
      </c>
      <c r="J94" t="s">
        <v>599</v>
      </c>
      <c r="K94" t="s">
        <v>600</v>
      </c>
      <c r="L94">
        <v>1368</v>
      </c>
      <c r="N94">
        <v>1011</v>
      </c>
      <c r="O94" t="s">
        <v>596</v>
      </c>
      <c r="P94" t="s">
        <v>596</v>
      </c>
      <c r="Q94">
        <v>1</v>
      </c>
      <c r="W94">
        <v>0</v>
      </c>
      <c r="X94">
        <v>1489071418</v>
      </c>
      <c r="Y94">
        <f>(AT94*ROUND(0.86,7))</f>
        <v>0.1978</v>
      </c>
      <c r="AA94">
        <v>0</v>
      </c>
      <c r="AB94">
        <v>583.05999999999995</v>
      </c>
      <c r="AC94">
        <v>597.98</v>
      </c>
      <c r="AD94">
        <v>0</v>
      </c>
      <c r="AE94">
        <v>0</v>
      </c>
      <c r="AF94">
        <v>477.92</v>
      </c>
      <c r="AG94">
        <v>597.98</v>
      </c>
      <c r="AH94">
        <v>0</v>
      </c>
      <c r="AI94">
        <v>1</v>
      </c>
      <c r="AJ94">
        <v>1.22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0.23</v>
      </c>
      <c r="AU94" t="s">
        <v>111</v>
      </c>
      <c r="AV94">
        <v>1</v>
      </c>
      <c r="AW94">
        <v>2</v>
      </c>
      <c r="AX94">
        <v>53278333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109.92160000000001</v>
      </c>
      <c r="BL94">
        <v>137.53540000000001</v>
      </c>
      <c r="BM94">
        <v>0</v>
      </c>
      <c r="BN94">
        <v>0</v>
      </c>
      <c r="BO94">
        <v>0.23</v>
      </c>
      <c r="BP94">
        <v>1</v>
      </c>
      <c r="BQ94">
        <v>0</v>
      </c>
      <c r="BR94">
        <v>94.532576000000006</v>
      </c>
      <c r="BS94">
        <v>118.280444</v>
      </c>
      <c r="BT94">
        <v>0</v>
      </c>
      <c r="BU94">
        <v>0</v>
      </c>
      <c r="BV94">
        <v>0.1978</v>
      </c>
      <c r="BW94">
        <v>1</v>
      </c>
      <c r="CV94">
        <v>0</v>
      </c>
      <c r="CW94">
        <f>ROUND(Y94*Source!I125*DO94,7)</f>
        <v>0.1978</v>
      </c>
      <c r="CX94">
        <f>ROUND(Y94*Source!I125,7)</f>
        <v>0.1978</v>
      </c>
      <c r="CY94">
        <f>AB94</f>
        <v>583.05999999999995</v>
      </c>
      <c r="CZ94">
        <f>AF94</f>
        <v>477.92</v>
      </c>
      <c r="DA94">
        <f>AJ94</f>
        <v>1.22</v>
      </c>
      <c r="DB94">
        <f>ROUND((ROUND(AT94*CZ94,2)*ROUND(0.86,7)),6)</f>
        <v>94.531199999999998</v>
      </c>
      <c r="DC94">
        <f>ROUND((ROUND(AT94*AG94,2)*ROUND(0.86,7)),6)</f>
        <v>118.28440000000001</v>
      </c>
      <c r="DD94" t="s">
        <v>3</v>
      </c>
      <c r="DE94" t="s">
        <v>3</v>
      </c>
      <c r="DF94">
        <f t="shared" si="71"/>
        <v>0</v>
      </c>
      <c r="DG94">
        <f>ROUND(ROUND(AF94*AJ94,2)*CX94,2)</f>
        <v>115.33</v>
      </c>
      <c r="DH94">
        <f t="shared" si="49"/>
        <v>118.28</v>
      </c>
      <c r="DI94">
        <f t="shared" si="50"/>
        <v>0</v>
      </c>
      <c r="DJ94">
        <f>DG94+DH94</f>
        <v>233.61</v>
      </c>
      <c r="DK94">
        <v>0</v>
      </c>
      <c r="DL94" t="s">
        <v>601</v>
      </c>
      <c r="DM94">
        <v>4</v>
      </c>
      <c r="DN94" t="s">
        <v>590</v>
      </c>
      <c r="DO94">
        <v>1</v>
      </c>
    </row>
    <row r="95" spans="1:119" x14ac:dyDescent="0.25">
      <c r="A95">
        <f>ROW(Source!A125)</f>
        <v>125</v>
      </c>
      <c r="B95">
        <v>53276774</v>
      </c>
      <c r="C95">
        <v>53278317</v>
      </c>
      <c r="D95">
        <v>50909052</v>
      </c>
      <c r="E95">
        <v>1</v>
      </c>
      <c r="F95">
        <v>1</v>
      </c>
      <c r="G95">
        <v>1</v>
      </c>
      <c r="H95">
        <v>2</v>
      </c>
      <c r="I95" t="s">
        <v>619</v>
      </c>
      <c r="J95" t="s">
        <v>620</v>
      </c>
      <c r="K95" t="s">
        <v>621</v>
      </c>
      <c r="L95">
        <v>1368</v>
      </c>
      <c r="N95">
        <v>1011</v>
      </c>
      <c r="O95" t="s">
        <v>596</v>
      </c>
      <c r="P95" t="s">
        <v>596</v>
      </c>
      <c r="Q95">
        <v>1</v>
      </c>
      <c r="W95">
        <v>0</v>
      </c>
      <c r="X95">
        <v>999462104</v>
      </c>
      <c r="Y95">
        <f>(AT95*ROUND(0.86,7))</f>
        <v>2.0295999999999998</v>
      </c>
      <c r="AA95">
        <v>0</v>
      </c>
      <c r="AB95">
        <v>27.7</v>
      </c>
      <c r="AC95">
        <v>0</v>
      </c>
      <c r="AD95">
        <v>0</v>
      </c>
      <c r="AE95">
        <v>0</v>
      </c>
      <c r="AF95">
        <v>27.7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2.36</v>
      </c>
      <c r="AU95" t="s">
        <v>111</v>
      </c>
      <c r="AV95">
        <v>1</v>
      </c>
      <c r="AW95">
        <v>2</v>
      </c>
      <c r="AX95">
        <v>53278334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65.372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56.219919999999995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ROUND(Y95*Source!I125*DO95,7)</f>
        <v>0</v>
      </c>
      <c r="CX95">
        <f>ROUND(Y95*Source!I125,7)</f>
        <v>2.0295999999999998</v>
      </c>
      <c r="CY95">
        <f>AB95</f>
        <v>27.7</v>
      </c>
      <c r="CZ95">
        <f>AF95</f>
        <v>27.7</v>
      </c>
      <c r="DA95">
        <f>AJ95</f>
        <v>1</v>
      </c>
      <c r="DB95">
        <f>ROUND((ROUND(AT95*CZ95,2)*ROUND(0.86,7)),6)</f>
        <v>56.218200000000003</v>
      </c>
      <c r="DC95">
        <f>ROUND((ROUND(AT95*AG95,2)*ROUND(0.86,7)),6)</f>
        <v>0</v>
      </c>
      <c r="DD95" t="s">
        <v>3</v>
      </c>
      <c r="DE95" t="s">
        <v>3</v>
      </c>
      <c r="DF95">
        <f t="shared" si="71"/>
        <v>0</v>
      </c>
      <c r="DG95">
        <f t="shared" ref="DG95:DG105" si="72">ROUND(ROUND(AF95,2)*CX95,2)</f>
        <v>56.22</v>
      </c>
      <c r="DH95">
        <f t="shared" si="49"/>
        <v>0</v>
      </c>
      <c r="DI95">
        <f t="shared" si="50"/>
        <v>0</v>
      </c>
      <c r="DJ95">
        <f>DG95+DH95</f>
        <v>56.22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ROW(Source!A125)</f>
        <v>125</v>
      </c>
      <c r="B96">
        <v>53276774</v>
      </c>
      <c r="C96">
        <v>53278317</v>
      </c>
      <c r="D96">
        <v>50857396</v>
      </c>
      <c r="E96">
        <v>1</v>
      </c>
      <c r="F96">
        <v>1</v>
      </c>
      <c r="G96">
        <v>1</v>
      </c>
      <c r="H96">
        <v>3</v>
      </c>
      <c r="I96" t="s">
        <v>622</v>
      </c>
      <c r="J96" t="s">
        <v>623</v>
      </c>
      <c r="K96" t="s">
        <v>624</v>
      </c>
      <c r="L96">
        <v>1348</v>
      </c>
      <c r="N96">
        <v>1009</v>
      </c>
      <c r="O96" t="s">
        <v>99</v>
      </c>
      <c r="P96" t="s">
        <v>99</v>
      </c>
      <c r="Q96">
        <v>1000</v>
      </c>
      <c r="W96">
        <v>0</v>
      </c>
      <c r="X96">
        <v>2035376335</v>
      </c>
      <c r="Y96">
        <f t="shared" ref="Y96:Y101" si="73">(AT96*ROUND(0,7))</f>
        <v>0</v>
      </c>
      <c r="AA96">
        <v>255909.34</v>
      </c>
      <c r="AB96">
        <v>0</v>
      </c>
      <c r="AC96">
        <v>0</v>
      </c>
      <c r="AD96">
        <v>0</v>
      </c>
      <c r="AE96">
        <v>144581.54999999999</v>
      </c>
      <c r="AF96">
        <v>0</v>
      </c>
      <c r="AG96">
        <v>0</v>
      </c>
      <c r="AH96">
        <v>0</v>
      </c>
      <c r="AI96">
        <v>1.77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1E-3</v>
      </c>
      <c r="AU96" t="s">
        <v>80</v>
      </c>
      <c r="AV96">
        <v>0</v>
      </c>
      <c r="AW96">
        <v>2</v>
      </c>
      <c r="AX96">
        <v>53278335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144.58154999999999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ROUND(Y96*Source!I125,7)</f>
        <v>0</v>
      </c>
      <c r="CY96">
        <f t="shared" ref="CY96:CY102" si="74">AA96</f>
        <v>255909.34</v>
      </c>
      <c r="CZ96">
        <f t="shared" ref="CZ96:CZ102" si="75">AE96</f>
        <v>144581.54999999999</v>
      </c>
      <c r="DA96">
        <f t="shared" ref="DA96:DA102" si="76">AI96</f>
        <v>1.77</v>
      </c>
      <c r="DB96">
        <f t="shared" ref="DB96:DB101" si="77">ROUND((ROUND(AT96*CZ96,2)*ROUND(0,7)),6)</f>
        <v>0</v>
      </c>
      <c r="DC96">
        <f t="shared" ref="DC96:DC101" si="78">ROUND((ROUND(AT96*AG96,2)*ROUND(0,7)),6)</f>
        <v>0</v>
      </c>
      <c r="DD96" t="s">
        <v>3</v>
      </c>
      <c r="DE96" t="s">
        <v>3</v>
      </c>
      <c r="DF96">
        <f t="shared" ref="DF96:DF101" si="79">ROUND(ROUND(AE96*AI96,2)*CX96,2)</f>
        <v>0</v>
      </c>
      <c r="DG96">
        <f t="shared" si="72"/>
        <v>0</v>
      </c>
      <c r="DH96">
        <f t="shared" si="49"/>
        <v>0</v>
      </c>
      <c r="DI96">
        <f t="shared" si="50"/>
        <v>0</v>
      </c>
      <c r="DJ96">
        <f t="shared" ref="DJ96:DJ102" si="80"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ROW(Source!A125)</f>
        <v>125</v>
      </c>
      <c r="B97">
        <v>53276774</v>
      </c>
      <c r="C97">
        <v>53278317</v>
      </c>
      <c r="D97">
        <v>50859872</v>
      </c>
      <c r="E97">
        <v>1</v>
      </c>
      <c r="F97">
        <v>1</v>
      </c>
      <c r="G97">
        <v>1</v>
      </c>
      <c r="H97">
        <v>3</v>
      </c>
      <c r="I97" t="s">
        <v>625</v>
      </c>
      <c r="J97" t="s">
        <v>626</v>
      </c>
      <c r="K97" t="s">
        <v>627</v>
      </c>
      <c r="L97">
        <v>1346</v>
      </c>
      <c r="N97">
        <v>1009</v>
      </c>
      <c r="O97" t="s">
        <v>91</v>
      </c>
      <c r="P97" t="s">
        <v>91</v>
      </c>
      <c r="Q97">
        <v>1</v>
      </c>
      <c r="W97">
        <v>0</v>
      </c>
      <c r="X97">
        <v>2018633144</v>
      </c>
      <c r="Y97">
        <f t="shared" si="73"/>
        <v>0</v>
      </c>
      <c r="AA97">
        <v>146.29</v>
      </c>
      <c r="AB97">
        <v>0</v>
      </c>
      <c r="AC97">
        <v>0</v>
      </c>
      <c r="AD97">
        <v>0</v>
      </c>
      <c r="AE97">
        <v>155.63</v>
      </c>
      <c r="AF97">
        <v>0</v>
      </c>
      <c r="AG97">
        <v>0</v>
      </c>
      <c r="AH97">
        <v>0</v>
      </c>
      <c r="AI97">
        <v>0.94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3.5</v>
      </c>
      <c r="AU97" t="s">
        <v>80</v>
      </c>
      <c r="AV97">
        <v>0</v>
      </c>
      <c r="AW97">
        <v>2</v>
      </c>
      <c r="AX97">
        <v>53278336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544.70499999999993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ROUND(Y97*Source!I125,7)</f>
        <v>0</v>
      </c>
      <c r="CY97">
        <f t="shared" si="74"/>
        <v>146.29</v>
      </c>
      <c r="CZ97">
        <f t="shared" si="75"/>
        <v>155.63</v>
      </c>
      <c r="DA97">
        <f t="shared" si="76"/>
        <v>0.94</v>
      </c>
      <c r="DB97">
        <f t="shared" si="77"/>
        <v>0</v>
      </c>
      <c r="DC97">
        <f t="shared" si="78"/>
        <v>0</v>
      </c>
      <c r="DD97" t="s">
        <v>3</v>
      </c>
      <c r="DE97" t="s">
        <v>3</v>
      </c>
      <c r="DF97">
        <f t="shared" si="79"/>
        <v>0</v>
      </c>
      <c r="DG97">
        <f t="shared" si="72"/>
        <v>0</v>
      </c>
      <c r="DH97">
        <f t="shared" si="49"/>
        <v>0</v>
      </c>
      <c r="DI97">
        <f t="shared" si="50"/>
        <v>0</v>
      </c>
      <c r="DJ97">
        <f t="shared" si="8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ROW(Source!A125)</f>
        <v>125</v>
      </c>
      <c r="B98">
        <v>53276774</v>
      </c>
      <c r="C98">
        <v>53278317</v>
      </c>
      <c r="D98">
        <v>50860650</v>
      </c>
      <c r="E98">
        <v>1</v>
      </c>
      <c r="F98">
        <v>1</v>
      </c>
      <c r="G98">
        <v>1</v>
      </c>
      <c r="H98">
        <v>3</v>
      </c>
      <c r="I98" t="s">
        <v>89</v>
      </c>
      <c r="J98" t="s">
        <v>92</v>
      </c>
      <c r="K98" t="s">
        <v>90</v>
      </c>
      <c r="L98">
        <v>1346</v>
      </c>
      <c r="N98">
        <v>1009</v>
      </c>
      <c r="O98" t="s">
        <v>91</v>
      </c>
      <c r="P98" t="s">
        <v>91</v>
      </c>
      <c r="Q98">
        <v>1</v>
      </c>
      <c r="W98">
        <v>0</v>
      </c>
      <c r="X98">
        <v>847598264</v>
      </c>
      <c r="Y98">
        <f t="shared" si="73"/>
        <v>0</v>
      </c>
      <c r="AA98">
        <v>201.17</v>
      </c>
      <c r="AB98">
        <v>0</v>
      </c>
      <c r="AC98">
        <v>0</v>
      </c>
      <c r="AD98">
        <v>0</v>
      </c>
      <c r="AE98">
        <v>174.93</v>
      </c>
      <c r="AF98">
        <v>0</v>
      </c>
      <c r="AG98">
        <v>0</v>
      </c>
      <c r="AH98">
        <v>0</v>
      </c>
      <c r="AI98">
        <v>1.1499999999999999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3.03</v>
      </c>
      <c r="AU98" t="s">
        <v>80</v>
      </c>
      <c r="AV98">
        <v>0</v>
      </c>
      <c r="AW98">
        <v>2</v>
      </c>
      <c r="AX98">
        <v>53278337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530.03790000000004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ROUND(Y98*Source!I125,7)</f>
        <v>0</v>
      </c>
      <c r="CY98">
        <f t="shared" si="74"/>
        <v>201.17</v>
      </c>
      <c r="CZ98">
        <f t="shared" si="75"/>
        <v>174.93</v>
      </c>
      <c r="DA98">
        <f t="shared" si="76"/>
        <v>1.1499999999999999</v>
      </c>
      <c r="DB98">
        <f t="shared" si="77"/>
        <v>0</v>
      </c>
      <c r="DC98">
        <f t="shared" si="78"/>
        <v>0</v>
      </c>
      <c r="DD98" t="s">
        <v>3</v>
      </c>
      <c r="DE98" t="s">
        <v>3</v>
      </c>
      <c r="DF98">
        <f t="shared" si="79"/>
        <v>0</v>
      </c>
      <c r="DG98">
        <f t="shared" si="72"/>
        <v>0</v>
      </c>
      <c r="DH98">
        <f t="shared" si="49"/>
        <v>0</v>
      </c>
      <c r="DI98">
        <f t="shared" si="50"/>
        <v>0</v>
      </c>
      <c r="DJ98">
        <f t="shared" si="8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ROW(Source!A125)</f>
        <v>125</v>
      </c>
      <c r="B99">
        <v>53276774</v>
      </c>
      <c r="C99">
        <v>53278317</v>
      </c>
      <c r="D99">
        <v>50861770</v>
      </c>
      <c r="E99">
        <v>1</v>
      </c>
      <c r="F99">
        <v>1</v>
      </c>
      <c r="G99">
        <v>1</v>
      </c>
      <c r="H99">
        <v>3</v>
      </c>
      <c r="I99" t="s">
        <v>628</v>
      </c>
      <c r="J99" t="s">
        <v>629</v>
      </c>
      <c r="K99" t="s">
        <v>630</v>
      </c>
      <c r="L99">
        <v>1330</v>
      </c>
      <c r="N99">
        <v>1005</v>
      </c>
      <c r="O99" t="s">
        <v>631</v>
      </c>
      <c r="P99" t="s">
        <v>631</v>
      </c>
      <c r="Q99">
        <v>10</v>
      </c>
      <c r="W99">
        <v>0</v>
      </c>
      <c r="X99">
        <v>1153416483</v>
      </c>
      <c r="Y99">
        <f t="shared" si="73"/>
        <v>0</v>
      </c>
      <c r="AA99">
        <v>556.5</v>
      </c>
      <c r="AB99">
        <v>0</v>
      </c>
      <c r="AC99">
        <v>0</v>
      </c>
      <c r="AD99">
        <v>0</v>
      </c>
      <c r="AE99">
        <v>386.46</v>
      </c>
      <c r="AF99">
        <v>0</v>
      </c>
      <c r="AG99">
        <v>0</v>
      </c>
      <c r="AH99">
        <v>0</v>
      </c>
      <c r="AI99">
        <v>1.44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</v>
      </c>
      <c r="AU99" t="s">
        <v>80</v>
      </c>
      <c r="AV99">
        <v>0</v>
      </c>
      <c r="AW99">
        <v>2</v>
      </c>
      <c r="AX99">
        <v>53278338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38.646000000000001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ROUND(Y99*Source!I125,7)</f>
        <v>0</v>
      </c>
      <c r="CY99">
        <f t="shared" si="74"/>
        <v>556.5</v>
      </c>
      <c r="CZ99">
        <f t="shared" si="75"/>
        <v>386.46</v>
      </c>
      <c r="DA99">
        <f t="shared" si="76"/>
        <v>1.44</v>
      </c>
      <c r="DB99">
        <f t="shared" si="77"/>
        <v>0</v>
      </c>
      <c r="DC99">
        <f t="shared" si="78"/>
        <v>0</v>
      </c>
      <c r="DD99" t="s">
        <v>3</v>
      </c>
      <c r="DE99" t="s">
        <v>3</v>
      </c>
      <c r="DF99">
        <f t="shared" si="79"/>
        <v>0</v>
      </c>
      <c r="DG99">
        <f t="shared" si="72"/>
        <v>0</v>
      </c>
      <c r="DH99">
        <f t="shared" si="49"/>
        <v>0</v>
      </c>
      <c r="DI99">
        <f t="shared" si="50"/>
        <v>0</v>
      </c>
      <c r="DJ99">
        <f t="shared" si="8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ROW(Source!A125)</f>
        <v>125</v>
      </c>
      <c r="B100">
        <v>53276774</v>
      </c>
      <c r="C100">
        <v>53278317</v>
      </c>
      <c r="D100">
        <v>50867587</v>
      </c>
      <c r="E100">
        <v>1</v>
      </c>
      <c r="F100">
        <v>1</v>
      </c>
      <c r="G100">
        <v>1</v>
      </c>
      <c r="H100">
        <v>3</v>
      </c>
      <c r="I100" t="s">
        <v>632</v>
      </c>
      <c r="J100" t="s">
        <v>633</v>
      </c>
      <c r="K100" t="s">
        <v>634</v>
      </c>
      <c r="L100">
        <v>1348</v>
      </c>
      <c r="N100">
        <v>1009</v>
      </c>
      <c r="O100" t="s">
        <v>99</v>
      </c>
      <c r="P100" t="s">
        <v>99</v>
      </c>
      <c r="Q100">
        <v>1000</v>
      </c>
      <c r="W100">
        <v>0</v>
      </c>
      <c r="X100">
        <v>-2052180095</v>
      </c>
      <c r="Y100">
        <f t="shared" si="73"/>
        <v>0</v>
      </c>
      <c r="AA100">
        <v>59060.78</v>
      </c>
      <c r="AB100">
        <v>0</v>
      </c>
      <c r="AC100">
        <v>0</v>
      </c>
      <c r="AD100">
        <v>0</v>
      </c>
      <c r="AE100">
        <v>70310.45</v>
      </c>
      <c r="AF100">
        <v>0</v>
      </c>
      <c r="AG100">
        <v>0</v>
      </c>
      <c r="AH100">
        <v>0</v>
      </c>
      <c r="AI100">
        <v>0.84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0.01</v>
      </c>
      <c r="AU100" t="s">
        <v>80</v>
      </c>
      <c r="AV100">
        <v>0</v>
      </c>
      <c r="AW100">
        <v>2</v>
      </c>
      <c r="AX100">
        <v>53278339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703.10450000000003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ROUND(Y100*Source!I125,7)</f>
        <v>0</v>
      </c>
      <c r="CY100">
        <f t="shared" si="74"/>
        <v>59060.78</v>
      </c>
      <c r="CZ100">
        <f t="shared" si="75"/>
        <v>70310.45</v>
      </c>
      <c r="DA100">
        <f t="shared" si="76"/>
        <v>0.84</v>
      </c>
      <c r="DB100">
        <f t="shared" si="77"/>
        <v>0</v>
      </c>
      <c r="DC100">
        <f t="shared" si="78"/>
        <v>0</v>
      </c>
      <c r="DD100" t="s">
        <v>3</v>
      </c>
      <c r="DE100" t="s">
        <v>3</v>
      </c>
      <c r="DF100">
        <f t="shared" si="79"/>
        <v>0</v>
      </c>
      <c r="DG100">
        <f t="shared" si="72"/>
        <v>0</v>
      </c>
      <c r="DH100">
        <f t="shared" si="49"/>
        <v>0</v>
      </c>
      <c r="DI100">
        <f t="shared" si="50"/>
        <v>0</v>
      </c>
      <c r="DJ100">
        <f t="shared" si="8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ROW(Source!A125)</f>
        <v>125</v>
      </c>
      <c r="B101">
        <v>53276774</v>
      </c>
      <c r="C101">
        <v>53278317</v>
      </c>
      <c r="D101">
        <v>50879063</v>
      </c>
      <c r="E101">
        <v>1</v>
      </c>
      <c r="F101">
        <v>1</v>
      </c>
      <c r="G101">
        <v>1</v>
      </c>
      <c r="H101">
        <v>3</v>
      </c>
      <c r="I101" t="s">
        <v>635</v>
      </c>
      <c r="J101" t="s">
        <v>636</v>
      </c>
      <c r="K101" t="s">
        <v>637</v>
      </c>
      <c r="L101">
        <v>1346</v>
      </c>
      <c r="N101">
        <v>1009</v>
      </c>
      <c r="O101" t="s">
        <v>91</v>
      </c>
      <c r="P101" t="s">
        <v>91</v>
      </c>
      <c r="Q101">
        <v>1</v>
      </c>
      <c r="W101">
        <v>0</v>
      </c>
      <c r="X101">
        <v>-280768494</v>
      </c>
      <c r="Y101">
        <f t="shared" si="73"/>
        <v>0</v>
      </c>
      <c r="AA101">
        <v>104.64</v>
      </c>
      <c r="AB101">
        <v>0</v>
      </c>
      <c r="AC101">
        <v>0</v>
      </c>
      <c r="AD101">
        <v>0</v>
      </c>
      <c r="AE101">
        <v>79.88</v>
      </c>
      <c r="AF101">
        <v>0</v>
      </c>
      <c r="AG101">
        <v>0</v>
      </c>
      <c r="AH101">
        <v>0</v>
      </c>
      <c r="AI101">
        <v>1.31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1.7</v>
      </c>
      <c r="AU101" t="s">
        <v>80</v>
      </c>
      <c r="AV101">
        <v>0</v>
      </c>
      <c r="AW101">
        <v>2</v>
      </c>
      <c r="AX101">
        <v>53278340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135.79599999999999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ROUND(Y101*Source!I125,7)</f>
        <v>0</v>
      </c>
      <c r="CY101">
        <f t="shared" si="74"/>
        <v>104.64</v>
      </c>
      <c r="CZ101">
        <f t="shared" si="75"/>
        <v>79.88</v>
      </c>
      <c r="DA101">
        <f t="shared" si="76"/>
        <v>1.31</v>
      </c>
      <c r="DB101">
        <f t="shared" si="77"/>
        <v>0</v>
      </c>
      <c r="DC101">
        <f t="shared" si="78"/>
        <v>0</v>
      </c>
      <c r="DD101" t="s">
        <v>3</v>
      </c>
      <c r="DE101" t="s">
        <v>3</v>
      </c>
      <c r="DF101">
        <f t="shared" si="79"/>
        <v>0</v>
      </c>
      <c r="DG101">
        <f t="shared" si="72"/>
        <v>0</v>
      </c>
      <c r="DH101">
        <f t="shared" si="49"/>
        <v>0</v>
      </c>
      <c r="DI101">
        <f t="shared" si="50"/>
        <v>0</v>
      </c>
      <c r="DJ101">
        <f t="shared" si="80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ROW(Source!A125)</f>
        <v>125</v>
      </c>
      <c r="B102">
        <v>53276774</v>
      </c>
      <c r="C102">
        <v>53278317</v>
      </c>
      <c r="D102">
        <v>50789685</v>
      </c>
      <c r="E102">
        <v>113</v>
      </c>
      <c r="F102">
        <v>1</v>
      </c>
      <c r="G102">
        <v>1</v>
      </c>
      <c r="H102">
        <v>3</v>
      </c>
      <c r="I102" t="s">
        <v>131</v>
      </c>
      <c r="J102" t="s">
        <v>3</v>
      </c>
      <c r="K102" t="s">
        <v>132</v>
      </c>
      <c r="L102">
        <v>3277935</v>
      </c>
      <c r="N102">
        <v>1013</v>
      </c>
      <c r="O102" t="s">
        <v>133</v>
      </c>
      <c r="P102" t="s">
        <v>133</v>
      </c>
      <c r="Q102">
        <v>1</v>
      </c>
      <c r="W102">
        <v>0</v>
      </c>
      <c r="X102">
        <v>274903907</v>
      </c>
      <c r="Y102">
        <f>AT102</f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53278341</v>
      </c>
      <c r="AY102">
        <v>1</v>
      </c>
      <c r="AZ102">
        <v>2048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ROUND(Y102*Source!I125,7)</f>
        <v>2</v>
      </c>
      <c r="CY102">
        <f t="shared" si="74"/>
        <v>0</v>
      </c>
      <c r="CZ102">
        <f t="shared" si="75"/>
        <v>0</v>
      </c>
      <c r="DA102">
        <f t="shared" si="76"/>
        <v>1</v>
      </c>
      <c r="DB102">
        <f>ROUND(ROUND(AT102*CZ102,2),6)</f>
        <v>0</v>
      </c>
      <c r="DC102">
        <f>ROUND(ROUND(AT102*AG102,2),6)</f>
        <v>0</v>
      </c>
      <c r="DD102" t="s">
        <v>3</v>
      </c>
      <c r="DE102" t="s">
        <v>3</v>
      </c>
      <c r="DF102">
        <f t="shared" ref="DF102:DF107" si="81">ROUND(ROUND(AE102,2)*CX102,2)</f>
        <v>0</v>
      </c>
      <c r="DG102">
        <f t="shared" si="72"/>
        <v>0</v>
      </c>
      <c r="DH102">
        <f t="shared" si="49"/>
        <v>0</v>
      </c>
      <c r="DI102">
        <f t="shared" si="50"/>
        <v>0</v>
      </c>
      <c r="DJ102">
        <f t="shared" si="80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ROW(Source!A127)</f>
        <v>127</v>
      </c>
      <c r="B103">
        <v>53276774</v>
      </c>
      <c r="C103">
        <v>53278343</v>
      </c>
      <c r="D103">
        <v>50783893</v>
      </c>
      <c r="E103">
        <v>113</v>
      </c>
      <c r="F103">
        <v>1</v>
      </c>
      <c r="G103">
        <v>1</v>
      </c>
      <c r="H103">
        <v>1</v>
      </c>
      <c r="I103" t="s">
        <v>617</v>
      </c>
      <c r="J103" t="s">
        <v>3</v>
      </c>
      <c r="K103" t="s">
        <v>618</v>
      </c>
      <c r="L103">
        <v>1191</v>
      </c>
      <c r="N103">
        <v>1013</v>
      </c>
      <c r="O103" t="s">
        <v>590</v>
      </c>
      <c r="P103" t="s">
        <v>590</v>
      </c>
      <c r="Q103">
        <v>1</v>
      </c>
      <c r="W103">
        <v>0</v>
      </c>
      <c r="X103">
        <v>888410196</v>
      </c>
      <c r="Y103">
        <f>(AT103*ROUND(0.86,7))</f>
        <v>22.187999999999999</v>
      </c>
      <c r="AA103">
        <v>0</v>
      </c>
      <c r="AB103">
        <v>0</v>
      </c>
      <c r="AC103">
        <v>0</v>
      </c>
      <c r="AD103">
        <v>597.98</v>
      </c>
      <c r="AE103">
        <v>0</v>
      </c>
      <c r="AF103">
        <v>0</v>
      </c>
      <c r="AG103">
        <v>0</v>
      </c>
      <c r="AH103">
        <v>597.98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25.8</v>
      </c>
      <c r="AU103" t="s">
        <v>111</v>
      </c>
      <c r="AV103">
        <v>1</v>
      </c>
      <c r="AW103">
        <v>2</v>
      </c>
      <c r="AX103">
        <v>53278356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15427.884</v>
      </c>
      <c r="BN103">
        <v>25.8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13267.980239999999</v>
      </c>
      <c r="BU103">
        <v>22.187999999999999</v>
      </c>
      <c r="BV103">
        <v>0</v>
      </c>
      <c r="BW103">
        <v>1</v>
      </c>
      <c r="CU103">
        <f>ROUND(AT103*Source!I127*AH103*AL103,2)</f>
        <v>15427.88</v>
      </c>
      <c r="CV103">
        <f>ROUND(Y103*Source!I127,7)</f>
        <v>22.187999999999999</v>
      </c>
      <c r="CW103">
        <v>0</v>
      </c>
      <c r="CX103">
        <f>ROUND(Y103*Source!I127,7)</f>
        <v>22.187999999999999</v>
      </c>
      <c r="CY103">
        <f>AD103</f>
        <v>597.98</v>
      </c>
      <c r="CZ103">
        <f>AH103</f>
        <v>597.98</v>
      </c>
      <c r="DA103">
        <f>AL103</f>
        <v>1</v>
      </c>
      <c r="DB103">
        <f>ROUND((ROUND(AT103*CZ103,2)*ROUND(0.86,7)),6)</f>
        <v>13267.9768</v>
      </c>
      <c r="DC103">
        <f>ROUND((ROUND(AT103*AG103,2)*ROUND(0.86,7)),6)</f>
        <v>0</v>
      </c>
      <c r="DD103" t="s">
        <v>3</v>
      </c>
      <c r="DE103" t="s">
        <v>3</v>
      </c>
      <c r="DF103">
        <f t="shared" si="81"/>
        <v>0</v>
      </c>
      <c r="DG103">
        <f t="shared" si="72"/>
        <v>0</v>
      </c>
      <c r="DH103">
        <f t="shared" si="49"/>
        <v>0</v>
      </c>
      <c r="DI103">
        <f t="shared" si="50"/>
        <v>13267.98</v>
      </c>
      <c r="DJ103">
        <f>DI103</f>
        <v>13267.98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ROW(Source!A127)</f>
        <v>127</v>
      </c>
      <c r="B104">
        <v>53276774</v>
      </c>
      <c r="C104">
        <v>53278343</v>
      </c>
      <c r="D104">
        <v>50784064</v>
      </c>
      <c r="E104">
        <v>113</v>
      </c>
      <c r="F104">
        <v>1</v>
      </c>
      <c r="G104">
        <v>1</v>
      </c>
      <c r="H104">
        <v>1</v>
      </c>
      <c r="I104" t="s">
        <v>591</v>
      </c>
      <c r="J104" t="s">
        <v>3</v>
      </c>
      <c r="K104" t="s">
        <v>592</v>
      </c>
      <c r="L104">
        <v>1191</v>
      </c>
      <c r="N104">
        <v>1013</v>
      </c>
      <c r="O104" t="s">
        <v>590</v>
      </c>
      <c r="P104" t="s">
        <v>590</v>
      </c>
      <c r="Q104">
        <v>1</v>
      </c>
      <c r="W104">
        <v>0</v>
      </c>
      <c r="X104">
        <v>-1417349443</v>
      </c>
      <c r="Y104">
        <f>(AT104*ROUND(0.86,7))</f>
        <v>2.58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3</v>
      </c>
      <c r="AU104" t="s">
        <v>111</v>
      </c>
      <c r="AV104">
        <v>2</v>
      </c>
      <c r="AW104">
        <v>2</v>
      </c>
      <c r="AX104">
        <v>53278357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ROUND(Y104*Source!I127,7)</f>
        <v>2.58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ROUND((ROUND(AT104*CZ104,2)*ROUND(0.86,7)),6)</f>
        <v>0</v>
      </c>
      <c r="DC104">
        <f>ROUND((ROUND(AT104*AG104,2)*ROUND(0.86,7)),6)</f>
        <v>0</v>
      </c>
      <c r="DD104" t="s">
        <v>3</v>
      </c>
      <c r="DE104" t="s">
        <v>3</v>
      </c>
      <c r="DF104">
        <f t="shared" si="81"/>
        <v>0</v>
      </c>
      <c r="DG104">
        <f t="shared" si="72"/>
        <v>0</v>
      </c>
      <c r="DH104">
        <f t="shared" si="49"/>
        <v>0</v>
      </c>
      <c r="DI104">
        <f t="shared" si="50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ROW(Source!A127)</f>
        <v>127</v>
      </c>
      <c r="B105">
        <v>53276774</v>
      </c>
      <c r="C105">
        <v>53278343</v>
      </c>
      <c r="D105">
        <v>50907969</v>
      </c>
      <c r="E105">
        <v>1</v>
      </c>
      <c r="F105">
        <v>1</v>
      </c>
      <c r="G105">
        <v>1</v>
      </c>
      <c r="H105">
        <v>2</v>
      </c>
      <c r="I105" t="s">
        <v>593</v>
      </c>
      <c r="J105" t="s">
        <v>594</v>
      </c>
      <c r="K105" t="s">
        <v>595</v>
      </c>
      <c r="L105">
        <v>1368</v>
      </c>
      <c r="N105">
        <v>1011</v>
      </c>
      <c r="O105" t="s">
        <v>596</v>
      </c>
      <c r="P105" t="s">
        <v>596</v>
      </c>
      <c r="Q105">
        <v>1</v>
      </c>
      <c r="W105">
        <v>0</v>
      </c>
      <c r="X105">
        <v>940321537</v>
      </c>
      <c r="Y105">
        <f>(AT105*ROUND(0.86,7))</f>
        <v>2.3649999999999998</v>
      </c>
      <c r="AA105">
        <v>0</v>
      </c>
      <c r="AB105">
        <v>1552.12</v>
      </c>
      <c r="AC105">
        <v>803.25</v>
      </c>
      <c r="AD105">
        <v>0</v>
      </c>
      <c r="AE105">
        <v>0</v>
      </c>
      <c r="AF105">
        <v>1552.12</v>
      </c>
      <c r="AG105">
        <v>803.25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2.75</v>
      </c>
      <c r="AU105" t="s">
        <v>111</v>
      </c>
      <c r="AV105">
        <v>1</v>
      </c>
      <c r="AW105">
        <v>2</v>
      </c>
      <c r="AX105">
        <v>53278358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4268.33</v>
      </c>
      <c r="BL105">
        <v>2208.9375</v>
      </c>
      <c r="BM105">
        <v>0</v>
      </c>
      <c r="BN105">
        <v>0</v>
      </c>
      <c r="BO105">
        <v>2.75</v>
      </c>
      <c r="BP105">
        <v>1</v>
      </c>
      <c r="BQ105">
        <v>0</v>
      </c>
      <c r="BR105">
        <v>3670.7637999999993</v>
      </c>
      <c r="BS105">
        <v>1899.6862499999997</v>
      </c>
      <c r="BT105">
        <v>0</v>
      </c>
      <c r="BU105">
        <v>0</v>
      </c>
      <c r="BV105">
        <v>2.3649999999999998</v>
      </c>
      <c r="BW105">
        <v>1</v>
      </c>
      <c r="CV105">
        <v>0</v>
      </c>
      <c r="CW105">
        <f>ROUND(Y105*Source!I127*DO105,7)</f>
        <v>2.3650000000000002</v>
      </c>
      <c r="CX105">
        <f>ROUND(Y105*Source!I127,7)</f>
        <v>2.3650000000000002</v>
      </c>
      <c r="CY105">
        <f>AB105</f>
        <v>1552.12</v>
      </c>
      <c r="CZ105">
        <f>AF105</f>
        <v>1552.12</v>
      </c>
      <c r="DA105">
        <f>AJ105</f>
        <v>1</v>
      </c>
      <c r="DB105">
        <f>ROUND((ROUND(AT105*CZ105,2)*ROUND(0.86,7)),6)</f>
        <v>3670.7638000000002</v>
      </c>
      <c r="DC105">
        <f>ROUND((ROUND(AT105*AG105,2)*ROUND(0.86,7)),6)</f>
        <v>1899.6884</v>
      </c>
      <c r="DD105" t="s">
        <v>3</v>
      </c>
      <c r="DE105" t="s">
        <v>3</v>
      </c>
      <c r="DF105">
        <f t="shared" si="81"/>
        <v>0</v>
      </c>
      <c r="DG105">
        <f t="shared" si="72"/>
        <v>3670.76</v>
      </c>
      <c r="DH105">
        <f t="shared" si="49"/>
        <v>1899.69</v>
      </c>
      <c r="DI105">
        <f t="shared" si="50"/>
        <v>0</v>
      </c>
      <c r="DJ105">
        <f>DG105+DH105</f>
        <v>5570.4500000000007</v>
      </c>
      <c r="DK105">
        <v>1</v>
      </c>
      <c r="DL105" t="s">
        <v>597</v>
      </c>
      <c r="DM105">
        <v>6</v>
      </c>
      <c r="DN105" t="s">
        <v>590</v>
      </c>
      <c r="DO105">
        <v>1</v>
      </c>
    </row>
    <row r="106" spans="1:119" x14ac:dyDescent="0.25">
      <c r="A106">
        <f>ROW(Source!A127)</f>
        <v>127</v>
      </c>
      <c r="B106">
        <v>53276774</v>
      </c>
      <c r="C106">
        <v>53278343</v>
      </c>
      <c r="D106">
        <v>50908859</v>
      </c>
      <c r="E106">
        <v>1</v>
      </c>
      <c r="F106">
        <v>1</v>
      </c>
      <c r="G106">
        <v>1</v>
      </c>
      <c r="H106">
        <v>2</v>
      </c>
      <c r="I106" t="s">
        <v>598</v>
      </c>
      <c r="J106" t="s">
        <v>599</v>
      </c>
      <c r="K106" t="s">
        <v>600</v>
      </c>
      <c r="L106">
        <v>1368</v>
      </c>
      <c r="N106">
        <v>1011</v>
      </c>
      <c r="O106" t="s">
        <v>596</v>
      </c>
      <c r="P106" t="s">
        <v>596</v>
      </c>
      <c r="Q106">
        <v>1</v>
      </c>
      <c r="W106">
        <v>0</v>
      </c>
      <c r="X106">
        <v>1489071418</v>
      </c>
      <c r="Y106">
        <f>(AT106*ROUND(0.86,7))</f>
        <v>0.215</v>
      </c>
      <c r="AA106">
        <v>0</v>
      </c>
      <c r="AB106">
        <v>583.05999999999995</v>
      </c>
      <c r="AC106">
        <v>597.98</v>
      </c>
      <c r="AD106">
        <v>0</v>
      </c>
      <c r="AE106">
        <v>0</v>
      </c>
      <c r="AF106">
        <v>477.92</v>
      </c>
      <c r="AG106">
        <v>597.98</v>
      </c>
      <c r="AH106">
        <v>0</v>
      </c>
      <c r="AI106">
        <v>1</v>
      </c>
      <c r="AJ106">
        <v>1.22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0.25</v>
      </c>
      <c r="AU106" t="s">
        <v>111</v>
      </c>
      <c r="AV106">
        <v>1</v>
      </c>
      <c r="AW106">
        <v>2</v>
      </c>
      <c r="AX106">
        <v>53278359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119.48</v>
      </c>
      <c r="BL106">
        <v>149.495</v>
      </c>
      <c r="BM106">
        <v>0</v>
      </c>
      <c r="BN106">
        <v>0</v>
      </c>
      <c r="BO106">
        <v>0.25</v>
      </c>
      <c r="BP106">
        <v>1</v>
      </c>
      <c r="BQ106">
        <v>0</v>
      </c>
      <c r="BR106">
        <v>102.75280000000001</v>
      </c>
      <c r="BS106">
        <v>128.56569999999999</v>
      </c>
      <c r="BT106">
        <v>0</v>
      </c>
      <c r="BU106">
        <v>0</v>
      </c>
      <c r="BV106">
        <v>0.215</v>
      </c>
      <c r="BW106">
        <v>1</v>
      </c>
      <c r="CV106">
        <v>0</v>
      </c>
      <c r="CW106">
        <f>ROUND(Y106*Source!I127*DO106,7)</f>
        <v>0.215</v>
      </c>
      <c r="CX106">
        <f>ROUND(Y106*Source!I127,7)</f>
        <v>0.215</v>
      </c>
      <c r="CY106">
        <f>AB106</f>
        <v>583.05999999999995</v>
      </c>
      <c r="CZ106">
        <f>AF106</f>
        <v>477.92</v>
      </c>
      <c r="DA106">
        <f>AJ106</f>
        <v>1.22</v>
      </c>
      <c r="DB106">
        <f>ROUND((ROUND(AT106*CZ106,2)*ROUND(0.86,7)),6)</f>
        <v>102.75279999999999</v>
      </c>
      <c r="DC106">
        <f>ROUND((ROUND(AT106*AG106,2)*ROUND(0.86,7)),6)</f>
        <v>128.57</v>
      </c>
      <c r="DD106" t="s">
        <v>3</v>
      </c>
      <c r="DE106" t="s">
        <v>3</v>
      </c>
      <c r="DF106">
        <f t="shared" si="81"/>
        <v>0</v>
      </c>
      <c r="DG106">
        <f>ROUND(ROUND(AF106*AJ106,2)*CX106,2)</f>
        <v>125.36</v>
      </c>
      <c r="DH106">
        <f t="shared" si="49"/>
        <v>128.57</v>
      </c>
      <c r="DI106">
        <f t="shared" si="50"/>
        <v>0</v>
      </c>
      <c r="DJ106">
        <f>DG106+DH106</f>
        <v>253.93</v>
      </c>
      <c r="DK106">
        <v>0</v>
      </c>
      <c r="DL106" t="s">
        <v>601</v>
      </c>
      <c r="DM106">
        <v>4</v>
      </c>
      <c r="DN106" t="s">
        <v>590</v>
      </c>
      <c r="DO106">
        <v>1</v>
      </c>
    </row>
    <row r="107" spans="1:119" x14ac:dyDescent="0.25">
      <c r="A107">
        <f>ROW(Source!A127)</f>
        <v>127</v>
      </c>
      <c r="B107">
        <v>53276774</v>
      </c>
      <c r="C107">
        <v>53278343</v>
      </c>
      <c r="D107">
        <v>50909052</v>
      </c>
      <c r="E107">
        <v>1</v>
      </c>
      <c r="F107">
        <v>1</v>
      </c>
      <c r="G107">
        <v>1</v>
      </c>
      <c r="H107">
        <v>2</v>
      </c>
      <c r="I107" t="s">
        <v>619</v>
      </c>
      <c r="J107" t="s">
        <v>620</v>
      </c>
      <c r="K107" t="s">
        <v>621</v>
      </c>
      <c r="L107">
        <v>1368</v>
      </c>
      <c r="N107">
        <v>1011</v>
      </c>
      <c r="O107" t="s">
        <v>596</v>
      </c>
      <c r="P107" t="s">
        <v>596</v>
      </c>
      <c r="Q107">
        <v>1</v>
      </c>
      <c r="W107">
        <v>0</v>
      </c>
      <c r="X107">
        <v>999462104</v>
      </c>
      <c r="Y107">
        <f>(AT107*ROUND(0.86,7))</f>
        <v>1.3416000000000001</v>
      </c>
      <c r="AA107">
        <v>0</v>
      </c>
      <c r="AB107">
        <v>27.7</v>
      </c>
      <c r="AC107">
        <v>0</v>
      </c>
      <c r="AD107">
        <v>0</v>
      </c>
      <c r="AE107">
        <v>0</v>
      </c>
      <c r="AF107">
        <v>27.7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1.56</v>
      </c>
      <c r="AU107" t="s">
        <v>111</v>
      </c>
      <c r="AV107">
        <v>1</v>
      </c>
      <c r="AW107">
        <v>2</v>
      </c>
      <c r="AX107">
        <v>53278360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43.212000000000003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37.162320000000001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ROUND(Y107*Source!I127*DO107,7)</f>
        <v>0</v>
      </c>
      <c r="CX107">
        <f>ROUND(Y107*Source!I127,7)</f>
        <v>1.3415999999999999</v>
      </c>
      <c r="CY107">
        <f>AB107</f>
        <v>27.7</v>
      </c>
      <c r="CZ107">
        <f>AF107</f>
        <v>27.7</v>
      </c>
      <c r="DA107">
        <f>AJ107</f>
        <v>1</v>
      </c>
      <c r="DB107">
        <f>ROUND((ROUND(AT107*CZ107,2)*ROUND(0.86,7)),6)</f>
        <v>37.160600000000002</v>
      </c>
      <c r="DC107">
        <f>ROUND((ROUND(AT107*AG107,2)*ROUND(0.86,7)),6)</f>
        <v>0</v>
      </c>
      <c r="DD107" t="s">
        <v>3</v>
      </c>
      <c r="DE107" t="s">
        <v>3</v>
      </c>
      <c r="DF107">
        <f t="shared" si="81"/>
        <v>0</v>
      </c>
      <c r="DG107">
        <f t="shared" ref="DG107:DG117" si="82">ROUND(ROUND(AF107,2)*CX107,2)</f>
        <v>37.159999999999997</v>
      </c>
      <c r="DH107">
        <f t="shared" si="49"/>
        <v>0</v>
      </c>
      <c r="DI107">
        <f t="shared" si="50"/>
        <v>0</v>
      </c>
      <c r="DJ107">
        <f>DG107+DH107</f>
        <v>37.159999999999997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ROW(Source!A127)</f>
        <v>127</v>
      </c>
      <c r="B108">
        <v>53276774</v>
      </c>
      <c r="C108">
        <v>53278343</v>
      </c>
      <c r="D108">
        <v>50857396</v>
      </c>
      <c r="E108">
        <v>1</v>
      </c>
      <c r="F108">
        <v>1</v>
      </c>
      <c r="G108">
        <v>1</v>
      </c>
      <c r="H108">
        <v>3</v>
      </c>
      <c r="I108" t="s">
        <v>622</v>
      </c>
      <c r="J108" t="s">
        <v>623</v>
      </c>
      <c r="K108" t="s">
        <v>624</v>
      </c>
      <c r="L108">
        <v>1348</v>
      </c>
      <c r="N108">
        <v>1009</v>
      </c>
      <c r="O108" t="s">
        <v>99</v>
      </c>
      <c r="P108" t="s">
        <v>99</v>
      </c>
      <c r="Q108">
        <v>1000</v>
      </c>
      <c r="W108">
        <v>0</v>
      </c>
      <c r="X108">
        <v>2035376335</v>
      </c>
      <c r="Y108">
        <f t="shared" ref="Y108:Y113" si="83">(AT108*ROUND(0,7))</f>
        <v>0</v>
      </c>
      <c r="AA108">
        <v>255909.34</v>
      </c>
      <c r="AB108">
        <v>0</v>
      </c>
      <c r="AC108">
        <v>0</v>
      </c>
      <c r="AD108">
        <v>0</v>
      </c>
      <c r="AE108">
        <v>144581.54999999999</v>
      </c>
      <c r="AF108">
        <v>0</v>
      </c>
      <c r="AG108">
        <v>0</v>
      </c>
      <c r="AH108">
        <v>0</v>
      </c>
      <c r="AI108">
        <v>1.77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1E-3</v>
      </c>
      <c r="AU108" t="s">
        <v>80</v>
      </c>
      <c r="AV108">
        <v>0</v>
      </c>
      <c r="AW108">
        <v>2</v>
      </c>
      <c r="AX108">
        <v>53278361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144.58154999999999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ROUND(Y108*Source!I127,7)</f>
        <v>0</v>
      </c>
      <c r="CY108">
        <f t="shared" ref="CY108:CY114" si="84">AA108</f>
        <v>255909.34</v>
      </c>
      <c r="CZ108">
        <f t="shared" ref="CZ108:CZ114" si="85">AE108</f>
        <v>144581.54999999999</v>
      </c>
      <c r="DA108">
        <f t="shared" ref="DA108:DA114" si="86">AI108</f>
        <v>1.77</v>
      </c>
      <c r="DB108">
        <f t="shared" ref="DB108:DB113" si="87">ROUND((ROUND(AT108*CZ108,2)*ROUND(0,7)),6)</f>
        <v>0</v>
      </c>
      <c r="DC108">
        <f t="shared" ref="DC108:DC113" si="88">ROUND((ROUND(AT108*AG108,2)*ROUND(0,7)),6)</f>
        <v>0</v>
      </c>
      <c r="DD108" t="s">
        <v>3</v>
      </c>
      <c r="DE108" t="s">
        <v>3</v>
      </c>
      <c r="DF108">
        <f t="shared" ref="DF108:DF113" si="89">ROUND(ROUND(AE108*AI108,2)*CX108,2)</f>
        <v>0</v>
      </c>
      <c r="DG108">
        <f t="shared" si="82"/>
        <v>0</v>
      </c>
      <c r="DH108">
        <f t="shared" si="49"/>
        <v>0</v>
      </c>
      <c r="DI108">
        <f t="shared" si="50"/>
        <v>0</v>
      </c>
      <c r="DJ108">
        <f t="shared" ref="DJ108:DJ114" si="90"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ROW(Source!A127)</f>
        <v>127</v>
      </c>
      <c r="B109">
        <v>53276774</v>
      </c>
      <c r="C109">
        <v>53278343</v>
      </c>
      <c r="D109">
        <v>50859872</v>
      </c>
      <c r="E109">
        <v>1</v>
      </c>
      <c r="F109">
        <v>1</v>
      </c>
      <c r="G109">
        <v>1</v>
      </c>
      <c r="H109">
        <v>3</v>
      </c>
      <c r="I109" t="s">
        <v>625</v>
      </c>
      <c r="J109" t="s">
        <v>626</v>
      </c>
      <c r="K109" t="s">
        <v>627</v>
      </c>
      <c r="L109">
        <v>1346</v>
      </c>
      <c r="N109">
        <v>1009</v>
      </c>
      <c r="O109" t="s">
        <v>91</v>
      </c>
      <c r="P109" t="s">
        <v>91</v>
      </c>
      <c r="Q109">
        <v>1</v>
      </c>
      <c r="W109">
        <v>0</v>
      </c>
      <c r="X109">
        <v>2018633144</v>
      </c>
      <c r="Y109">
        <f t="shared" si="83"/>
        <v>0</v>
      </c>
      <c r="AA109">
        <v>146.29</v>
      </c>
      <c r="AB109">
        <v>0</v>
      </c>
      <c r="AC109">
        <v>0</v>
      </c>
      <c r="AD109">
        <v>0</v>
      </c>
      <c r="AE109">
        <v>155.63</v>
      </c>
      <c r="AF109">
        <v>0</v>
      </c>
      <c r="AG109">
        <v>0</v>
      </c>
      <c r="AH109">
        <v>0</v>
      </c>
      <c r="AI109">
        <v>0.94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3.5</v>
      </c>
      <c r="AU109" t="s">
        <v>80</v>
      </c>
      <c r="AV109">
        <v>0</v>
      </c>
      <c r="AW109">
        <v>2</v>
      </c>
      <c r="AX109">
        <v>53278362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544.70499999999993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ROUND(Y109*Source!I127,7)</f>
        <v>0</v>
      </c>
      <c r="CY109">
        <f t="shared" si="84"/>
        <v>146.29</v>
      </c>
      <c r="CZ109">
        <f t="shared" si="85"/>
        <v>155.63</v>
      </c>
      <c r="DA109">
        <f t="shared" si="86"/>
        <v>0.94</v>
      </c>
      <c r="DB109">
        <f t="shared" si="87"/>
        <v>0</v>
      </c>
      <c r="DC109">
        <f t="shared" si="88"/>
        <v>0</v>
      </c>
      <c r="DD109" t="s">
        <v>3</v>
      </c>
      <c r="DE109" t="s">
        <v>3</v>
      </c>
      <c r="DF109">
        <f t="shared" si="89"/>
        <v>0</v>
      </c>
      <c r="DG109">
        <f t="shared" si="82"/>
        <v>0</v>
      </c>
      <c r="DH109">
        <f t="shared" si="49"/>
        <v>0</v>
      </c>
      <c r="DI109">
        <f t="shared" si="50"/>
        <v>0</v>
      </c>
      <c r="DJ109">
        <f t="shared" si="90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ROW(Source!A127)</f>
        <v>127</v>
      </c>
      <c r="B110">
        <v>53276774</v>
      </c>
      <c r="C110">
        <v>53278343</v>
      </c>
      <c r="D110">
        <v>50860650</v>
      </c>
      <c r="E110">
        <v>1</v>
      </c>
      <c r="F110">
        <v>1</v>
      </c>
      <c r="G110">
        <v>1</v>
      </c>
      <c r="H110">
        <v>3</v>
      </c>
      <c r="I110" t="s">
        <v>89</v>
      </c>
      <c r="J110" t="s">
        <v>92</v>
      </c>
      <c r="K110" t="s">
        <v>90</v>
      </c>
      <c r="L110">
        <v>1346</v>
      </c>
      <c r="N110">
        <v>1009</v>
      </c>
      <c r="O110" t="s">
        <v>91</v>
      </c>
      <c r="P110" t="s">
        <v>91</v>
      </c>
      <c r="Q110">
        <v>1</v>
      </c>
      <c r="W110">
        <v>0</v>
      </c>
      <c r="X110">
        <v>847598264</v>
      </c>
      <c r="Y110">
        <f t="shared" si="83"/>
        <v>0</v>
      </c>
      <c r="AA110">
        <v>201.17</v>
      </c>
      <c r="AB110">
        <v>0</v>
      </c>
      <c r="AC110">
        <v>0</v>
      </c>
      <c r="AD110">
        <v>0</v>
      </c>
      <c r="AE110">
        <v>174.93</v>
      </c>
      <c r="AF110">
        <v>0</v>
      </c>
      <c r="AG110">
        <v>0</v>
      </c>
      <c r="AH110">
        <v>0</v>
      </c>
      <c r="AI110">
        <v>1.1499999999999999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3.03</v>
      </c>
      <c r="AU110" t="s">
        <v>80</v>
      </c>
      <c r="AV110">
        <v>0</v>
      </c>
      <c r="AW110">
        <v>2</v>
      </c>
      <c r="AX110">
        <v>53278363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530.03790000000004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ROUND(Y110*Source!I127,7)</f>
        <v>0</v>
      </c>
      <c r="CY110">
        <f t="shared" si="84"/>
        <v>201.17</v>
      </c>
      <c r="CZ110">
        <f t="shared" si="85"/>
        <v>174.93</v>
      </c>
      <c r="DA110">
        <f t="shared" si="86"/>
        <v>1.1499999999999999</v>
      </c>
      <c r="DB110">
        <f t="shared" si="87"/>
        <v>0</v>
      </c>
      <c r="DC110">
        <f t="shared" si="88"/>
        <v>0</v>
      </c>
      <c r="DD110" t="s">
        <v>3</v>
      </c>
      <c r="DE110" t="s">
        <v>3</v>
      </c>
      <c r="DF110">
        <f t="shared" si="89"/>
        <v>0</v>
      </c>
      <c r="DG110">
        <f t="shared" si="82"/>
        <v>0</v>
      </c>
      <c r="DH110">
        <f t="shared" si="49"/>
        <v>0</v>
      </c>
      <c r="DI110">
        <f t="shared" si="50"/>
        <v>0</v>
      </c>
      <c r="DJ110">
        <f t="shared" si="90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ROW(Source!A127)</f>
        <v>127</v>
      </c>
      <c r="B111">
        <v>53276774</v>
      </c>
      <c r="C111">
        <v>53278343</v>
      </c>
      <c r="D111">
        <v>50861770</v>
      </c>
      <c r="E111">
        <v>1</v>
      </c>
      <c r="F111">
        <v>1</v>
      </c>
      <c r="G111">
        <v>1</v>
      </c>
      <c r="H111">
        <v>3</v>
      </c>
      <c r="I111" t="s">
        <v>628</v>
      </c>
      <c r="J111" t="s">
        <v>629</v>
      </c>
      <c r="K111" t="s">
        <v>630</v>
      </c>
      <c r="L111">
        <v>1330</v>
      </c>
      <c r="N111">
        <v>1005</v>
      </c>
      <c r="O111" t="s">
        <v>631</v>
      </c>
      <c r="P111" t="s">
        <v>631</v>
      </c>
      <c r="Q111">
        <v>10</v>
      </c>
      <c r="W111">
        <v>0</v>
      </c>
      <c r="X111">
        <v>1153416483</v>
      </c>
      <c r="Y111">
        <f t="shared" si="83"/>
        <v>0</v>
      </c>
      <c r="AA111">
        <v>556.5</v>
      </c>
      <c r="AB111">
        <v>0</v>
      </c>
      <c r="AC111">
        <v>0</v>
      </c>
      <c r="AD111">
        <v>0</v>
      </c>
      <c r="AE111">
        <v>386.46</v>
      </c>
      <c r="AF111">
        <v>0</v>
      </c>
      <c r="AG111">
        <v>0</v>
      </c>
      <c r="AH111">
        <v>0</v>
      </c>
      <c r="AI111">
        <v>1.44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</v>
      </c>
      <c r="AU111" t="s">
        <v>80</v>
      </c>
      <c r="AV111">
        <v>0</v>
      </c>
      <c r="AW111">
        <v>2</v>
      </c>
      <c r="AX111">
        <v>53278364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38.646000000000001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ROUND(Y111*Source!I127,7)</f>
        <v>0</v>
      </c>
      <c r="CY111">
        <f t="shared" si="84"/>
        <v>556.5</v>
      </c>
      <c r="CZ111">
        <f t="shared" si="85"/>
        <v>386.46</v>
      </c>
      <c r="DA111">
        <f t="shared" si="86"/>
        <v>1.44</v>
      </c>
      <c r="DB111">
        <f t="shared" si="87"/>
        <v>0</v>
      </c>
      <c r="DC111">
        <f t="shared" si="88"/>
        <v>0</v>
      </c>
      <c r="DD111" t="s">
        <v>3</v>
      </c>
      <c r="DE111" t="s">
        <v>3</v>
      </c>
      <c r="DF111">
        <f t="shared" si="89"/>
        <v>0</v>
      </c>
      <c r="DG111">
        <f t="shared" si="82"/>
        <v>0</v>
      </c>
      <c r="DH111">
        <f t="shared" si="49"/>
        <v>0</v>
      </c>
      <c r="DI111">
        <f t="shared" si="50"/>
        <v>0</v>
      </c>
      <c r="DJ111">
        <f t="shared" si="90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ROW(Source!A127)</f>
        <v>127</v>
      </c>
      <c r="B112">
        <v>53276774</v>
      </c>
      <c r="C112">
        <v>53278343</v>
      </c>
      <c r="D112">
        <v>50867587</v>
      </c>
      <c r="E112">
        <v>1</v>
      </c>
      <c r="F112">
        <v>1</v>
      </c>
      <c r="G112">
        <v>1</v>
      </c>
      <c r="H112">
        <v>3</v>
      </c>
      <c r="I112" t="s">
        <v>632</v>
      </c>
      <c r="J112" t="s">
        <v>633</v>
      </c>
      <c r="K112" t="s">
        <v>634</v>
      </c>
      <c r="L112">
        <v>1348</v>
      </c>
      <c r="N112">
        <v>1009</v>
      </c>
      <c r="O112" t="s">
        <v>99</v>
      </c>
      <c r="P112" t="s">
        <v>99</v>
      </c>
      <c r="Q112">
        <v>1000</v>
      </c>
      <c r="W112">
        <v>0</v>
      </c>
      <c r="X112">
        <v>-2052180095</v>
      </c>
      <c r="Y112">
        <f t="shared" si="83"/>
        <v>0</v>
      </c>
      <c r="AA112">
        <v>59060.78</v>
      </c>
      <c r="AB112">
        <v>0</v>
      </c>
      <c r="AC112">
        <v>0</v>
      </c>
      <c r="AD112">
        <v>0</v>
      </c>
      <c r="AE112">
        <v>70310.45</v>
      </c>
      <c r="AF112">
        <v>0</v>
      </c>
      <c r="AG112">
        <v>0</v>
      </c>
      <c r="AH112">
        <v>0</v>
      </c>
      <c r="AI112">
        <v>0.84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0.01</v>
      </c>
      <c r="AU112" t="s">
        <v>80</v>
      </c>
      <c r="AV112">
        <v>0</v>
      </c>
      <c r="AW112">
        <v>2</v>
      </c>
      <c r="AX112">
        <v>53278365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703.10450000000003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ROUND(Y112*Source!I127,7)</f>
        <v>0</v>
      </c>
      <c r="CY112">
        <f t="shared" si="84"/>
        <v>59060.78</v>
      </c>
      <c r="CZ112">
        <f t="shared" si="85"/>
        <v>70310.45</v>
      </c>
      <c r="DA112">
        <f t="shared" si="86"/>
        <v>0.84</v>
      </c>
      <c r="DB112">
        <f t="shared" si="87"/>
        <v>0</v>
      </c>
      <c r="DC112">
        <f t="shared" si="88"/>
        <v>0</v>
      </c>
      <c r="DD112" t="s">
        <v>3</v>
      </c>
      <c r="DE112" t="s">
        <v>3</v>
      </c>
      <c r="DF112">
        <f t="shared" si="89"/>
        <v>0</v>
      </c>
      <c r="DG112">
        <f t="shared" si="82"/>
        <v>0</v>
      </c>
      <c r="DH112">
        <f t="shared" si="49"/>
        <v>0</v>
      </c>
      <c r="DI112">
        <f t="shared" si="50"/>
        <v>0</v>
      </c>
      <c r="DJ112">
        <f t="shared" si="90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ROW(Source!A127)</f>
        <v>127</v>
      </c>
      <c r="B113">
        <v>53276774</v>
      </c>
      <c r="C113">
        <v>53278343</v>
      </c>
      <c r="D113">
        <v>50879063</v>
      </c>
      <c r="E113">
        <v>1</v>
      </c>
      <c r="F113">
        <v>1</v>
      </c>
      <c r="G113">
        <v>1</v>
      </c>
      <c r="H113">
        <v>3</v>
      </c>
      <c r="I113" t="s">
        <v>635</v>
      </c>
      <c r="J113" t="s">
        <v>636</v>
      </c>
      <c r="K113" t="s">
        <v>637</v>
      </c>
      <c r="L113">
        <v>1346</v>
      </c>
      <c r="N113">
        <v>1009</v>
      </c>
      <c r="O113" t="s">
        <v>91</v>
      </c>
      <c r="P113" t="s">
        <v>91</v>
      </c>
      <c r="Q113">
        <v>1</v>
      </c>
      <c r="W113">
        <v>0</v>
      </c>
      <c r="X113">
        <v>-280768494</v>
      </c>
      <c r="Y113">
        <f t="shared" si="83"/>
        <v>0</v>
      </c>
      <c r="AA113">
        <v>104.64</v>
      </c>
      <c r="AB113">
        <v>0</v>
      </c>
      <c r="AC113">
        <v>0</v>
      </c>
      <c r="AD113">
        <v>0</v>
      </c>
      <c r="AE113">
        <v>79.88</v>
      </c>
      <c r="AF113">
        <v>0</v>
      </c>
      <c r="AG113">
        <v>0</v>
      </c>
      <c r="AH113">
        <v>0</v>
      </c>
      <c r="AI113">
        <v>1.31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1.7</v>
      </c>
      <c r="AU113" t="s">
        <v>80</v>
      </c>
      <c r="AV113">
        <v>0</v>
      </c>
      <c r="AW113">
        <v>2</v>
      </c>
      <c r="AX113">
        <v>53278366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135.79599999999999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ROUND(Y113*Source!I127,7)</f>
        <v>0</v>
      </c>
      <c r="CY113">
        <f t="shared" si="84"/>
        <v>104.64</v>
      </c>
      <c r="CZ113">
        <f t="shared" si="85"/>
        <v>79.88</v>
      </c>
      <c r="DA113">
        <f t="shared" si="86"/>
        <v>1.31</v>
      </c>
      <c r="DB113">
        <f t="shared" si="87"/>
        <v>0</v>
      </c>
      <c r="DC113">
        <f t="shared" si="88"/>
        <v>0</v>
      </c>
      <c r="DD113" t="s">
        <v>3</v>
      </c>
      <c r="DE113" t="s">
        <v>3</v>
      </c>
      <c r="DF113">
        <f t="shared" si="89"/>
        <v>0</v>
      </c>
      <c r="DG113">
        <f t="shared" si="82"/>
        <v>0</v>
      </c>
      <c r="DH113">
        <f t="shared" si="49"/>
        <v>0</v>
      </c>
      <c r="DI113">
        <f t="shared" si="50"/>
        <v>0</v>
      </c>
      <c r="DJ113">
        <f t="shared" si="90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ROW(Source!A127)</f>
        <v>127</v>
      </c>
      <c r="B114">
        <v>53276774</v>
      </c>
      <c r="C114">
        <v>53278343</v>
      </c>
      <c r="D114">
        <v>50789685</v>
      </c>
      <c r="E114">
        <v>113</v>
      </c>
      <c r="F114">
        <v>1</v>
      </c>
      <c r="G114">
        <v>1</v>
      </c>
      <c r="H114">
        <v>3</v>
      </c>
      <c r="I114" t="s">
        <v>131</v>
      </c>
      <c r="J114" t="s">
        <v>3</v>
      </c>
      <c r="K114" t="s">
        <v>132</v>
      </c>
      <c r="L114">
        <v>3277935</v>
      </c>
      <c r="N114">
        <v>1013</v>
      </c>
      <c r="O114" t="s">
        <v>133</v>
      </c>
      <c r="P114" t="s">
        <v>133</v>
      </c>
      <c r="Q114">
        <v>1</v>
      </c>
      <c r="W114">
        <v>0</v>
      </c>
      <c r="X114">
        <v>274903907</v>
      </c>
      <c r="Y114">
        <f>AT114</f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2</v>
      </c>
      <c r="AU114" t="s">
        <v>3</v>
      </c>
      <c r="AV114">
        <v>0</v>
      </c>
      <c r="AW114">
        <v>2</v>
      </c>
      <c r="AX114">
        <v>53278367</v>
      </c>
      <c r="AY114">
        <v>1</v>
      </c>
      <c r="AZ114">
        <v>2048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ROUND(Y114*Source!I127,7)</f>
        <v>2</v>
      </c>
      <c r="CY114">
        <f t="shared" si="84"/>
        <v>0</v>
      </c>
      <c r="CZ114">
        <f t="shared" si="85"/>
        <v>0</v>
      </c>
      <c r="DA114">
        <f t="shared" si="86"/>
        <v>1</v>
      </c>
      <c r="DB114">
        <f>ROUND(ROUND(AT114*CZ114,2),6)</f>
        <v>0</v>
      </c>
      <c r="DC114">
        <f>ROUND(ROUND(AT114*AG114,2),6)</f>
        <v>0</v>
      </c>
      <c r="DD114" t="s">
        <v>3</v>
      </c>
      <c r="DE114" t="s">
        <v>3</v>
      </c>
      <c r="DF114">
        <f t="shared" ref="DF114:DF119" si="91">ROUND(ROUND(AE114,2)*CX114,2)</f>
        <v>0</v>
      </c>
      <c r="DG114">
        <f t="shared" si="82"/>
        <v>0</v>
      </c>
      <c r="DH114">
        <f t="shared" si="49"/>
        <v>0</v>
      </c>
      <c r="DI114">
        <f t="shared" si="50"/>
        <v>0</v>
      </c>
      <c r="DJ114">
        <f t="shared" si="90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ROW(Source!A129)</f>
        <v>129</v>
      </c>
      <c r="B115">
        <v>53276774</v>
      </c>
      <c r="C115">
        <v>53278369</v>
      </c>
      <c r="D115">
        <v>50783893</v>
      </c>
      <c r="E115">
        <v>113</v>
      </c>
      <c r="F115">
        <v>1</v>
      </c>
      <c r="G115">
        <v>1</v>
      </c>
      <c r="H115">
        <v>1</v>
      </c>
      <c r="I115" t="s">
        <v>617</v>
      </c>
      <c r="J115" t="s">
        <v>3</v>
      </c>
      <c r="K115" t="s">
        <v>618</v>
      </c>
      <c r="L115">
        <v>1191</v>
      </c>
      <c r="N115">
        <v>1013</v>
      </c>
      <c r="O115" t="s">
        <v>590</v>
      </c>
      <c r="P115" t="s">
        <v>590</v>
      </c>
      <c r="Q115">
        <v>1</v>
      </c>
      <c r="W115">
        <v>0</v>
      </c>
      <c r="X115">
        <v>888410196</v>
      </c>
      <c r="Y115">
        <f>(AT115*ROUND(0.86,7))</f>
        <v>30.099999999999998</v>
      </c>
      <c r="AA115">
        <v>0</v>
      </c>
      <c r="AB115">
        <v>0</v>
      </c>
      <c r="AC115">
        <v>0</v>
      </c>
      <c r="AD115">
        <v>597.98</v>
      </c>
      <c r="AE115">
        <v>0</v>
      </c>
      <c r="AF115">
        <v>0</v>
      </c>
      <c r="AG115">
        <v>0</v>
      </c>
      <c r="AH115">
        <v>597.98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35</v>
      </c>
      <c r="AU115" t="s">
        <v>111</v>
      </c>
      <c r="AV115">
        <v>1</v>
      </c>
      <c r="AW115">
        <v>2</v>
      </c>
      <c r="AX115">
        <v>53278382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20929.3</v>
      </c>
      <c r="BN115">
        <v>35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17999.198</v>
      </c>
      <c r="BU115">
        <v>30.099999999999998</v>
      </c>
      <c r="BV115">
        <v>0</v>
      </c>
      <c r="BW115">
        <v>1</v>
      </c>
      <c r="CU115">
        <f>ROUND(AT115*Source!I129*AH115*AL115,2)</f>
        <v>20929.3</v>
      </c>
      <c r="CV115">
        <f>ROUND(Y115*Source!I129,7)</f>
        <v>30.1</v>
      </c>
      <c r="CW115">
        <v>0</v>
      </c>
      <c r="CX115">
        <f>ROUND(Y115*Source!I129,7)</f>
        <v>30.1</v>
      </c>
      <c r="CY115">
        <f>AD115</f>
        <v>597.98</v>
      </c>
      <c r="CZ115">
        <f>AH115</f>
        <v>597.98</v>
      </c>
      <c r="DA115">
        <f>AL115</f>
        <v>1</v>
      </c>
      <c r="DB115">
        <f>ROUND((ROUND(AT115*CZ115,2)*ROUND(0.86,7)),6)</f>
        <v>17999.198</v>
      </c>
      <c r="DC115">
        <f>ROUND((ROUND(AT115*AG115,2)*ROUND(0.86,7)),6)</f>
        <v>0</v>
      </c>
      <c r="DD115" t="s">
        <v>3</v>
      </c>
      <c r="DE115" t="s">
        <v>3</v>
      </c>
      <c r="DF115">
        <f t="shared" si="91"/>
        <v>0</v>
      </c>
      <c r="DG115">
        <f t="shared" si="82"/>
        <v>0</v>
      </c>
      <c r="DH115">
        <f t="shared" si="49"/>
        <v>0</v>
      </c>
      <c r="DI115">
        <f t="shared" si="50"/>
        <v>17999.2</v>
      </c>
      <c r="DJ115">
        <f>DI115</f>
        <v>17999.2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ROW(Source!A129)</f>
        <v>129</v>
      </c>
      <c r="B116">
        <v>53276774</v>
      </c>
      <c r="C116">
        <v>53278369</v>
      </c>
      <c r="D116">
        <v>50784064</v>
      </c>
      <c r="E116">
        <v>113</v>
      </c>
      <c r="F116">
        <v>1</v>
      </c>
      <c r="G116">
        <v>1</v>
      </c>
      <c r="H116">
        <v>1</v>
      </c>
      <c r="I116" t="s">
        <v>591</v>
      </c>
      <c r="J116" t="s">
        <v>3</v>
      </c>
      <c r="K116" t="s">
        <v>592</v>
      </c>
      <c r="L116">
        <v>1191</v>
      </c>
      <c r="N116">
        <v>1013</v>
      </c>
      <c r="O116" t="s">
        <v>590</v>
      </c>
      <c r="P116" t="s">
        <v>590</v>
      </c>
      <c r="Q116">
        <v>1</v>
      </c>
      <c r="W116">
        <v>0</v>
      </c>
      <c r="X116">
        <v>-1417349443</v>
      </c>
      <c r="Y116">
        <f>(AT116*ROUND(0.86,7))</f>
        <v>3.7238000000000002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4.33</v>
      </c>
      <c r="AU116" t="s">
        <v>111</v>
      </c>
      <c r="AV116">
        <v>2</v>
      </c>
      <c r="AW116">
        <v>2</v>
      </c>
      <c r="AX116">
        <v>53278383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ROUND(Y116*Source!I129,7)</f>
        <v>3.7238000000000002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ROUND((ROUND(AT116*CZ116,2)*ROUND(0.86,7)),6)</f>
        <v>0</v>
      </c>
      <c r="DC116">
        <f>ROUND((ROUND(AT116*AG116,2)*ROUND(0.86,7)),6)</f>
        <v>0</v>
      </c>
      <c r="DD116" t="s">
        <v>3</v>
      </c>
      <c r="DE116" t="s">
        <v>3</v>
      </c>
      <c r="DF116">
        <f t="shared" si="91"/>
        <v>0</v>
      </c>
      <c r="DG116">
        <f t="shared" si="82"/>
        <v>0</v>
      </c>
      <c r="DH116">
        <f t="shared" si="49"/>
        <v>0</v>
      </c>
      <c r="DI116">
        <f t="shared" si="50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ROW(Source!A129)</f>
        <v>129</v>
      </c>
      <c r="B117">
        <v>53276774</v>
      </c>
      <c r="C117">
        <v>53278369</v>
      </c>
      <c r="D117">
        <v>50907969</v>
      </c>
      <c r="E117">
        <v>1</v>
      </c>
      <c r="F117">
        <v>1</v>
      </c>
      <c r="G117">
        <v>1</v>
      </c>
      <c r="H117">
        <v>2</v>
      </c>
      <c r="I117" t="s">
        <v>593</v>
      </c>
      <c r="J117" t="s">
        <v>594</v>
      </c>
      <c r="K117" t="s">
        <v>595</v>
      </c>
      <c r="L117">
        <v>1368</v>
      </c>
      <c r="N117">
        <v>1011</v>
      </c>
      <c r="O117" t="s">
        <v>596</v>
      </c>
      <c r="P117" t="s">
        <v>596</v>
      </c>
      <c r="Q117">
        <v>1</v>
      </c>
      <c r="W117">
        <v>0</v>
      </c>
      <c r="X117">
        <v>940321537</v>
      </c>
      <c r="Y117">
        <f>(AT117*ROUND(0.86,7))</f>
        <v>3.4744000000000002</v>
      </c>
      <c r="AA117">
        <v>0</v>
      </c>
      <c r="AB117">
        <v>1552.12</v>
      </c>
      <c r="AC117">
        <v>803.25</v>
      </c>
      <c r="AD117">
        <v>0</v>
      </c>
      <c r="AE117">
        <v>0</v>
      </c>
      <c r="AF117">
        <v>1552.12</v>
      </c>
      <c r="AG117">
        <v>803.25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4.04</v>
      </c>
      <c r="AU117" t="s">
        <v>111</v>
      </c>
      <c r="AV117">
        <v>1</v>
      </c>
      <c r="AW117">
        <v>2</v>
      </c>
      <c r="AX117">
        <v>53278384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6270.5647999999992</v>
      </c>
      <c r="BL117">
        <v>3245.13</v>
      </c>
      <c r="BM117">
        <v>0</v>
      </c>
      <c r="BN117">
        <v>0</v>
      </c>
      <c r="BO117">
        <v>4.04</v>
      </c>
      <c r="BP117">
        <v>1</v>
      </c>
      <c r="BQ117">
        <v>0</v>
      </c>
      <c r="BR117">
        <v>5392.6857279999995</v>
      </c>
      <c r="BS117">
        <v>2790.8117999999999</v>
      </c>
      <c r="BT117">
        <v>0</v>
      </c>
      <c r="BU117">
        <v>0</v>
      </c>
      <c r="BV117">
        <v>3.4744000000000002</v>
      </c>
      <c r="BW117">
        <v>1</v>
      </c>
      <c r="CV117">
        <v>0</v>
      </c>
      <c r="CW117">
        <f>ROUND(Y117*Source!I129*DO117,7)</f>
        <v>3.4744000000000002</v>
      </c>
      <c r="CX117">
        <f>ROUND(Y117*Source!I129,7)</f>
        <v>3.4744000000000002</v>
      </c>
      <c r="CY117">
        <f>AB117</f>
        <v>1552.12</v>
      </c>
      <c r="CZ117">
        <f>AF117</f>
        <v>1552.12</v>
      </c>
      <c r="DA117">
        <f>AJ117</f>
        <v>1</v>
      </c>
      <c r="DB117">
        <f>ROUND((ROUND(AT117*CZ117,2)*ROUND(0.86,7)),6)</f>
        <v>5392.6815999999999</v>
      </c>
      <c r="DC117">
        <f>ROUND((ROUND(AT117*AG117,2)*ROUND(0.86,7)),6)</f>
        <v>2790.8117999999999</v>
      </c>
      <c r="DD117" t="s">
        <v>3</v>
      </c>
      <c r="DE117" t="s">
        <v>3</v>
      </c>
      <c r="DF117">
        <f t="shared" si="91"/>
        <v>0</v>
      </c>
      <c r="DG117">
        <f t="shared" si="82"/>
        <v>5392.69</v>
      </c>
      <c r="DH117">
        <f t="shared" si="49"/>
        <v>2790.81</v>
      </c>
      <c r="DI117">
        <f t="shared" si="50"/>
        <v>0</v>
      </c>
      <c r="DJ117">
        <f>DG117+DH117</f>
        <v>8183.5</v>
      </c>
      <c r="DK117">
        <v>1</v>
      </c>
      <c r="DL117" t="s">
        <v>597</v>
      </c>
      <c r="DM117">
        <v>6</v>
      </c>
      <c r="DN117" t="s">
        <v>590</v>
      </c>
      <c r="DO117">
        <v>1</v>
      </c>
    </row>
    <row r="118" spans="1:119" x14ac:dyDescent="0.25">
      <c r="A118">
        <f>ROW(Source!A129)</f>
        <v>129</v>
      </c>
      <c r="B118">
        <v>53276774</v>
      </c>
      <c r="C118">
        <v>53278369</v>
      </c>
      <c r="D118">
        <v>50908859</v>
      </c>
      <c r="E118">
        <v>1</v>
      </c>
      <c r="F118">
        <v>1</v>
      </c>
      <c r="G118">
        <v>1</v>
      </c>
      <c r="H118">
        <v>2</v>
      </c>
      <c r="I118" t="s">
        <v>598</v>
      </c>
      <c r="J118" t="s">
        <v>599</v>
      </c>
      <c r="K118" t="s">
        <v>600</v>
      </c>
      <c r="L118">
        <v>1368</v>
      </c>
      <c r="N118">
        <v>1011</v>
      </c>
      <c r="O118" t="s">
        <v>596</v>
      </c>
      <c r="P118" t="s">
        <v>596</v>
      </c>
      <c r="Q118">
        <v>1</v>
      </c>
      <c r="W118">
        <v>0</v>
      </c>
      <c r="X118">
        <v>1489071418</v>
      </c>
      <c r="Y118">
        <f>(AT118*ROUND(0.86,7))</f>
        <v>0.24939999999999998</v>
      </c>
      <c r="AA118">
        <v>0</v>
      </c>
      <c r="AB118">
        <v>583.05999999999995</v>
      </c>
      <c r="AC118">
        <v>597.98</v>
      </c>
      <c r="AD118">
        <v>0</v>
      </c>
      <c r="AE118">
        <v>0</v>
      </c>
      <c r="AF118">
        <v>477.92</v>
      </c>
      <c r="AG118">
        <v>597.98</v>
      </c>
      <c r="AH118">
        <v>0</v>
      </c>
      <c r="AI118">
        <v>1</v>
      </c>
      <c r="AJ118">
        <v>1.22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0.28999999999999998</v>
      </c>
      <c r="AU118" t="s">
        <v>111</v>
      </c>
      <c r="AV118">
        <v>1</v>
      </c>
      <c r="AW118">
        <v>2</v>
      </c>
      <c r="AX118">
        <v>53278385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138.5968</v>
      </c>
      <c r="BL118">
        <v>173.41419999999999</v>
      </c>
      <c r="BM118">
        <v>0</v>
      </c>
      <c r="BN118">
        <v>0</v>
      </c>
      <c r="BO118">
        <v>0.28999999999999998</v>
      </c>
      <c r="BP118">
        <v>1</v>
      </c>
      <c r="BQ118">
        <v>0</v>
      </c>
      <c r="BR118">
        <v>119.193248</v>
      </c>
      <c r="BS118">
        <v>149.136212</v>
      </c>
      <c r="BT118">
        <v>0</v>
      </c>
      <c r="BU118">
        <v>0</v>
      </c>
      <c r="BV118">
        <v>0.24939999999999998</v>
      </c>
      <c r="BW118">
        <v>1</v>
      </c>
      <c r="CV118">
        <v>0</v>
      </c>
      <c r="CW118">
        <f>ROUND(Y118*Source!I129*DO118,7)</f>
        <v>0.24940000000000001</v>
      </c>
      <c r="CX118">
        <f>ROUND(Y118*Source!I129,7)</f>
        <v>0.24940000000000001</v>
      </c>
      <c r="CY118">
        <f>AB118</f>
        <v>583.05999999999995</v>
      </c>
      <c r="CZ118">
        <f>AF118</f>
        <v>477.92</v>
      </c>
      <c r="DA118">
        <f>AJ118</f>
        <v>1.22</v>
      </c>
      <c r="DB118">
        <f>ROUND((ROUND(AT118*CZ118,2)*ROUND(0.86,7)),6)</f>
        <v>119.196</v>
      </c>
      <c r="DC118">
        <f>ROUND((ROUND(AT118*AG118,2)*ROUND(0.86,7)),6)</f>
        <v>149.1326</v>
      </c>
      <c r="DD118" t="s">
        <v>3</v>
      </c>
      <c r="DE118" t="s">
        <v>3</v>
      </c>
      <c r="DF118">
        <f t="shared" si="91"/>
        <v>0</v>
      </c>
      <c r="DG118">
        <f>ROUND(ROUND(AF118*AJ118,2)*CX118,2)</f>
        <v>145.41999999999999</v>
      </c>
      <c r="DH118">
        <f t="shared" si="49"/>
        <v>149.13999999999999</v>
      </c>
      <c r="DI118">
        <f t="shared" si="50"/>
        <v>0</v>
      </c>
      <c r="DJ118">
        <f>DG118+DH118</f>
        <v>294.55999999999995</v>
      </c>
      <c r="DK118">
        <v>0</v>
      </c>
      <c r="DL118" t="s">
        <v>601</v>
      </c>
      <c r="DM118">
        <v>4</v>
      </c>
      <c r="DN118" t="s">
        <v>590</v>
      </c>
      <c r="DO118">
        <v>1</v>
      </c>
    </row>
    <row r="119" spans="1:119" x14ac:dyDescent="0.25">
      <c r="A119">
        <f>ROW(Source!A129)</f>
        <v>129</v>
      </c>
      <c r="B119">
        <v>53276774</v>
      </c>
      <c r="C119">
        <v>53278369</v>
      </c>
      <c r="D119">
        <v>50909052</v>
      </c>
      <c r="E119">
        <v>1</v>
      </c>
      <c r="F119">
        <v>1</v>
      </c>
      <c r="G119">
        <v>1</v>
      </c>
      <c r="H119">
        <v>2</v>
      </c>
      <c r="I119" t="s">
        <v>619</v>
      </c>
      <c r="J119" t="s">
        <v>620</v>
      </c>
      <c r="K119" t="s">
        <v>621</v>
      </c>
      <c r="L119">
        <v>1368</v>
      </c>
      <c r="N119">
        <v>1011</v>
      </c>
      <c r="O119" t="s">
        <v>596</v>
      </c>
      <c r="P119" t="s">
        <v>596</v>
      </c>
      <c r="Q119">
        <v>1</v>
      </c>
      <c r="W119">
        <v>0</v>
      </c>
      <c r="X119">
        <v>999462104</v>
      </c>
      <c r="Y119">
        <f>(AT119*ROUND(0.86,7))</f>
        <v>2.5455999999999999</v>
      </c>
      <c r="AA119">
        <v>0</v>
      </c>
      <c r="AB119">
        <v>27.7</v>
      </c>
      <c r="AC119">
        <v>0</v>
      </c>
      <c r="AD119">
        <v>0</v>
      </c>
      <c r="AE119">
        <v>0</v>
      </c>
      <c r="AF119">
        <v>27.7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2.96</v>
      </c>
      <c r="AU119" t="s">
        <v>111</v>
      </c>
      <c r="AV119">
        <v>1</v>
      </c>
      <c r="AW119">
        <v>2</v>
      </c>
      <c r="AX119">
        <v>53278386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81.99199999999999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70.513120000000001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ROUND(Y119*Source!I129*DO119,7)</f>
        <v>0</v>
      </c>
      <c r="CX119">
        <f>ROUND(Y119*Source!I129,7)</f>
        <v>2.5455999999999999</v>
      </c>
      <c r="CY119">
        <f>AB119</f>
        <v>27.7</v>
      </c>
      <c r="CZ119">
        <f>AF119</f>
        <v>27.7</v>
      </c>
      <c r="DA119">
        <f>AJ119</f>
        <v>1</v>
      </c>
      <c r="DB119">
        <f>ROUND((ROUND(AT119*CZ119,2)*ROUND(0.86,7)),6)</f>
        <v>70.511399999999995</v>
      </c>
      <c r="DC119">
        <f>ROUND((ROUND(AT119*AG119,2)*ROUND(0.86,7)),6)</f>
        <v>0</v>
      </c>
      <c r="DD119" t="s">
        <v>3</v>
      </c>
      <c r="DE119" t="s">
        <v>3</v>
      </c>
      <c r="DF119">
        <f t="shared" si="91"/>
        <v>0</v>
      </c>
      <c r="DG119">
        <f t="shared" ref="DG119:DG129" si="92">ROUND(ROUND(AF119,2)*CX119,2)</f>
        <v>70.510000000000005</v>
      </c>
      <c r="DH119">
        <f t="shared" si="49"/>
        <v>0</v>
      </c>
      <c r="DI119">
        <f t="shared" si="50"/>
        <v>0</v>
      </c>
      <c r="DJ119">
        <f>DG119+DH119</f>
        <v>70.510000000000005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ROW(Source!A129)</f>
        <v>129</v>
      </c>
      <c r="B120">
        <v>53276774</v>
      </c>
      <c r="C120">
        <v>53278369</v>
      </c>
      <c r="D120">
        <v>50857396</v>
      </c>
      <c r="E120">
        <v>1</v>
      </c>
      <c r="F120">
        <v>1</v>
      </c>
      <c r="G120">
        <v>1</v>
      </c>
      <c r="H120">
        <v>3</v>
      </c>
      <c r="I120" t="s">
        <v>622</v>
      </c>
      <c r="J120" t="s">
        <v>623</v>
      </c>
      <c r="K120" t="s">
        <v>624</v>
      </c>
      <c r="L120">
        <v>1348</v>
      </c>
      <c r="N120">
        <v>1009</v>
      </c>
      <c r="O120" t="s">
        <v>99</v>
      </c>
      <c r="P120" t="s">
        <v>99</v>
      </c>
      <c r="Q120">
        <v>1000</v>
      </c>
      <c r="W120">
        <v>0</v>
      </c>
      <c r="X120">
        <v>2035376335</v>
      </c>
      <c r="Y120">
        <f t="shared" ref="Y120:Y125" si="93">(AT120*ROUND(0,7))</f>
        <v>0</v>
      </c>
      <c r="AA120">
        <v>255909.34</v>
      </c>
      <c r="AB120">
        <v>0</v>
      </c>
      <c r="AC120">
        <v>0</v>
      </c>
      <c r="AD120">
        <v>0</v>
      </c>
      <c r="AE120">
        <v>144581.54999999999</v>
      </c>
      <c r="AF120">
        <v>0</v>
      </c>
      <c r="AG120">
        <v>0</v>
      </c>
      <c r="AH120">
        <v>0</v>
      </c>
      <c r="AI120">
        <v>1.77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1E-3</v>
      </c>
      <c r="AU120" t="s">
        <v>80</v>
      </c>
      <c r="AV120">
        <v>0</v>
      </c>
      <c r="AW120">
        <v>2</v>
      </c>
      <c r="AX120">
        <v>53278387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144.58154999999999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ROUND(Y120*Source!I129,7)</f>
        <v>0</v>
      </c>
      <c r="CY120">
        <f t="shared" ref="CY120:CY126" si="94">AA120</f>
        <v>255909.34</v>
      </c>
      <c r="CZ120">
        <f t="shared" ref="CZ120:CZ126" si="95">AE120</f>
        <v>144581.54999999999</v>
      </c>
      <c r="DA120">
        <f t="shared" ref="DA120:DA126" si="96">AI120</f>
        <v>1.77</v>
      </c>
      <c r="DB120">
        <f t="shared" ref="DB120:DB125" si="97">ROUND((ROUND(AT120*CZ120,2)*ROUND(0,7)),6)</f>
        <v>0</v>
      </c>
      <c r="DC120">
        <f t="shared" ref="DC120:DC125" si="98">ROUND((ROUND(AT120*AG120,2)*ROUND(0,7)),6)</f>
        <v>0</v>
      </c>
      <c r="DD120" t="s">
        <v>3</v>
      </c>
      <c r="DE120" t="s">
        <v>3</v>
      </c>
      <c r="DF120">
        <f t="shared" ref="DF120:DF125" si="99">ROUND(ROUND(AE120*AI120,2)*CX120,2)</f>
        <v>0</v>
      </c>
      <c r="DG120">
        <f t="shared" si="92"/>
        <v>0</v>
      </c>
      <c r="DH120">
        <f t="shared" si="49"/>
        <v>0</v>
      </c>
      <c r="DI120">
        <f t="shared" si="50"/>
        <v>0</v>
      </c>
      <c r="DJ120">
        <f t="shared" ref="DJ120:DJ126" si="100"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ROW(Source!A129)</f>
        <v>129</v>
      </c>
      <c r="B121">
        <v>53276774</v>
      </c>
      <c r="C121">
        <v>53278369</v>
      </c>
      <c r="D121">
        <v>50859872</v>
      </c>
      <c r="E121">
        <v>1</v>
      </c>
      <c r="F121">
        <v>1</v>
      </c>
      <c r="G121">
        <v>1</v>
      </c>
      <c r="H121">
        <v>3</v>
      </c>
      <c r="I121" t="s">
        <v>625</v>
      </c>
      <c r="J121" t="s">
        <v>626</v>
      </c>
      <c r="K121" t="s">
        <v>627</v>
      </c>
      <c r="L121">
        <v>1346</v>
      </c>
      <c r="N121">
        <v>1009</v>
      </c>
      <c r="O121" t="s">
        <v>91</v>
      </c>
      <c r="P121" t="s">
        <v>91</v>
      </c>
      <c r="Q121">
        <v>1</v>
      </c>
      <c r="W121">
        <v>0</v>
      </c>
      <c r="X121">
        <v>2018633144</v>
      </c>
      <c r="Y121">
        <f t="shared" si="93"/>
        <v>0</v>
      </c>
      <c r="AA121">
        <v>146.29</v>
      </c>
      <c r="AB121">
        <v>0</v>
      </c>
      <c r="AC121">
        <v>0</v>
      </c>
      <c r="AD121">
        <v>0</v>
      </c>
      <c r="AE121">
        <v>155.63</v>
      </c>
      <c r="AF121">
        <v>0</v>
      </c>
      <c r="AG121">
        <v>0</v>
      </c>
      <c r="AH121">
        <v>0</v>
      </c>
      <c r="AI121">
        <v>0.94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3.5</v>
      </c>
      <c r="AU121" t="s">
        <v>80</v>
      </c>
      <c r="AV121">
        <v>0</v>
      </c>
      <c r="AW121">
        <v>2</v>
      </c>
      <c r="AX121">
        <v>53278388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544.70499999999993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ROUND(Y121*Source!I129,7)</f>
        <v>0</v>
      </c>
      <c r="CY121">
        <f t="shared" si="94"/>
        <v>146.29</v>
      </c>
      <c r="CZ121">
        <f t="shared" si="95"/>
        <v>155.63</v>
      </c>
      <c r="DA121">
        <f t="shared" si="96"/>
        <v>0.94</v>
      </c>
      <c r="DB121">
        <f t="shared" si="97"/>
        <v>0</v>
      </c>
      <c r="DC121">
        <f t="shared" si="98"/>
        <v>0</v>
      </c>
      <c r="DD121" t="s">
        <v>3</v>
      </c>
      <c r="DE121" t="s">
        <v>3</v>
      </c>
      <c r="DF121">
        <f t="shared" si="99"/>
        <v>0</v>
      </c>
      <c r="DG121">
        <f t="shared" si="92"/>
        <v>0</v>
      </c>
      <c r="DH121">
        <f t="shared" si="49"/>
        <v>0</v>
      </c>
      <c r="DI121">
        <f t="shared" si="50"/>
        <v>0</v>
      </c>
      <c r="DJ121">
        <f t="shared" si="100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ROW(Source!A129)</f>
        <v>129</v>
      </c>
      <c r="B122">
        <v>53276774</v>
      </c>
      <c r="C122">
        <v>53278369</v>
      </c>
      <c r="D122">
        <v>50860650</v>
      </c>
      <c r="E122">
        <v>1</v>
      </c>
      <c r="F122">
        <v>1</v>
      </c>
      <c r="G122">
        <v>1</v>
      </c>
      <c r="H122">
        <v>3</v>
      </c>
      <c r="I122" t="s">
        <v>89</v>
      </c>
      <c r="J122" t="s">
        <v>92</v>
      </c>
      <c r="K122" t="s">
        <v>90</v>
      </c>
      <c r="L122">
        <v>1346</v>
      </c>
      <c r="N122">
        <v>1009</v>
      </c>
      <c r="O122" t="s">
        <v>91</v>
      </c>
      <c r="P122" t="s">
        <v>91</v>
      </c>
      <c r="Q122">
        <v>1</v>
      </c>
      <c r="W122">
        <v>0</v>
      </c>
      <c r="X122">
        <v>847598264</v>
      </c>
      <c r="Y122">
        <f t="shared" si="93"/>
        <v>0</v>
      </c>
      <c r="AA122">
        <v>201.17</v>
      </c>
      <c r="AB122">
        <v>0</v>
      </c>
      <c r="AC122">
        <v>0</v>
      </c>
      <c r="AD122">
        <v>0</v>
      </c>
      <c r="AE122">
        <v>174.93</v>
      </c>
      <c r="AF122">
        <v>0</v>
      </c>
      <c r="AG122">
        <v>0</v>
      </c>
      <c r="AH122">
        <v>0</v>
      </c>
      <c r="AI122">
        <v>1.1499999999999999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3.03</v>
      </c>
      <c r="AU122" t="s">
        <v>80</v>
      </c>
      <c r="AV122">
        <v>0</v>
      </c>
      <c r="AW122">
        <v>2</v>
      </c>
      <c r="AX122">
        <v>53278389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530.03790000000004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ROUND(Y122*Source!I129,7)</f>
        <v>0</v>
      </c>
      <c r="CY122">
        <f t="shared" si="94"/>
        <v>201.17</v>
      </c>
      <c r="CZ122">
        <f t="shared" si="95"/>
        <v>174.93</v>
      </c>
      <c r="DA122">
        <f t="shared" si="96"/>
        <v>1.1499999999999999</v>
      </c>
      <c r="DB122">
        <f t="shared" si="97"/>
        <v>0</v>
      </c>
      <c r="DC122">
        <f t="shared" si="98"/>
        <v>0</v>
      </c>
      <c r="DD122" t="s">
        <v>3</v>
      </c>
      <c r="DE122" t="s">
        <v>3</v>
      </c>
      <c r="DF122">
        <f t="shared" si="99"/>
        <v>0</v>
      </c>
      <c r="DG122">
        <f t="shared" si="92"/>
        <v>0</v>
      </c>
      <c r="DH122">
        <f t="shared" si="49"/>
        <v>0</v>
      </c>
      <c r="DI122">
        <f t="shared" si="50"/>
        <v>0</v>
      </c>
      <c r="DJ122">
        <f t="shared" si="100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ROW(Source!A129)</f>
        <v>129</v>
      </c>
      <c r="B123">
        <v>53276774</v>
      </c>
      <c r="C123">
        <v>53278369</v>
      </c>
      <c r="D123">
        <v>50861770</v>
      </c>
      <c r="E123">
        <v>1</v>
      </c>
      <c r="F123">
        <v>1</v>
      </c>
      <c r="G123">
        <v>1</v>
      </c>
      <c r="H123">
        <v>3</v>
      </c>
      <c r="I123" t="s">
        <v>628</v>
      </c>
      <c r="J123" t="s">
        <v>629</v>
      </c>
      <c r="K123" t="s">
        <v>630</v>
      </c>
      <c r="L123">
        <v>1330</v>
      </c>
      <c r="N123">
        <v>1005</v>
      </c>
      <c r="O123" t="s">
        <v>631</v>
      </c>
      <c r="P123" t="s">
        <v>631</v>
      </c>
      <c r="Q123">
        <v>10</v>
      </c>
      <c r="W123">
        <v>0</v>
      </c>
      <c r="X123">
        <v>1153416483</v>
      </c>
      <c r="Y123">
        <f t="shared" si="93"/>
        <v>0</v>
      </c>
      <c r="AA123">
        <v>556.5</v>
      </c>
      <c r="AB123">
        <v>0</v>
      </c>
      <c r="AC123">
        <v>0</v>
      </c>
      <c r="AD123">
        <v>0</v>
      </c>
      <c r="AE123">
        <v>386.46</v>
      </c>
      <c r="AF123">
        <v>0</v>
      </c>
      <c r="AG123">
        <v>0</v>
      </c>
      <c r="AH123">
        <v>0</v>
      </c>
      <c r="AI123">
        <v>1.44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</v>
      </c>
      <c r="AU123" t="s">
        <v>80</v>
      </c>
      <c r="AV123">
        <v>0</v>
      </c>
      <c r="AW123">
        <v>2</v>
      </c>
      <c r="AX123">
        <v>53278390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38.646000000000001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ROUND(Y123*Source!I129,7)</f>
        <v>0</v>
      </c>
      <c r="CY123">
        <f t="shared" si="94"/>
        <v>556.5</v>
      </c>
      <c r="CZ123">
        <f t="shared" si="95"/>
        <v>386.46</v>
      </c>
      <c r="DA123">
        <f t="shared" si="96"/>
        <v>1.44</v>
      </c>
      <c r="DB123">
        <f t="shared" si="97"/>
        <v>0</v>
      </c>
      <c r="DC123">
        <f t="shared" si="98"/>
        <v>0</v>
      </c>
      <c r="DD123" t="s">
        <v>3</v>
      </c>
      <c r="DE123" t="s">
        <v>3</v>
      </c>
      <c r="DF123">
        <f t="shared" si="99"/>
        <v>0</v>
      </c>
      <c r="DG123">
        <f t="shared" si="92"/>
        <v>0</v>
      </c>
      <c r="DH123">
        <f t="shared" si="49"/>
        <v>0</v>
      </c>
      <c r="DI123">
        <f t="shared" si="50"/>
        <v>0</v>
      </c>
      <c r="DJ123">
        <f t="shared" si="100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ROW(Source!A129)</f>
        <v>129</v>
      </c>
      <c r="B124">
        <v>53276774</v>
      </c>
      <c r="C124">
        <v>53278369</v>
      </c>
      <c r="D124">
        <v>50867587</v>
      </c>
      <c r="E124">
        <v>1</v>
      </c>
      <c r="F124">
        <v>1</v>
      </c>
      <c r="G124">
        <v>1</v>
      </c>
      <c r="H124">
        <v>3</v>
      </c>
      <c r="I124" t="s">
        <v>632</v>
      </c>
      <c r="J124" t="s">
        <v>633</v>
      </c>
      <c r="K124" t="s">
        <v>634</v>
      </c>
      <c r="L124">
        <v>1348</v>
      </c>
      <c r="N124">
        <v>1009</v>
      </c>
      <c r="O124" t="s">
        <v>99</v>
      </c>
      <c r="P124" t="s">
        <v>99</v>
      </c>
      <c r="Q124">
        <v>1000</v>
      </c>
      <c r="W124">
        <v>0</v>
      </c>
      <c r="X124">
        <v>-2052180095</v>
      </c>
      <c r="Y124">
        <f t="shared" si="93"/>
        <v>0</v>
      </c>
      <c r="AA124">
        <v>59060.78</v>
      </c>
      <c r="AB124">
        <v>0</v>
      </c>
      <c r="AC124">
        <v>0</v>
      </c>
      <c r="AD124">
        <v>0</v>
      </c>
      <c r="AE124">
        <v>70310.45</v>
      </c>
      <c r="AF124">
        <v>0</v>
      </c>
      <c r="AG124">
        <v>0</v>
      </c>
      <c r="AH124">
        <v>0</v>
      </c>
      <c r="AI124">
        <v>0.84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0.01</v>
      </c>
      <c r="AU124" t="s">
        <v>80</v>
      </c>
      <c r="AV124">
        <v>0</v>
      </c>
      <c r="AW124">
        <v>2</v>
      </c>
      <c r="AX124">
        <v>53278391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703.10450000000003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ROUND(Y124*Source!I129,7)</f>
        <v>0</v>
      </c>
      <c r="CY124">
        <f t="shared" si="94"/>
        <v>59060.78</v>
      </c>
      <c r="CZ124">
        <f t="shared" si="95"/>
        <v>70310.45</v>
      </c>
      <c r="DA124">
        <f t="shared" si="96"/>
        <v>0.84</v>
      </c>
      <c r="DB124">
        <f t="shared" si="97"/>
        <v>0</v>
      </c>
      <c r="DC124">
        <f t="shared" si="98"/>
        <v>0</v>
      </c>
      <c r="DD124" t="s">
        <v>3</v>
      </c>
      <c r="DE124" t="s">
        <v>3</v>
      </c>
      <c r="DF124">
        <f t="shared" si="99"/>
        <v>0</v>
      </c>
      <c r="DG124">
        <f t="shared" si="92"/>
        <v>0</v>
      </c>
      <c r="DH124">
        <f t="shared" si="49"/>
        <v>0</v>
      </c>
      <c r="DI124">
        <f t="shared" si="50"/>
        <v>0</v>
      </c>
      <c r="DJ124">
        <f t="shared" si="100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ROW(Source!A129)</f>
        <v>129</v>
      </c>
      <c r="B125">
        <v>53276774</v>
      </c>
      <c r="C125">
        <v>53278369</v>
      </c>
      <c r="D125">
        <v>50879063</v>
      </c>
      <c r="E125">
        <v>1</v>
      </c>
      <c r="F125">
        <v>1</v>
      </c>
      <c r="G125">
        <v>1</v>
      </c>
      <c r="H125">
        <v>3</v>
      </c>
      <c r="I125" t="s">
        <v>635</v>
      </c>
      <c r="J125" t="s">
        <v>636</v>
      </c>
      <c r="K125" t="s">
        <v>637</v>
      </c>
      <c r="L125">
        <v>1346</v>
      </c>
      <c r="N125">
        <v>1009</v>
      </c>
      <c r="O125" t="s">
        <v>91</v>
      </c>
      <c r="P125" t="s">
        <v>91</v>
      </c>
      <c r="Q125">
        <v>1</v>
      </c>
      <c r="W125">
        <v>0</v>
      </c>
      <c r="X125">
        <v>-280768494</v>
      </c>
      <c r="Y125">
        <f t="shared" si="93"/>
        <v>0</v>
      </c>
      <c r="AA125">
        <v>104.64</v>
      </c>
      <c r="AB125">
        <v>0</v>
      </c>
      <c r="AC125">
        <v>0</v>
      </c>
      <c r="AD125">
        <v>0</v>
      </c>
      <c r="AE125">
        <v>79.88</v>
      </c>
      <c r="AF125">
        <v>0</v>
      </c>
      <c r="AG125">
        <v>0</v>
      </c>
      <c r="AH125">
        <v>0</v>
      </c>
      <c r="AI125">
        <v>1.31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1.7</v>
      </c>
      <c r="AU125" t="s">
        <v>80</v>
      </c>
      <c r="AV125">
        <v>0</v>
      </c>
      <c r="AW125">
        <v>2</v>
      </c>
      <c r="AX125">
        <v>53278392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135.79599999999999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ROUND(Y125*Source!I129,7)</f>
        <v>0</v>
      </c>
      <c r="CY125">
        <f t="shared" si="94"/>
        <v>104.64</v>
      </c>
      <c r="CZ125">
        <f t="shared" si="95"/>
        <v>79.88</v>
      </c>
      <c r="DA125">
        <f t="shared" si="96"/>
        <v>1.31</v>
      </c>
      <c r="DB125">
        <f t="shared" si="97"/>
        <v>0</v>
      </c>
      <c r="DC125">
        <f t="shared" si="98"/>
        <v>0</v>
      </c>
      <c r="DD125" t="s">
        <v>3</v>
      </c>
      <c r="DE125" t="s">
        <v>3</v>
      </c>
      <c r="DF125">
        <f t="shared" si="99"/>
        <v>0</v>
      </c>
      <c r="DG125">
        <f t="shared" si="92"/>
        <v>0</v>
      </c>
      <c r="DH125">
        <f t="shared" si="49"/>
        <v>0</v>
      </c>
      <c r="DI125">
        <f t="shared" si="50"/>
        <v>0</v>
      </c>
      <c r="DJ125">
        <f t="shared" si="100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ROW(Source!A129)</f>
        <v>129</v>
      </c>
      <c r="B126">
        <v>53276774</v>
      </c>
      <c r="C126">
        <v>53278369</v>
      </c>
      <c r="D126">
        <v>50789685</v>
      </c>
      <c r="E126">
        <v>113</v>
      </c>
      <c r="F126">
        <v>1</v>
      </c>
      <c r="G126">
        <v>1</v>
      </c>
      <c r="H126">
        <v>3</v>
      </c>
      <c r="I126" t="s">
        <v>131</v>
      </c>
      <c r="J126" t="s">
        <v>3</v>
      </c>
      <c r="K126" t="s">
        <v>132</v>
      </c>
      <c r="L126">
        <v>3277935</v>
      </c>
      <c r="N126">
        <v>1013</v>
      </c>
      <c r="O126" t="s">
        <v>133</v>
      </c>
      <c r="P126" t="s">
        <v>133</v>
      </c>
      <c r="Q126">
        <v>1</v>
      </c>
      <c r="W126">
        <v>0</v>
      </c>
      <c r="X126">
        <v>274903907</v>
      </c>
      <c r="Y126">
        <f>AT126</f>
        <v>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3</v>
      </c>
      <c r="AT126">
        <v>2</v>
      </c>
      <c r="AU126" t="s">
        <v>3</v>
      </c>
      <c r="AV126">
        <v>0</v>
      </c>
      <c r="AW126">
        <v>2</v>
      </c>
      <c r="AX126">
        <v>53278393</v>
      </c>
      <c r="AY126">
        <v>1</v>
      </c>
      <c r="AZ126">
        <v>2048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ROUND(Y126*Source!I129,7)</f>
        <v>2</v>
      </c>
      <c r="CY126">
        <f t="shared" si="94"/>
        <v>0</v>
      </c>
      <c r="CZ126">
        <f t="shared" si="95"/>
        <v>0</v>
      </c>
      <c r="DA126">
        <f t="shared" si="96"/>
        <v>1</v>
      </c>
      <c r="DB126">
        <f>ROUND(ROUND(AT126*CZ126,2),6)</f>
        <v>0</v>
      </c>
      <c r="DC126">
        <f>ROUND(ROUND(AT126*AG126,2),6)</f>
        <v>0</v>
      </c>
      <c r="DD126" t="s">
        <v>3</v>
      </c>
      <c r="DE126" t="s">
        <v>3</v>
      </c>
      <c r="DF126">
        <f t="shared" ref="DF126:DF132" si="101">ROUND(ROUND(AE126,2)*CX126,2)</f>
        <v>0</v>
      </c>
      <c r="DG126">
        <f t="shared" si="92"/>
        <v>0</v>
      </c>
      <c r="DH126">
        <f t="shared" si="49"/>
        <v>0</v>
      </c>
      <c r="DI126">
        <f t="shared" si="50"/>
        <v>0</v>
      </c>
      <c r="DJ126">
        <f t="shared" si="100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ROW(Source!A166)</f>
        <v>166</v>
      </c>
      <c r="B127">
        <v>53276774</v>
      </c>
      <c r="C127">
        <v>53278395</v>
      </c>
      <c r="D127">
        <v>50783893</v>
      </c>
      <c r="E127">
        <v>113</v>
      </c>
      <c r="F127">
        <v>1</v>
      </c>
      <c r="G127">
        <v>1</v>
      </c>
      <c r="H127">
        <v>1</v>
      </c>
      <c r="I127" t="s">
        <v>617</v>
      </c>
      <c r="J127" t="s">
        <v>3</v>
      </c>
      <c r="K127" t="s">
        <v>618</v>
      </c>
      <c r="L127">
        <v>1191</v>
      </c>
      <c r="N127">
        <v>1013</v>
      </c>
      <c r="O127" t="s">
        <v>590</v>
      </c>
      <c r="P127" t="s">
        <v>590</v>
      </c>
      <c r="Q127">
        <v>1</v>
      </c>
      <c r="W127">
        <v>0</v>
      </c>
      <c r="X127">
        <v>888410196</v>
      </c>
      <c r="Y127">
        <f t="shared" ref="Y127:Y132" si="102">(AT127*ROUND((0.7*0.86),7))</f>
        <v>19.203799999999998</v>
      </c>
      <c r="AA127">
        <v>0</v>
      </c>
      <c r="AB127">
        <v>0</v>
      </c>
      <c r="AC127">
        <v>0</v>
      </c>
      <c r="AD127">
        <v>597.98</v>
      </c>
      <c r="AE127">
        <v>0</v>
      </c>
      <c r="AF127">
        <v>0</v>
      </c>
      <c r="AG127">
        <v>0</v>
      </c>
      <c r="AH127">
        <v>597.98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31.9</v>
      </c>
      <c r="AU127" t="s">
        <v>81</v>
      </c>
      <c r="AV127">
        <v>1</v>
      </c>
      <c r="AW127">
        <v>2</v>
      </c>
      <c r="AX127">
        <v>53278409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19075.561999999998</v>
      </c>
      <c r="BN127">
        <v>31.9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11483.488323999998</v>
      </c>
      <c r="BU127">
        <v>19.203799999999998</v>
      </c>
      <c r="BV127">
        <v>0</v>
      </c>
      <c r="BW127">
        <v>1</v>
      </c>
      <c r="CU127">
        <f>ROUND(AT127*Source!I166*AH127*AL127,2)</f>
        <v>19075.560000000001</v>
      </c>
      <c r="CV127">
        <f>ROUND(Y127*Source!I166,7)</f>
        <v>19.203800000000001</v>
      </c>
      <c r="CW127">
        <v>0</v>
      </c>
      <c r="CX127">
        <f>ROUND(Y127*Source!I166,7)</f>
        <v>19.203800000000001</v>
      </c>
      <c r="CY127">
        <f>AD127</f>
        <v>597.98</v>
      </c>
      <c r="CZ127">
        <f>AH127</f>
        <v>597.98</v>
      </c>
      <c r="DA127">
        <f>AL127</f>
        <v>1</v>
      </c>
      <c r="DB127">
        <f t="shared" ref="DB127:DB132" si="103">ROUND((ROUND(AT127*CZ127,2)*ROUND((0.7*0.86),7)),6)</f>
        <v>11483.48712</v>
      </c>
      <c r="DC127">
        <f t="shared" ref="DC127:DC132" si="104">ROUND((ROUND(AT127*AG127,2)*ROUND((0.7*0.86),7)),6)</f>
        <v>0</v>
      </c>
      <c r="DD127" t="s">
        <v>3</v>
      </c>
      <c r="DE127" t="s">
        <v>3</v>
      </c>
      <c r="DF127">
        <f t="shared" si="101"/>
        <v>0</v>
      </c>
      <c r="DG127">
        <f t="shared" si="92"/>
        <v>0</v>
      </c>
      <c r="DH127">
        <f t="shared" si="49"/>
        <v>0</v>
      </c>
      <c r="DI127">
        <f t="shared" si="50"/>
        <v>11483.49</v>
      </c>
      <c r="DJ127">
        <f>DI127</f>
        <v>11483.49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ROW(Source!A166)</f>
        <v>166</v>
      </c>
      <c r="B128">
        <v>53276774</v>
      </c>
      <c r="C128">
        <v>53278395</v>
      </c>
      <c r="D128">
        <v>50784064</v>
      </c>
      <c r="E128">
        <v>113</v>
      </c>
      <c r="F128">
        <v>1</v>
      </c>
      <c r="G128">
        <v>1</v>
      </c>
      <c r="H128">
        <v>1</v>
      </c>
      <c r="I128" t="s">
        <v>591</v>
      </c>
      <c r="J128" t="s">
        <v>3</v>
      </c>
      <c r="K128" t="s">
        <v>592</v>
      </c>
      <c r="L128">
        <v>1191</v>
      </c>
      <c r="N128">
        <v>1013</v>
      </c>
      <c r="O128" t="s">
        <v>590</v>
      </c>
      <c r="P128" t="s">
        <v>590</v>
      </c>
      <c r="Q128">
        <v>1</v>
      </c>
      <c r="W128">
        <v>0</v>
      </c>
      <c r="X128">
        <v>-1417349443</v>
      </c>
      <c r="Y128">
        <f t="shared" si="102"/>
        <v>4.9183399999999997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8.17</v>
      </c>
      <c r="AU128" t="s">
        <v>81</v>
      </c>
      <c r="AV128">
        <v>2</v>
      </c>
      <c r="AW128">
        <v>2</v>
      </c>
      <c r="AX128">
        <v>53278410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ROUND(Y128*Source!I166,7)</f>
        <v>4.9183399999999997</v>
      </c>
      <c r="CY128">
        <f>AD128</f>
        <v>0</v>
      </c>
      <c r="CZ128">
        <f>AH128</f>
        <v>0</v>
      </c>
      <c r="DA128">
        <f>AL128</f>
        <v>1</v>
      </c>
      <c r="DB128">
        <f t="shared" si="103"/>
        <v>0</v>
      </c>
      <c r="DC128">
        <f t="shared" si="104"/>
        <v>0</v>
      </c>
      <c r="DD128" t="s">
        <v>3</v>
      </c>
      <c r="DE128" t="s">
        <v>3</v>
      </c>
      <c r="DF128">
        <f t="shared" si="101"/>
        <v>0</v>
      </c>
      <c r="DG128">
        <f t="shared" si="92"/>
        <v>0</v>
      </c>
      <c r="DH128">
        <f t="shared" si="49"/>
        <v>0</v>
      </c>
      <c r="DI128">
        <f t="shared" si="50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ROW(Source!A166)</f>
        <v>166</v>
      </c>
      <c r="B129">
        <v>53276774</v>
      </c>
      <c r="C129">
        <v>53278395</v>
      </c>
      <c r="D129">
        <v>50907969</v>
      </c>
      <c r="E129">
        <v>1</v>
      </c>
      <c r="F129">
        <v>1</v>
      </c>
      <c r="G129">
        <v>1</v>
      </c>
      <c r="H129">
        <v>2</v>
      </c>
      <c r="I129" t="s">
        <v>593</v>
      </c>
      <c r="J129" t="s">
        <v>594</v>
      </c>
      <c r="K129" t="s">
        <v>595</v>
      </c>
      <c r="L129">
        <v>1368</v>
      </c>
      <c r="N129">
        <v>1011</v>
      </c>
      <c r="O129" t="s">
        <v>596</v>
      </c>
      <c r="P129" t="s">
        <v>596</v>
      </c>
      <c r="Q129">
        <v>1</v>
      </c>
      <c r="W129">
        <v>0</v>
      </c>
      <c r="X129">
        <v>940321537</v>
      </c>
      <c r="Y129">
        <f t="shared" si="102"/>
        <v>2.0347599999999999</v>
      </c>
      <c r="AA129">
        <v>0</v>
      </c>
      <c r="AB129">
        <v>1552.12</v>
      </c>
      <c r="AC129">
        <v>803.25</v>
      </c>
      <c r="AD129">
        <v>0</v>
      </c>
      <c r="AE129">
        <v>0</v>
      </c>
      <c r="AF129">
        <v>1552.12</v>
      </c>
      <c r="AG129">
        <v>803.25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3.38</v>
      </c>
      <c r="AU129" t="s">
        <v>81</v>
      </c>
      <c r="AV129">
        <v>1</v>
      </c>
      <c r="AW129">
        <v>2</v>
      </c>
      <c r="AX129">
        <v>53278411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5246.1655999999994</v>
      </c>
      <c r="BL129">
        <v>2714.9850000000001</v>
      </c>
      <c r="BM129">
        <v>0</v>
      </c>
      <c r="BN129">
        <v>0</v>
      </c>
      <c r="BO129">
        <v>3.38</v>
      </c>
      <c r="BP129">
        <v>1</v>
      </c>
      <c r="BQ129">
        <v>0</v>
      </c>
      <c r="BR129">
        <v>3158.1916911999988</v>
      </c>
      <c r="BS129">
        <v>1634.4209699999997</v>
      </c>
      <c r="BT129">
        <v>0</v>
      </c>
      <c r="BU129">
        <v>0</v>
      </c>
      <c r="BV129">
        <v>2.0347599999999995</v>
      </c>
      <c r="BW129">
        <v>1</v>
      </c>
      <c r="CV129">
        <v>0</v>
      </c>
      <c r="CW129">
        <f>ROUND(Y129*Source!I166*DO129,7)</f>
        <v>2.0347599999999999</v>
      </c>
      <c r="CX129">
        <f>ROUND(Y129*Source!I166,7)</f>
        <v>2.0347599999999999</v>
      </c>
      <c r="CY129">
        <f>AB129</f>
        <v>1552.12</v>
      </c>
      <c r="CZ129">
        <f>AF129</f>
        <v>1552.12</v>
      </c>
      <c r="DA129">
        <f>AJ129</f>
        <v>1</v>
      </c>
      <c r="DB129">
        <f t="shared" si="103"/>
        <v>3158.19434</v>
      </c>
      <c r="DC129">
        <f t="shared" si="104"/>
        <v>1634.42398</v>
      </c>
      <c r="DD129" t="s">
        <v>3</v>
      </c>
      <c r="DE129" t="s">
        <v>3</v>
      </c>
      <c r="DF129">
        <f t="shared" si="101"/>
        <v>0</v>
      </c>
      <c r="DG129">
        <f t="shared" si="92"/>
        <v>3158.19</v>
      </c>
      <c r="DH129">
        <f t="shared" ref="DH129:DH192" si="105">ROUND(ROUND(AG129,2)*CX129,2)</f>
        <v>1634.42</v>
      </c>
      <c r="DI129">
        <f t="shared" ref="DI129:DI192" si="106">ROUND(ROUND(AH129,2)*CX129,2)</f>
        <v>0</v>
      </c>
      <c r="DJ129">
        <f>DG129+DH129</f>
        <v>4792.6100000000006</v>
      </c>
      <c r="DK129">
        <v>1</v>
      </c>
      <c r="DL129" t="s">
        <v>597</v>
      </c>
      <c r="DM129">
        <v>6</v>
      </c>
      <c r="DN129" t="s">
        <v>590</v>
      </c>
      <c r="DO129">
        <v>1</v>
      </c>
    </row>
    <row r="130" spans="1:119" x14ac:dyDescent="0.25">
      <c r="A130">
        <f>ROW(Source!A166)</f>
        <v>166</v>
      </c>
      <c r="B130">
        <v>53276774</v>
      </c>
      <c r="C130">
        <v>53278395</v>
      </c>
      <c r="D130">
        <v>50908149</v>
      </c>
      <c r="E130">
        <v>1</v>
      </c>
      <c r="F130">
        <v>1</v>
      </c>
      <c r="G130">
        <v>1</v>
      </c>
      <c r="H130">
        <v>2</v>
      </c>
      <c r="I130" t="s">
        <v>638</v>
      </c>
      <c r="J130" t="s">
        <v>639</v>
      </c>
      <c r="K130" t="s">
        <v>640</v>
      </c>
      <c r="L130">
        <v>1368</v>
      </c>
      <c r="N130">
        <v>1011</v>
      </c>
      <c r="O130" t="s">
        <v>596</v>
      </c>
      <c r="P130" t="s">
        <v>596</v>
      </c>
      <c r="Q130">
        <v>1</v>
      </c>
      <c r="W130">
        <v>0</v>
      </c>
      <c r="X130">
        <v>170113517</v>
      </c>
      <c r="Y130">
        <f t="shared" si="102"/>
        <v>2.65482</v>
      </c>
      <c r="AA130">
        <v>0</v>
      </c>
      <c r="AB130">
        <v>129.13999999999999</v>
      </c>
      <c r="AC130">
        <v>597.98</v>
      </c>
      <c r="AD130">
        <v>0</v>
      </c>
      <c r="AE130">
        <v>0</v>
      </c>
      <c r="AF130">
        <v>104.99</v>
      </c>
      <c r="AG130">
        <v>597.98</v>
      </c>
      <c r="AH130">
        <v>0</v>
      </c>
      <c r="AI130">
        <v>1</v>
      </c>
      <c r="AJ130">
        <v>1.23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4.41</v>
      </c>
      <c r="AU130" t="s">
        <v>81</v>
      </c>
      <c r="AV130">
        <v>1</v>
      </c>
      <c r="AW130">
        <v>2</v>
      </c>
      <c r="AX130">
        <v>53278412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463.0059</v>
      </c>
      <c r="BL130">
        <v>2637.0918000000001</v>
      </c>
      <c r="BM130">
        <v>0</v>
      </c>
      <c r="BN130">
        <v>0</v>
      </c>
      <c r="BO130">
        <v>4.41</v>
      </c>
      <c r="BP130">
        <v>1</v>
      </c>
      <c r="BQ130">
        <v>0</v>
      </c>
      <c r="BR130">
        <v>278.72955179999997</v>
      </c>
      <c r="BS130">
        <v>1587.5292635999999</v>
      </c>
      <c r="BT130">
        <v>0</v>
      </c>
      <c r="BU130">
        <v>0</v>
      </c>
      <c r="BV130">
        <v>2.65482</v>
      </c>
      <c r="BW130">
        <v>1</v>
      </c>
      <c r="CV130">
        <v>0</v>
      </c>
      <c r="CW130">
        <f>ROUND(Y130*Source!I166*DO130,7)</f>
        <v>2.65482</v>
      </c>
      <c r="CX130">
        <f>ROUND(Y130*Source!I166,7)</f>
        <v>2.65482</v>
      </c>
      <c r="CY130">
        <f>AB130</f>
        <v>129.13999999999999</v>
      </c>
      <c r="CZ130">
        <f>AF130</f>
        <v>104.99</v>
      </c>
      <c r="DA130">
        <f>AJ130</f>
        <v>1.23</v>
      </c>
      <c r="DB130">
        <f t="shared" si="103"/>
        <v>278.73201999999998</v>
      </c>
      <c r="DC130">
        <f t="shared" si="104"/>
        <v>1587.52818</v>
      </c>
      <c r="DD130" t="s">
        <v>3</v>
      </c>
      <c r="DE130" t="s">
        <v>3</v>
      </c>
      <c r="DF130">
        <f t="shared" si="101"/>
        <v>0</v>
      </c>
      <c r="DG130">
        <f>ROUND(ROUND(AF130*AJ130,2)*CX130,2)</f>
        <v>342.84</v>
      </c>
      <c r="DH130">
        <f t="shared" si="105"/>
        <v>1587.53</v>
      </c>
      <c r="DI130">
        <f t="shared" si="106"/>
        <v>0</v>
      </c>
      <c r="DJ130">
        <f>DG130+DH130</f>
        <v>1930.37</v>
      </c>
      <c r="DK130">
        <v>0</v>
      </c>
      <c r="DL130" t="s">
        <v>601</v>
      </c>
      <c r="DM130">
        <v>4</v>
      </c>
      <c r="DN130" t="s">
        <v>590</v>
      </c>
      <c r="DO130">
        <v>1</v>
      </c>
    </row>
    <row r="131" spans="1:119" x14ac:dyDescent="0.25">
      <c r="A131">
        <f>ROW(Source!A166)</f>
        <v>166</v>
      </c>
      <c r="B131">
        <v>53276774</v>
      </c>
      <c r="C131">
        <v>53278395</v>
      </c>
      <c r="D131">
        <v>50908859</v>
      </c>
      <c r="E131">
        <v>1</v>
      </c>
      <c r="F131">
        <v>1</v>
      </c>
      <c r="G131">
        <v>1</v>
      </c>
      <c r="H131">
        <v>2</v>
      </c>
      <c r="I131" t="s">
        <v>598</v>
      </c>
      <c r="J131" t="s">
        <v>599</v>
      </c>
      <c r="K131" t="s">
        <v>600</v>
      </c>
      <c r="L131">
        <v>1368</v>
      </c>
      <c r="N131">
        <v>1011</v>
      </c>
      <c r="O131" t="s">
        <v>596</v>
      </c>
      <c r="P131" t="s">
        <v>596</v>
      </c>
      <c r="Q131">
        <v>1</v>
      </c>
      <c r="W131">
        <v>0</v>
      </c>
      <c r="X131">
        <v>1489071418</v>
      </c>
      <c r="Y131">
        <f t="shared" si="102"/>
        <v>0.22875999999999999</v>
      </c>
      <c r="AA131">
        <v>0</v>
      </c>
      <c r="AB131">
        <v>583.05999999999995</v>
      </c>
      <c r="AC131">
        <v>597.98</v>
      </c>
      <c r="AD131">
        <v>0</v>
      </c>
      <c r="AE131">
        <v>0</v>
      </c>
      <c r="AF131">
        <v>477.92</v>
      </c>
      <c r="AG131">
        <v>597.98</v>
      </c>
      <c r="AH131">
        <v>0</v>
      </c>
      <c r="AI131">
        <v>1</v>
      </c>
      <c r="AJ131">
        <v>1.22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0.38</v>
      </c>
      <c r="AU131" t="s">
        <v>81</v>
      </c>
      <c r="AV131">
        <v>1</v>
      </c>
      <c r="AW131">
        <v>2</v>
      </c>
      <c r="AX131">
        <v>53278413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181.6096</v>
      </c>
      <c r="BL131">
        <v>227.23240000000001</v>
      </c>
      <c r="BM131">
        <v>0</v>
      </c>
      <c r="BN131">
        <v>0</v>
      </c>
      <c r="BO131">
        <v>0.38</v>
      </c>
      <c r="BP131">
        <v>1</v>
      </c>
      <c r="BQ131">
        <v>0</v>
      </c>
      <c r="BR131">
        <v>109.32897919999999</v>
      </c>
      <c r="BS131">
        <v>136.79390479999998</v>
      </c>
      <c r="BT131">
        <v>0</v>
      </c>
      <c r="BU131">
        <v>0</v>
      </c>
      <c r="BV131">
        <v>0.22875999999999996</v>
      </c>
      <c r="BW131">
        <v>1</v>
      </c>
      <c r="CV131">
        <v>0</v>
      </c>
      <c r="CW131">
        <f>ROUND(Y131*Source!I166*DO131,7)</f>
        <v>0.22875999999999999</v>
      </c>
      <c r="CX131">
        <f>ROUND(Y131*Source!I166,7)</f>
        <v>0.22875999999999999</v>
      </c>
      <c r="CY131">
        <f>AB131</f>
        <v>583.05999999999995</v>
      </c>
      <c r="CZ131">
        <f>AF131</f>
        <v>477.92</v>
      </c>
      <c r="DA131">
        <f>AJ131</f>
        <v>1.22</v>
      </c>
      <c r="DB131">
        <f t="shared" si="103"/>
        <v>109.32922000000001</v>
      </c>
      <c r="DC131">
        <f t="shared" si="104"/>
        <v>136.79246000000001</v>
      </c>
      <c r="DD131" t="s">
        <v>3</v>
      </c>
      <c r="DE131" t="s">
        <v>3</v>
      </c>
      <c r="DF131">
        <f t="shared" si="101"/>
        <v>0</v>
      </c>
      <c r="DG131">
        <f>ROUND(ROUND(AF131*AJ131,2)*CX131,2)</f>
        <v>133.38</v>
      </c>
      <c r="DH131">
        <f t="shared" si="105"/>
        <v>136.79</v>
      </c>
      <c r="DI131">
        <f t="shared" si="106"/>
        <v>0</v>
      </c>
      <c r="DJ131">
        <f>DG131+DH131</f>
        <v>270.16999999999996</v>
      </c>
      <c r="DK131">
        <v>0</v>
      </c>
      <c r="DL131" t="s">
        <v>601</v>
      </c>
      <c r="DM131">
        <v>4</v>
      </c>
      <c r="DN131" t="s">
        <v>590</v>
      </c>
      <c r="DO131">
        <v>1</v>
      </c>
    </row>
    <row r="132" spans="1:119" x14ac:dyDescent="0.25">
      <c r="A132">
        <f>ROW(Source!A166)</f>
        <v>166</v>
      </c>
      <c r="B132">
        <v>53276774</v>
      </c>
      <c r="C132">
        <v>53278395</v>
      </c>
      <c r="D132">
        <v>50909052</v>
      </c>
      <c r="E132">
        <v>1</v>
      </c>
      <c r="F132">
        <v>1</v>
      </c>
      <c r="G132">
        <v>1</v>
      </c>
      <c r="H132">
        <v>2</v>
      </c>
      <c r="I132" t="s">
        <v>619</v>
      </c>
      <c r="J132" t="s">
        <v>620</v>
      </c>
      <c r="K132" t="s">
        <v>621</v>
      </c>
      <c r="L132">
        <v>1368</v>
      </c>
      <c r="N132">
        <v>1011</v>
      </c>
      <c r="O132" t="s">
        <v>596</v>
      </c>
      <c r="P132" t="s">
        <v>596</v>
      </c>
      <c r="Q132">
        <v>1</v>
      </c>
      <c r="W132">
        <v>0</v>
      </c>
      <c r="X132">
        <v>999462104</v>
      </c>
      <c r="Y132">
        <f t="shared" si="102"/>
        <v>1.05952</v>
      </c>
      <c r="AA132">
        <v>0</v>
      </c>
      <c r="AB132">
        <v>27.7</v>
      </c>
      <c r="AC132">
        <v>0</v>
      </c>
      <c r="AD132">
        <v>0</v>
      </c>
      <c r="AE132">
        <v>0</v>
      </c>
      <c r="AF132">
        <v>27.7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1.76</v>
      </c>
      <c r="AU132" t="s">
        <v>81</v>
      </c>
      <c r="AV132">
        <v>1</v>
      </c>
      <c r="AW132">
        <v>2</v>
      </c>
      <c r="AX132">
        <v>53278414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48.752000000000002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29.348704000000001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ROUND(Y132*Source!I166*DO132,7)</f>
        <v>0</v>
      </c>
      <c r="CX132">
        <f>ROUND(Y132*Source!I166,7)</f>
        <v>1.05952</v>
      </c>
      <c r="CY132">
        <f>AB132</f>
        <v>27.7</v>
      </c>
      <c r="CZ132">
        <f>AF132</f>
        <v>27.7</v>
      </c>
      <c r="DA132">
        <f>AJ132</f>
        <v>1</v>
      </c>
      <c r="DB132">
        <f t="shared" si="103"/>
        <v>29.3475</v>
      </c>
      <c r="DC132">
        <f t="shared" si="104"/>
        <v>0</v>
      </c>
      <c r="DD132" t="s">
        <v>3</v>
      </c>
      <c r="DE132" t="s">
        <v>3</v>
      </c>
      <c r="DF132">
        <f t="shared" si="101"/>
        <v>0</v>
      </c>
      <c r="DG132">
        <f t="shared" ref="DG132:DG142" si="107">ROUND(ROUND(AF132,2)*CX132,2)</f>
        <v>29.35</v>
      </c>
      <c r="DH132">
        <f t="shared" si="105"/>
        <v>0</v>
      </c>
      <c r="DI132">
        <f t="shared" si="106"/>
        <v>0</v>
      </c>
      <c r="DJ132">
        <f>DG132+DH132</f>
        <v>29.35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ROW(Source!A166)</f>
        <v>166</v>
      </c>
      <c r="B133">
        <v>53276774</v>
      </c>
      <c r="C133">
        <v>53278395</v>
      </c>
      <c r="D133">
        <v>50857396</v>
      </c>
      <c r="E133">
        <v>1</v>
      </c>
      <c r="F133">
        <v>1</v>
      </c>
      <c r="G133">
        <v>1</v>
      </c>
      <c r="H133">
        <v>3</v>
      </c>
      <c r="I133" t="s">
        <v>622</v>
      </c>
      <c r="J133" t="s">
        <v>623</v>
      </c>
      <c r="K133" t="s">
        <v>624</v>
      </c>
      <c r="L133">
        <v>1348</v>
      </c>
      <c r="N133">
        <v>1009</v>
      </c>
      <c r="O133" t="s">
        <v>99</v>
      </c>
      <c r="P133" t="s">
        <v>99</v>
      </c>
      <c r="Q133">
        <v>1000</v>
      </c>
      <c r="W133">
        <v>0</v>
      </c>
      <c r="X133">
        <v>2035376335</v>
      </c>
      <c r="Y133">
        <f t="shared" ref="Y133:Y138" si="108">(AT133*ROUND(0,7))</f>
        <v>0</v>
      </c>
      <c r="AA133">
        <v>255909.34</v>
      </c>
      <c r="AB133">
        <v>0</v>
      </c>
      <c r="AC133">
        <v>0</v>
      </c>
      <c r="AD133">
        <v>0</v>
      </c>
      <c r="AE133">
        <v>144581.54999999999</v>
      </c>
      <c r="AF133">
        <v>0</v>
      </c>
      <c r="AG133">
        <v>0</v>
      </c>
      <c r="AH133">
        <v>0</v>
      </c>
      <c r="AI133">
        <v>1.77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2E-3</v>
      </c>
      <c r="AU133" t="s">
        <v>80</v>
      </c>
      <c r="AV133">
        <v>0</v>
      </c>
      <c r="AW133">
        <v>2</v>
      </c>
      <c r="AX133">
        <v>53278415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289.16309999999999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ROUND(Y133*Source!I166,7)</f>
        <v>0</v>
      </c>
      <c r="CY133">
        <f t="shared" ref="CY133:CY139" si="109">AA133</f>
        <v>255909.34</v>
      </c>
      <c r="CZ133">
        <f t="shared" ref="CZ133:CZ139" si="110">AE133</f>
        <v>144581.54999999999</v>
      </c>
      <c r="DA133">
        <f t="shared" ref="DA133:DA139" si="111">AI133</f>
        <v>1.77</v>
      </c>
      <c r="DB133">
        <f t="shared" ref="DB133:DB138" si="112">ROUND((ROUND(AT133*CZ133,2)*ROUND(0,7)),6)</f>
        <v>0</v>
      </c>
      <c r="DC133">
        <f t="shared" ref="DC133:DC138" si="113">ROUND((ROUND(AT133*AG133,2)*ROUND(0,7)),6)</f>
        <v>0</v>
      </c>
      <c r="DD133" t="s">
        <v>3</v>
      </c>
      <c r="DE133" t="s">
        <v>3</v>
      </c>
      <c r="DF133">
        <f t="shared" ref="DF133:DF138" si="114">ROUND(ROUND(AE133*AI133,2)*CX133,2)</f>
        <v>0</v>
      </c>
      <c r="DG133">
        <f t="shared" si="107"/>
        <v>0</v>
      </c>
      <c r="DH133">
        <f t="shared" si="105"/>
        <v>0</v>
      </c>
      <c r="DI133">
        <f t="shared" si="106"/>
        <v>0</v>
      </c>
      <c r="DJ133">
        <f t="shared" ref="DJ133:DJ139" si="115"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ROW(Source!A166)</f>
        <v>166</v>
      </c>
      <c r="B134">
        <v>53276774</v>
      </c>
      <c r="C134">
        <v>53278395</v>
      </c>
      <c r="D134">
        <v>50859872</v>
      </c>
      <c r="E134">
        <v>1</v>
      </c>
      <c r="F134">
        <v>1</v>
      </c>
      <c r="G134">
        <v>1</v>
      </c>
      <c r="H134">
        <v>3</v>
      </c>
      <c r="I134" t="s">
        <v>625</v>
      </c>
      <c r="J134" t="s">
        <v>626</v>
      </c>
      <c r="K134" t="s">
        <v>627</v>
      </c>
      <c r="L134">
        <v>1346</v>
      </c>
      <c r="N134">
        <v>1009</v>
      </c>
      <c r="O134" t="s">
        <v>91</v>
      </c>
      <c r="P134" t="s">
        <v>91</v>
      </c>
      <c r="Q134">
        <v>1</v>
      </c>
      <c r="W134">
        <v>0</v>
      </c>
      <c r="X134">
        <v>2018633144</v>
      </c>
      <c r="Y134">
        <f t="shared" si="108"/>
        <v>0</v>
      </c>
      <c r="AA134">
        <v>146.29</v>
      </c>
      <c r="AB134">
        <v>0</v>
      </c>
      <c r="AC134">
        <v>0</v>
      </c>
      <c r="AD134">
        <v>0</v>
      </c>
      <c r="AE134">
        <v>155.63</v>
      </c>
      <c r="AF134">
        <v>0</v>
      </c>
      <c r="AG134">
        <v>0</v>
      </c>
      <c r="AH134">
        <v>0</v>
      </c>
      <c r="AI134">
        <v>0.94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4.9000000000000004</v>
      </c>
      <c r="AU134" t="s">
        <v>80</v>
      </c>
      <c r="AV134">
        <v>0</v>
      </c>
      <c r="AW134">
        <v>2</v>
      </c>
      <c r="AX134">
        <v>53278416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762.58699999999999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ROUND(Y134*Source!I166,7)</f>
        <v>0</v>
      </c>
      <c r="CY134">
        <f t="shared" si="109"/>
        <v>146.29</v>
      </c>
      <c r="CZ134">
        <f t="shared" si="110"/>
        <v>155.63</v>
      </c>
      <c r="DA134">
        <f t="shared" si="111"/>
        <v>0.94</v>
      </c>
      <c r="DB134">
        <f t="shared" si="112"/>
        <v>0</v>
      </c>
      <c r="DC134">
        <f t="shared" si="113"/>
        <v>0</v>
      </c>
      <c r="DD134" t="s">
        <v>3</v>
      </c>
      <c r="DE134" t="s">
        <v>3</v>
      </c>
      <c r="DF134">
        <f t="shared" si="114"/>
        <v>0</v>
      </c>
      <c r="DG134">
        <f t="shared" si="107"/>
        <v>0</v>
      </c>
      <c r="DH134">
        <f t="shared" si="105"/>
        <v>0</v>
      </c>
      <c r="DI134">
        <f t="shared" si="106"/>
        <v>0</v>
      </c>
      <c r="DJ134">
        <f t="shared" si="115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ROW(Source!A166)</f>
        <v>166</v>
      </c>
      <c r="B135">
        <v>53276774</v>
      </c>
      <c r="C135">
        <v>53278395</v>
      </c>
      <c r="D135">
        <v>50860650</v>
      </c>
      <c r="E135">
        <v>1</v>
      </c>
      <c r="F135">
        <v>1</v>
      </c>
      <c r="G135">
        <v>1</v>
      </c>
      <c r="H135">
        <v>3</v>
      </c>
      <c r="I135" t="s">
        <v>89</v>
      </c>
      <c r="J135" t="s">
        <v>92</v>
      </c>
      <c r="K135" t="s">
        <v>90</v>
      </c>
      <c r="L135">
        <v>1346</v>
      </c>
      <c r="N135">
        <v>1009</v>
      </c>
      <c r="O135" t="s">
        <v>91</v>
      </c>
      <c r="P135" t="s">
        <v>91</v>
      </c>
      <c r="Q135">
        <v>1</v>
      </c>
      <c r="W135">
        <v>0</v>
      </c>
      <c r="X135">
        <v>847598264</v>
      </c>
      <c r="Y135">
        <f t="shared" si="108"/>
        <v>0</v>
      </c>
      <c r="AA135">
        <v>201.17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1.1499999999999999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10.199999999999999</v>
      </c>
      <c r="AU135" t="s">
        <v>80</v>
      </c>
      <c r="AV135">
        <v>0</v>
      </c>
      <c r="AW135">
        <v>2</v>
      </c>
      <c r="AX135">
        <v>53278417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1784.2860000000001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ROUND(Y135*Source!I166,7)</f>
        <v>0</v>
      </c>
      <c r="CY135">
        <f t="shared" si="109"/>
        <v>201.17</v>
      </c>
      <c r="CZ135">
        <f t="shared" si="110"/>
        <v>174.93</v>
      </c>
      <c r="DA135">
        <f t="shared" si="111"/>
        <v>1.1499999999999999</v>
      </c>
      <c r="DB135">
        <f t="shared" si="112"/>
        <v>0</v>
      </c>
      <c r="DC135">
        <f t="shared" si="113"/>
        <v>0</v>
      </c>
      <c r="DD135" t="s">
        <v>3</v>
      </c>
      <c r="DE135" t="s">
        <v>3</v>
      </c>
      <c r="DF135">
        <f t="shared" si="114"/>
        <v>0</v>
      </c>
      <c r="DG135">
        <f t="shared" si="107"/>
        <v>0</v>
      </c>
      <c r="DH135">
        <f t="shared" si="105"/>
        <v>0</v>
      </c>
      <c r="DI135">
        <f t="shared" si="106"/>
        <v>0</v>
      </c>
      <c r="DJ135">
        <f t="shared" si="115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ROW(Source!A166)</f>
        <v>166</v>
      </c>
      <c r="B136">
        <v>53276774</v>
      </c>
      <c r="C136">
        <v>53278395</v>
      </c>
      <c r="D136">
        <v>50861770</v>
      </c>
      <c r="E136">
        <v>1</v>
      </c>
      <c r="F136">
        <v>1</v>
      </c>
      <c r="G136">
        <v>1</v>
      </c>
      <c r="H136">
        <v>3</v>
      </c>
      <c r="I136" t="s">
        <v>628</v>
      </c>
      <c r="J136" t="s">
        <v>629</v>
      </c>
      <c r="K136" t="s">
        <v>630</v>
      </c>
      <c r="L136">
        <v>1330</v>
      </c>
      <c r="N136">
        <v>1005</v>
      </c>
      <c r="O136" t="s">
        <v>631</v>
      </c>
      <c r="P136" t="s">
        <v>631</v>
      </c>
      <c r="Q136">
        <v>10</v>
      </c>
      <c r="W136">
        <v>0</v>
      </c>
      <c r="X136">
        <v>1153416483</v>
      </c>
      <c r="Y136">
        <f t="shared" si="108"/>
        <v>0</v>
      </c>
      <c r="AA136">
        <v>556.5</v>
      </c>
      <c r="AB136">
        <v>0</v>
      </c>
      <c r="AC136">
        <v>0</v>
      </c>
      <c r="AD136">
        <v>0</v>
      </c>
      <c r="AE136">
        <v>386.46</v>
      </c>
      <c r="AF136">
        <v>0</v>
      </c>
      <c r="AG136">
        <v>0</v>
      </c>
      <c r="AH136">
        <v>0</v>
      </c>
      <c r="AI136">
        <v>1.44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0.14000000000000001</v>
      </c>
      <c r="AU136" t="s">
        <v>80</v>
      </c>
      <c r="AV136">
        <v>0</v>
      </c>
      <c r="AW136">
        <v>2</v>
      </c>
      <c r="AX136">
        <v>53278418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54.104400000000005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ROUND(Y136*Source!I166,7)</f>
        <v>0</v>
      </c>
      <c r="CY136">
        <f t="shared" si="109"/>
        <v>556.5</v>
      </c>
      <c r="CZ136">
        <f t="shared" si="110"/>
        <v>386.46</v>
      </c>
      <c r="DA136">
        <f t="shared" si="111"/>
        <v>1.44</v>
      </c>
      <c r="DB136">
        <f t="shared" si="112"/>
        <v>0</v>
      </c>
      <c r="DC136">
        <f t="shared" si="113"/>
        <v>0</v>
      </c>
      <c r="DD136" t="s">
        <v>3</v>
      </c>
      <c r="DE136" t="s">
        <v>3</v>
      </c>
      <c r="DF136">
        <f t="shared" si="114"/>
        <v>0</v>
      </c>
      <c r="DG136">
        <f t="shared" si="107"/>
        <v>0</v>
      </c>
      <c r="DH136">
        <f t="shared" si="105"/>
        <v>0</v>
      </c>
      <c r="DI136">
        <f t="shared" si="106"/>
        <v>0</v>
      </c>
      <c r="DJ136">
        <f t="shared" si="115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ROW(Source!A166)</f>
        <v>166</v>
      </c>
      <c r="B137">
        <v>53276774</v>
      </c>
      <c r="C137">
        <v>53278395</v>
      </c>
      <c r="D137">
        <v>50867587</v>
      </c>
      <c r="E137">
        <v>1</v>
      </c>
      <c r="F137">
        <v>1</v>
      </c>
      <c r="G137">
        <v>1</v>
      </c>
      <c r="H137">
        <v>3</v>
      </c>
      <c r="I137" t="s">
        <v>632</v>
      </c>
      <c r="J137" t="s">
        <v>633</v>
      </c>
      <c r="K137" t="s">
        <v>634</v>
      </c>
      <c r="L137">
        <v>1348</v>
      </c>
      <c r="N137">
        <v>1009</v>
      </c>
      <c r="O137" t="s">
        <v>99</v>
      </c>
      <c r="P137" t="s">
        <v>99</v>
      </c>
      <c r="Q137">
        <v>1000</v>
      </c>
      <c r="W137">
        <v>0</v>
      </c>
      <c r="X137">
        <v>-2052180095</v>
      </c>
      <c r="Y137">
        <f t="shared" si="108"/>
        <v>0</v>
      </c>
      <c r="AA137">
        <v>59060.78</v>
      </c>
      <c r="AB137">
        <v>0</v>
      </c>
      <c r="AC137">
        <v>0</v>
      </c>
      <c r="AD137">
        <v>0</v>
      </c>
      <c r="AE137">
        <v>70310.45</v>
      </c>
      <c r="AF137">
        <v>0</v>
      </c>
      <c r="AG137">
        <v>0</v>
      </c>
      <c r="AH137">
        <v>0</v>
      </c>
      <c r="AI137">
        <v>0.84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1.0999999999999999E-2</v>
      </c>
      <c r="AU137" t="s">
        <v>80</v>
      </c>
      <c r="AV137">
        <v>0</v>
      </c>
      <c r="AW137">
        <v>2</v>
      </c>
      <c r="AX137">
        <v>53278419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773.41494999999998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ROUND(Y137*Source!I166,7)</f>
        <v>0</v>
      </c>
      <c r="CY137">
        <f t="shared" si="109"/>
        <v>59060.78</v>
      </c>
      <c r="CZ137">
        <f t="shared" si="110"/>
        <v>70310.45</v>
      </c>
      <c r="DA137">
        <f t="shared" si="111"/>
        <v>0.84</v>
      </c>
      <c r="DB137">
        <f t="shared" si="112"/>
        <v>0</v>
      </c>
      <c r="DC137">
        <f t="shared" si="113"/>
        <v>0</v>
      </c>
      <c r="DD137" t="s">
        <v>3</v>
      </c>
      <c r="DE137" t="s">
        <v>3</v>
      </c>
      <c r="DF137">
        <f t="shared" si="114"/>
        <v>0</v>
      </c>
      <c r="DG137">
        <f t="shared" si="107"/>
        <v>0</v>
      </c>
      <c r="DH137">
        <f t="shared" si="105"/>
        <v>0</v>
      </c>
      <c r="DI137">
        <f t="shared" si="106"/>
        <v>0</v>
      </c>
      <c r="DJ137">
        <f t="shared" si="115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ROW(Source!A166)</f>
        <v>166</v>
      </c>
      <c r="B138">
        <v>53276774</v>
      </c>
      <c r="C138">
        <v>53278395</v>
      </c>
      <c r="D138">
        <v>50879063</v>
      </c>
      <c r="E138">
        <v>1</v>
      </c>
      <c r="F138">
        <v>1</v>
      </c>
      <c r="G138">
        <v>1</v>
      </c>
      <c r="H138">
        <v>3</v>
      </c>
      <c r="I138" t="s">
        <v>635</v>
      </c>
      <c r="J138" t="s">
        <v>636</v>
      </c>
      <c r="K138" t="s">
        <v>637</v>
      </c>
      <c r="L138">
        <v>1346</v>
      </c>
      <c r="N138">
        <v>1009</v>
      </c>
      <c r="O138" t="s">
        <v>91</v>
      </c>
      <c r="P138" t="s">
        <v>91</v>
      </c>
      <c r="Q138">
        <v>1</v>
      </c>
      <c r="W138">
        <v>0</v>
      </c>
      <c r="X138">
        <v>-280768494</v>
      </c>
      <c r="Y138">
        <f t="shared" si="108"/>
        <v>0</v>
      </c>
      <c r="AA138">
        <v>104.64</v>
      </c>
      <c r="AB138">
        <v>0</v>
      </c>
      <c r="AC138">
        <v>0</v>
      </c>
      <c r="AD138">
        <v>0</v>
      </c>
      <c r="AE138">
        <v>79.88</v>
      </c>
      <c r="AF138">
        <v>0</v>
      </c>
      <c r="AG138">
        <v>0</v>
      </c>
      <c r="AH138">
        <v>0</v>
      </c>
      <c r="AI138">
        <v>1.31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1.9</v>
      </c>
      <c r="AU138" t="s">
        <v>80</v>
      </c>
      <c r="AV138">
        <v>0</v>
      </c>
      <c r="AW138">
        <v>2</v>
      </c>
      <c r="AX138">
        <v>53278420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151.77199999999999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ROUND(Y138*Source!I166,7)</f>
        <v>0</v>
      </c>
      <c r="CY138">
        <f t="shared" si="109"/>
        <v>104.64</v>
      </c>
      <c r="CZ138">
        <f t="shared" si="110"/>
        <v>79.88</v>
      </c>
      <c r="DA138">
        <f t="shared" si="111"/>
        <v>1.31</v>
      </c>
      <c r="DB138">
        <f t="shared" si="112"/>
        <v>0</v>
      </c>
      <c r="DC138">
        <f t="shared" si="113"/>
        <v>0</v>
      </c>
      <c r="DD138" t="s">
        <v>3</v>
      </c>
      <c r="DE138" t="s">
        <v>3</v>
      </c>
      <c r="DF138">
        <f t="shared" si="114"/>
        <v>0</v>
      </c>
      <c r="DG138">
        <f t="shared" si="107"/>
        <v>0</v>
      </c>
      <c r="DH138">
        <f t="shared" si="105"/>
        <v>0</v>
      </c>
      <c r="DI138">
        <f t="shared" si="106"/>
        <v>0</v>
      </c>
      <c r="DJ138">
        <f t="shared" si="115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ROW(Source!A166)</f>
        <v>166</v>
      </c>
      <c r="B139">
        <v>53276774</v>
      </c>
      <c r="C139">
        <v>53278395</v>
      </c>
      <c r="D139">
        <v>50789685</v>
      </c>
      <c r="E139">
        <v>113</v>
      </c>
      <c r="F139">
        <v>1</v>
      </c>
      <c r="G139">
        <v>1</v>
      </c>
      <c r="H139">
        <v>3</v>
      </c>
      <c r="I139" t="s">
        <v>131</v>
      </c>
      <c r="J139" t="s">
        <v>3</v>
      </c>
      <c r="K139" t="s">
        <v>132</v>
      </c>
      <c r="L139">
        <v>3277935</v>
      </c>
      <c r="N139">
        <v>1013</v>
      </c>
      <c r="O139" t="s">
        <v>133</v>
      </c>
      <c r="P139" t="s">
        <v>133</v>
      </c>
      <c r="Q139">
        <v>1</v>
      </c>
      <c r="W139">
        <v>0</v>
      </c>
      <c r="X139">
        <v>274903907</v>
      </c>
      <c r="Y139">
        <f>AT139</f>
        <v>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3</v>
      </c>
      <c r="AT139">
        <v>2</v>
      </c>
      <c r="AU139" t="s">
        <v>3</v>
      </c>
      <c r="AV139">
        <v>0</v>
      </c>
      <c r="AW139">
        <v>2</v>
      </c>
      <c r="AX139">
        <v>53278421</v>
      </c>
      <c r="AY139">
        <v>1</v>
      </c>
      <c r="AZ139">
        <v>2048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ROUND(Y139*Source!I166,7)</f>
        <v>2</v>
      </c>
      <c r="CY139">
        <f t="shared" si="109"/>
        <v>0</v>
      </c>
      <c r="CZ139">
        <f t="shared" si="110"/>
        <v>0</v>
      </c>
      <c r="DA139">
        <f t="shared" si="111"/>
        <v>1</v>
      </c>
      <c r="DB139">
        <f>ROUND(ROUND(AT139*CZ139,2),6)</f>
        <v>0</v>
      </c>
      <c r="DC139">
        <f>ROUND(ROUND(AT139*AG139,2),6)</f>
        <v>0</v>
      </c>
      <c r="DD139" t="s">
        <v>3</v>
      </c>
      <c r="DE139" t="s">
        <v>3</v>
      </c>
      <c r="DF139">
        <f t="shared" ref="DF139:DF145" si="116">ROUND(ROUND(AE139,2)*CX139,2)</f>
        <v>0</v>
      </c>
      <c r="DG139">
        <f t="shared" si="107"/>
        <v>0</v>
      </c>
      <c r="DH139">
        <f t="shared" si="105"/>
        <v>0</v>
      </c>
      <c r="DI139">
        <f t="shared" si="106"/>
        <v>0</v>
      </c>
      <c r="DJ139">
        <f t="shared" si="115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ROW(Source!A168)</f>
        <v>168</v>
      </c>
      <c r="B140">
        <v>53276774</v>
      </c>
      <c r="C140">
        <v>53278423</v>
      </c>
      <c r="D140">
        <v>50783893</v>
      </c>
      <c r="E140">
        <v>113</v>
      </c>
      <c r="F140">
        <v>1</v>
      </c>
      <c r="G140">
        <v>1</v>
      </c>
      <c r="H140">
        <v>1</v>
      </c>
      <c r="I140" t="s">
        <v>617</v>
      </c>
      <c r="J140" t="s">
        <v>3</v>
      </c>
      <c r="K140" t="s">
        <v>618</v>
      </c>
      <c r="L140">
        <v>1191</v>
      </c>
      <c r="N140">
        <v>1013</v>
      </c>
      <c r="O140" t="s">
        <v>590</v>
      </c>
      <c r="P140" t="s">
        <v>590</v>
      </c>
      <c r="Q140">
        <v>1</v>
      </c>
      <c r="W140">
        <v>0</v>
      </c>
      <c r="X140">
        <v>888410196</v>
      </c>
      <c r="Y140">
        <f t="shared" ref="Y140:Y145" si="117">(AT140*ROUND((0.7*0.86),7))</f>
        <v>26.066599999999998</v>
      </c>
      <c r="AA140">
        <v>0</v>
      </c>
      <c r="AB140">
        <v>0</v>
      </c>
      <c r="AC140">
        <v>0</v>
      </c>
      <c r="AD140">
        <v>597.98</v>
      </c>
      <c r="AE140">
        <v>0</v>
      </c>
      <c r="AF140">
        <v>0</v>
      </c>
      <c r="AG140">
        <v>0</v>
      </c>
      <c r="AH140">
        <v>597.98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43.3</v>
      </c>
      <c r="AU140" t="s">
        <v>81</v>
      </c>
      <c r="AV140">
        <v>1</v>
      </c>
      <c r="AW140">
        <v>2</v>
      </c>
      <c r="AX140">
        <v>53278437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25892.534</v>
      </c>
      <c r="BN140">
        <v>43.3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15587.305467999997</v>
      </c>
      <c r="BU140">
        <v>26.066599999999994</v>
      </c>
      <c r="BV140">
        <v>0</v>
      </c>
      <c r="BW140">
        <v>1</v>
      </c>
      <c r="CU140">
        <f>ROUND(AT140*Source!I168*AH140*AL140,2)</f>
        <v>25892.53</v>
      </c>
      <c r="CV140">
        <f>ROUND(Y140*Source!I168,7)</f>
        <v>26.066600000000001</v>
      </c>
      <c r="CW140">
        <v>0</v>
      </c>
      <c r="CX140">
        <f>ROUND(Y140*Source!I168,7)</f>
        <v>26.066600000000001</v>
      </c>
      <c r="CY140">
        <f>AD140</f>
        <v>597.98</v>
      </c>
      <c r="CZ140">
        <f>AH140</f>
        <v>597.98</v>
      </c>
      <c r="DA140">
        <f>AL140</f>
        <v>1</v>
      </c>
      <c r="DB140">
        <f t="shared" ref="DB140:DB145" si="118">ROUND((ROUND(AT140*CZ140,2)*ROUND((0.7*0.86),7)),6)</f>
        <v>15587.30306</v>
      </c>
      <c r="DC140">
        <f t="shared" ref="DC140:DC145" si="119">ROUND((ROUND(AT140*AG140,2)*ROUND((0.7*0.86),7)),6)</f>
        <v>0</v>
      </c>
      <c r="DD140" t="s">
        <v>3</v>
      </c>
      <c r="DE140" t="s">
        <v>3</v>
      </c>
      <c r="DF140">
        <f t="shared" si="116"/>
        <v>0</v>
      </c>
      <c r="DG140">
        <f t="shared" si="107"/>
        <v>0</v>
      </c>
      <c r="DH140">
        <f t="shared" si="105"/>
        <v>0</v>
      </c>
      <c r="DI140">
        <f t="shared" si="106"/>
        <v>15587.31</v>
      </c>
      <c r="DJ140">
        <f>DI140</f>
        <v>15587.31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ROW(Source!A168)</f>
        <v>168</v>
      </c>
      <c r="B141">
        <v>53276774</v>
      </c>
      <c r="C141">
        <v>53278423</v>
      </c>
      <c r="D141">
        <v>50784064</v>
      </c>
      <c r="E141">
        <v>113</v>
      </c>
      <c r="F141">
        <v>1</v>
      </c>
      <c r="G141">
        <v>1</v>
      </c>
      <c r="H141">
        <v>1</v>
      </c>
      <c r="I141" t="s">
        <v>591</v>
      </c>
      <c r="J141" t="s">
        <v>3</v>
      </c>
      <c r="K141" t="s">
        <v>592</v>
      </c>
      <c r="L141">
        <v>1191</v>
      </c>
      <c r="N141">
        <v>1013</v>
      </c>
      <c r="O141" t="s">
        <v>590</v>
      </c>
      <c r="P141" t="s">
        <v>590</v>
      </c>
      <c r="Q141">
        <v>1</v>
      </c>
      <c r="W141">
        <v>0</v>
      </c>
      <c r="X141">
        <v>-1417349443</v>
      </c>
      <c r="Y141">
        <f t="shared" si="117"/>
        <v>6.8688199999999995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11.41</v>
      </c>
      <c r="AU141" t="s">
        <v>81</v>
      </c>
      <c r="AV141">
        <v>2</v>
      </c>
      <c r="AW141">
        <v>2</v>
      </c>
      <c r="AX141">
        <v>53278438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ROUND(Y141*Source!I168,7)</f>
        <v>6.8688200000000004</v>
      </c>
      <c r="CY141">
        <f>AD141</f>
        <v>0</v>
      </c>
      <c r="CZ141">
        <f>AH141</f>
        <v>0</v>
      </c>
      <c r="DA141">
        <f>AL141</f>
        <v>1</v>
      </c>
      <c r="DB141">
        <f t="shared" si="118"/>
        <v>0</v>
      </c>
      <c r="DC141">
        <f t="shared" si="119"/>
        <v>0</v>
      </c>
      <c r="DD141" t="s">
        <v>3</v>
      </c>
      <c r="DE141" t="s">
        <v>3</v>
      </c>
      <c r="DF141">
        <f t="shared" si="116"/>
        <v>0</v>
      </c>
      <c r="DG141">
        <f t="shared" si="107"/>
        <v>0</v>
      </c>
      <c r="DH141">
        <f t="shared" si="105"/>
        <v>0</v>
      </c>
      <c r="DI141">
        <f t="shared" si="106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ROW(Source!A168)</f>
        <v>168</v>
      </c>
      <c r="B142">
        <v>53276774</v>
      </c>
      <c r="C142">
        <v>53278423</v>
      </c>
      <c r="D142">
        <v>50907969</v>
      </c>
      <c r="E142">
        <v>1</v>
      </c>
      <c r="F142">
        <v>1</v>
      </c>
      <c r="G142">
        <v>1</v>
      </c>
      <c r="H142">
        <v>2</v>
      </c>
      <c r="I142" t="s">
        <v>593</v>
      </c>
      <c r="J142" t="s">
        <v>594</v>
      </c>
      <c r="K142" t="s">
        <v>595</v>
      </c>
      <c r="L142">
        <v>1368</v>
      </c>
      <c r="N142">
        <v>1011</v>
      </c>
      <c r="O142" t="s">
        <v>596</v>
      </c>
      <c r="P142" t="s">
        <v>596</v>
      </c>
      <c r="Q142">
        <v>1</v>
      </c>
      <c r="W142">
        <v>0</v>
      </c>
      <c r="X142">
        <v>940321537</v>
      </c>
      <c r="Y142">
        <f t="shared" si="117"/>
        <v>3.01</v>
      </c>
      <c r="AA142">
        <v>0</v>
      </c>
      <c r="AB142">
        <v>1552.12</v>
      </c>
      <c r="AC142">
        <v>803.25</v>
      </c>
      <c r="AD142">
        <v>0</v>
      </c>
      <c r="AE142">
        <v>0</v>
      </c>
      <c r="AF142">
        <v>1552.12</v>
      </c>
      <c r="AG142">
        <v>803.25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5</v>
      </c>
      <c r="AU142" t="s">
        <v>81</v>
      </c>
      <c r="AV142">
        <v>1</v>
      </c>
      <c r="AW142">
        <v>2</v>
      </c>
      <c r="AX142">
        <v>53278439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7760.5999999999995</v>
      </c>
      <c r="BL142">
        <v>4016.25</v>
      </c>
      <c r="BM142">
        <v>0</v>
      </c>
      <c r="BN142">
        <v>0</v>
      </c>
      <c r="BO142">
        <v>5</v>
      </c>
      <c r="BP142">
        <v>1</v>
      </c>
      <c r="BQ142">
        <v>0</v>
      </c>
      <c r="BR142">
        <v>4671.8811999999989</v>
      </c>
      <c r="BS142">
        <v>2417.7824999999998</v>
      </c>
      <c r="BT142">
        <v>0</v>
      </c>
      <c r="BU142">
        <v>0</v>
      </c>
      <c r="BV142">
        <v>3.01</v>
      </c>
      <c r="BW142">
        <v>1</v>
      </c>
      <c r="CV142">
        <v>0</v>
      </c>
      <c r="CW142">
        <f>ROUND(Y142*Source!I168*DO142,7)</f>
        <v>3.01</v>
      </c>
      <c r="CX142">
        <f>ROUND(Y142*Source!I168,7)</f>
        <v>3.01</v>
      </c>
      <c r="CY142">
        <f>AB142</f>
        <v>1552.12</v>
      </c>
      <c r="CZ142">
        <f>AF142</f>
        <v>1552.12</v>
      </c>
      <c r="DA142">
        <f>AJ142</f>
        <v>1</v>
      </c>
      <c r="DB142">
        <f t="shared" si="118"/>
        <v>4671.8811999999998</v>
      </c>
      <c r="DC142">
        <f t="shared" si="119"/>
        <v>2417.7824999999998</v>
      </c>
      <c r="DD142" t="s">
        <v>3</v>
      </c>
      <c r="DE142" t="s">
        <v>3</v>
      </c>
      <c r="DF142">
        <f t="shared" si="116"/>
        <v>0</v>
      </c>
      <c r="DG142">
        <f t="shared" si="107"/>
        <v>4671.88</v>
      </c>
      <c r="DH142">
        <f t="shared" si="105"/>
        <v>2417.7800000000002</v>
      </c>
      <c r="DI142">
        <f t="shared" si="106"/>
        <v>0</v>
      </c>
      <c r="DJ142">
        <f>DG142+DH142</f>
        <v>7089.66</v>
      </c>
      <c r="DK142">
        <v>1</v>
      </c>
      <c r="DL142" t="s">
        <v>597</v>
      </c>
      <c r="DM142">
        <v>6</v>
      </c>
      <c r="DN142" t="s">
        <v>590</v>
      </c>
      <c r="DO142">
        <v>1</v>
      </c>
    </row>
    <row r="143" spans="1:119" x14ac:dyDescent="0.25">
      <c r="A143">
        <f>ROW(Source!A168)</f>
        <v>168</v>
      </c>
      <c r="B143">
        <v>53276774</v>
      </c>
      <c r="C143">
        <v>53278423</v>
      </c>
      <c r="D143">
        <v>50908149</v>
      </c>
      <c r="E143">
        <v>1</v>
      </c>
      <c r="F143">
        <v>1</v>
      </c>
      <c r="G143">
        <v>1</v>
      </c>
      <c r="H143">
        <v>2</v>
      </c>
      <c r="I143" t="s">
        <v>638</v>
      </c>
      <c r="J143" t="s">
        <v>639</v>
      </c>
      <c r="K143" t="s">
        <v>640</v>
      </c>
      <c r="L143">
        <v>1368</v>
      </c>
      <c r="N143">
        <v>1011</v>
      </c>
      <c r="O143" t="s">
        <v>596</v>
      </c>
      <c r="P143" t="s">
        <v>596</v>
      </c>
      <c r="Q143">
        <v>1</v>
      </c>
      <c r="W143">
        <v>0</v>
      </c>
      <c r="X143">
        <v>170113517</v>
      </c>
      <c r="Y143">
        <f t="shared" si="117"/>
        <v>3.5096599999999998</v>
      </c>
      <c r="AA143">
        <v>0</v>
      </c>
      <c r="AB143">
        <v>129.13999999999999</v>
      </c>
      <c r="AC143">
        <v>597.98</v>
      </c>
      <c r="AD143">
        <v>0</v>
      </c>
      <c r="AE143">
        <v>0</v>
      </c>
      <c r="AF143">
        <v>104.99</v>
      </c>
      <c r="AG143">
        <v>597.98</v>
      </c>
      <c r="AH143">
        <v>0</v>
      </c>
      <c r="AI143">
        <v>1</v>
      </c>
      <c r="AJ143">
        <v>1.23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5.83</v>
      </c>
      <c r="AU143" t="s">
        <v>81</v>
      </c>
      <c r="AV143">
        <v>1</v>
      </c>
      <c r="AW143">
        <v>2</v>
      </c>
      <c r="AX143">
        <v>53278440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612.09169999999995</v>
      </c>
      <c r="BL143">
        <v>3486.2234000000003</v>
      </c>
      <c r="BM143">
        <v>0</v>
      </c>
      <c r="BN143">
        <v>0</v>
      </c>
      <c r="BO143">
        <v>5.83</v>
      </c>
      <c r="BP143">
        <v>1</v>
      </c>
      <c r="BQ143">
        <v>0</v>
      </c>
      <c r="BR143">
        <v>368.4792033999999</v>
      </c>
      <c r="BS143">
        <v>2098.7064867999998</v>
      </c>
      <c r="BT143">
        <v>0</v>
      </c>
      <c r="BU143">
        <v>0</v>
      </c>
      <c r="BV143">
        <v>3.5096599999999993</v>
      </c>
      <c r="BW143">
        <v>1</v>
      </c>
      <c r="CV143">
        <v>0</v>
      </c>
      <c r="CW143">
        <f>ROUND(Y143*Source!I168*DO143,7)</f>
        <v>3.5096599999999998</v>
      </c>
      <c r="CX143">
        <f>ROUND(Y143*Source!I168,7)</f>
        <v>3.5096599999999998</v>
      </c>
      <c r="CY143">
        <f>AB143</f>
        <v>129.13999999999999</v>
      </c>
      <c r="CZ143">
        <f>AF143</f>
        <v>104.99</v>
      </c>
      <c r="DA143">
        <f>AJ143</f>
        <v>1.23</v>
      </c>
      <c r="DB143">
        <f t="shared" si="118"/>
        <v>368.47818000000001</v>
      </c>
      <c r="DC143">
        <f t="shared" si="119"/>
        <v>2098.70444</v>
      </c>
      <c r="DD143" t="s">
        <v>3</v>
      </c>
      <c r="DE143" t="s">
        <v>3</v>
      </c>
      <c r="DF143">
        <f t="shared" si="116"/>
        <v>0</v>
      </c>
      <c r="DG143">
        <f>ROUND(ROUND(AF143*AJ143,2)*CX143,2)</f>
        <v>453.24</v>
      </c>
      <c r="DH143">
        <f t="shared" si="105"/>
        <v>2098.71</v>
      </c>
      <c r="DI143">
        <f t="shared" si="106"/>
        <v>0</v>
      </c>
      <c r="DJ143">
        <f>DG143+DH143</f>
        <v>2551.9499999999998</v>
      </c>
      <c r="DK143">
        <v>0</v>
      </c>
      <c r="DL143" t="s">
        <v>601</v>
      </c>
      <c r="DM143">
        <v>4</v>
      </c>
      <c r="DN143" t="s">
        <v>590</v>
      </c>
      <c r="DO143">
        <v>1</v>
      </c>
    </row>
    <row r="144" spans="1:119" x14ac:dyDescent="0.25">
      <c r="A144">
        <f>ROW(Source!A168)</f>
        <v>168</v>
      </c>
      <c r="B144">
        <v>53276774</v>
      </c>
      <c r="C144">
        <v>53278423</v>
      </c>
      <c r="D144">
        <v>50908859</v>
      </c>
      <c r="E144">
        <v>1</v>
      </c>
      <c r="F144">
        <v>1</v>
      </c>
      <c r="G144">
        <v>1</v>
      </c>
      <c r="H144">
        <v>2</v>
      </c>
      <c r="I144" t="s">
        <v>598</v>
      </c>
      <c r="J144" t="s">
        <v>599</v>
      </c>
      <c r="K144" t="s">
        <v>600</v>
      </c>
      <c r="L144">
        <v>1368</v>
      </c>
      <c r="N144">
        <v>1011</v>
      </c>
      <c r="O144" t="s">
        <v>596</v>
      </c>
      <c r="P144" t="s">
        <v>596</v>
      </c>
      <c r="Q144">
        <v>1</v>
      </c>
      <c r="W144">
        <v>0</v>
      </c>
      <c r="X144">
        <v>1489071418</v>
      </c>
      <c r="Y144">
        <f t="shared" si="117"/>
        <v>0.34915999999999997</v>
      </c>
      <c r="AA144">
        <v>0</v>
      </c>
      <c r="AB144">
        <v>583.05999999999995</v>
      </c>
      <c r="AC144">
        <v>597.98</v>
      </c>
      <c r="AD144">
        <v>0</v>
      </c>
      <c r="AE144">
        <v>0</v>
      </c>
      <c r="AF144">
        <v>477.92</v>
      </c>
      <c r="AG144">
        <v>597.98</v>
      </c>
      <c r="AH144">
        <v>0</v>
      </c>
      <c r="AI144">
        <v>1</v>
      </c>
      <c r="AJ144">
        <v>1.22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0.57999999999999996</v>
      </c>
      <c r="AU144" t="s">
        <v>81</v>
      </c>
      <c r="AV144">
        <v>1</v>
      </c>
      <c r="AW144">
        <v>2</v>
      </c>
      <c r="AX144">
        <v>53278441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277.1936</v>
      </c>
      <c r="BL144">
        <v>346.82839999999999</v>
      </c>
      <c r="BM144">
        <v>0</v>
      </c>
      <c r="BN144">
        <v>0</v>
      </c>
      <c r="BO144">
        <v>0.57999999999999996</v>
      </c>
      <c r="BP144">
        <v>1</v>
      </c>
      <c r="BQ144">
        <v>0</v>
      </c>
      <c r="BR144">
        <v>166.8705472</v>
      </c>
      <c r="BS144">
        <v>208.79069679999998</v>
      </c>
      <c r="BT144">
        <v>0</v>
      </c>
      <c r="BU144">
        <v>0</v>
      </c>
      <c r="BV144">
        <v>0.34915999999999997</v>
      </c>
      <c r="BW144">
        <v>1</v>
      </c>
      <c r="CV144">
        <v>0</v>
      </c>
      <c r="CW144">
        <f>ROUND(Y144*Source!I168*DO144,7)</f>
        <v>0.34916000000000003</v>
      </c>
      <c r="CX144">
        <f>ROUND(Y144*Source!I168,7)</f>
        <v>0.34916000000000003</v>
      </c>
      <c r="CY144">
        <f>AB144</f>
        <v>583.05999999999995</v>
      </c>
      <c r="CZ144">
        <f>AF144</f>
        <v>477.92</v>
      </c>
      <c r="DA144">
        <f>AJ144</f>
        <v>1.22</v>
      </c>
      <c r="DB144">
        <f t="shared" si="118"/>
        <v>166.86838</v>
      </c>
      <c r="DC144">
        <f t="shared" si="119"/>
        <v>208.79166000000001</v>
      </c>
      <c r="DD144" t="s">
        <v>3</v>
      </c>
      <c r="DE144" t="s">
        <v>3</v>
      </c>
      <c r="DF144">
        <f t="shared" si="116"/>
        <v>0</v>
      </c>
      <c r="DG144">
        <f>ROUND(ROUND(AF144*AJ144,2)*CX144,2)</f>
        <v>203.58</v>
      </c>
      <c r="DH144">
        <f t="shared" si="105"/>
        <v>208.79</v>
      </c>
      <c r="DI144">
        <f t="shared" si="106"/>
        <v>0</v>
      </c>
      <c r="DJ144">
        <f>DG144+DH144</f>
        <v>412.37</v>
      </c>
      <c r="DK144">
        <v>0</v>
      </c>
      <c r="DL144" t="s">
        <v>601</v>
      </c>
      <c r="DM144">
        <v>4</v>
      </c>
      <c r="DN144" t="s">
        <v>590</v>
      </c>
      <c r="DO144">
        <v>1</v>
      </c>
    </row>
    <row r="145" spans="1:119" x14ac:dyDescent="0.25">
      <c r="A145">
        <f>ROW(Source!A168)</f>
        <v>168</v>
      </c>
      <c r="B145">
        <v>53276774</v>
      </c>
      <c r="C145">
        <v>53278423</v>
      </c>
      <c r="D145">
        <v>50909052</v>
      </c>
      <c r="E145">
        <v>1</v>
      </c>
      <c r="F145">
        <v>1</v>
      </c>
      <c r="G145">
        <v>1</v>
      </c>
      <c r="H145">
        <v>2</v>
      </c>
      <c r="I145" t="s">
        <v>619</v>
      </c>
      <c r="J145" t="s">
        <v>620</v>
      </c>
      <c r="K145" t="s">
        <v>621</v>
      </c>
      <c r="L145">
        <v>1368</v>
      </c>
      <c r="N145">
        <v>1011</v>
      </c>
      <c r="O145" t="s">
        <v>596</v>
      </c>
      <c r="P145" t="s">
        <v>596</v>
      </c>
      <c r="Q145">
        <v>1</v>
      </c>
      <c r="W145">
        <v>0</v>
      </c>
      <c r="X145">
        <v>999462104</v>
      </c>
      <c r="Y145">
        <f t="shared" si="117"/>
        <v>2.2033200000000002</v>
      </c>
      <c r="AA145">
        <v>0</v>
      </c>
      <c r="AB145">
        <v>27.7</v>
      </c>
      <c r="AC145">
        <v>0</v>
      </c>
      <c r="AD145">
        <v>0</v>
      </c>
      <c r="AE145">
        <v>0</v>
      </c>
      <c r="AF145">
        <v>27.7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3.66</v>
      </c>
      <c r="AU145" t="s">
        <v>81</v>
      </c>
      <c r="AV145">
        <v>1</v>
      </c>
      <c r="AW145">
        <v>2</v>
      </c>
      <c r="AX145">
        <v>53278442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101.38200000000001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61.031963999999988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f>ROUND(Y145*Source!I168*DO145,7)</f>
        <v>0</v>
      </c>
      <c r="CX145">
        <f>ROUND(Y145*Source!I168,7)</f>
        <v>2.2033200000000002</v>
      </c>
      <c r="CY145">
        <f>AB145</f>
        <v>27.7</v>
      </c>
      <c r="CZ145">
        <f>AF145</f>
        <v>27.7</v>
      </c>
      <c r="DA145">
        <f>AJ145</f>
        <v>1</v>
      </c>
      <c r="DB145">
        <f t="shared" si="118"/>
        <v>61.030760000000001</v>
      </c>
      <c r="DC145">
        <f t="shared" si="119"/>
        <v>0</v>
      </c>
      <c r="DD145" t="s">
        <v>3</v>
      </c>
      <c r="DE145" t="s">
        <v>3</v>
      </c>
      <c r="DF145">
        <f t="shared" si="116"/>
        <v>0</v>
      </c>
      <c r="DG145">
        <f t="shared" ref="DG145:DG155" si="120">ROUND(ROUND(AF145,2)*CX145,2)</f>
        <v>61.03</v>
      </c>
      <c r="DH145">
        <f t="shared" si="105"/>
        <v>0</v>
      </c>
      <c r="DI145">
        <f t="shared" si="106"/>
        <v>0</v>
      </c>
      <c r="DJ145">
        <f>DG145+DH145</f>
        <v>61.03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ROW(Source!A168)</f>
        <v>168</v>
      </c>
      <c r="B146">
        <v>53276774</v>
      </c>
      <c r="C146">
        <v>53278423</v>
      </c>
      <c r="D146">
        <v>50857396</v>
      </c>
      <c r="E146">
        <v>1</v>
      </c>
      <c r="F146">
        <v>1</v>
      </c>
      <c r="G146">
        <v>1</v>
      </c>
      <c r="H146">
        <v>3</v>
      </c>
      <c r="I146" t="s">
        <v>622</v>
      </c>
      <c r="J146" t="s">
        <v>623</v>
      </c>
      <c r="K146" t="s">
        <v>624</v>
      </c>
      <c r="L146">
        <v>1348</v>
      </c>
      <c r="N146">
        <v>1009</v>
      </c>
      <c r="O146" t="s">
        <v>99</v>
      </c>
      <c r="P146" t="s">
        <v>99</v>
      </c>
      <c r="Q146">
        <v>1000</v>
      </c>
      <c r="W146">
        <v>0</v>
      </c>
      <c r="X146">
        <v>2035376335</v>
      </c>
      <c r="Y146">
        <f t="shared" ref="Y146:Y151" si="121">(AT146*ROUND(0,7))</f>
        <v>0</v>
      </c>
      <c r="AA146">
        <v>255909.34</v>
      </c>
      <c r="AB146">
        <v>0</v>
      </c>
      <c r="AC146">
        <v>0</v>
      </c>
      <c r="AD146">
        <v>0</v>
      </c>
      <c r="AE146">
        <v>144581.54999999999</v>
      </c>
      <c r="AF146">
        <v>0</v>
      </c>
      <c r="AG146">
        <v>0</v>
      </c>
      <c r="AH146">
        <v>0</v>
      </c>
      <c r="AI146">
        <v>1.77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2E-3</v>
      </c>
      <c r="AU146" t="s">
        <v>80</v>
      </c>
      <c r="AV146">
        <v>0</v>
      </c>
      <c r="AW146">
        <v>2</v>
      </c>
      <c r="AX146">
        <v>53278443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289.16309999999999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ROUND(Y146*Source!I168,7)</f>
        <v>0</v>
      </c>
      <c r="CY146">
        <f t="shared" ref="CY146:CY152" si="122">AA146</f>
        <v>255909.34</v>
      </c>
      <c r="CZ146">
        <f t="shared" ref="CZ146:CZ152" si="123">AE146</f>
        <v>144581.54999999999</v>
      </c>
      <c r="DA146">
        <f t="shared" ref="DA146:DA152" si="124">AI146</f>
        <v>1.77</v>
      </c>
      <c r="DB146">
        <f t="shared" ref="DB146:DB151" si="125">ROUND((ROUND(AT146*CZ146,2)*ROUND(0,7)),6)</f>
        <v>0</v>
      </c>
      <c r="DC146">
        <f t="shared" ref="DC146:DC151" si="126">ROUND((ROUND(AT146*AG146,2)*ROUND(0,7)),6)</f>
        <v>0</v>
      </c>
      <c r="DD146" t="s">
        <v>3</v>
      </c>
      <c r="DE146" t="s">
        <v>3</v>
      </c>
      <c r="DF146">
        <f t="shared" ref="DF146:DF151" si="127">ROUND(ROUND(AE146*AI146,2)*CX146,2)</f>
        <v>0</v>
      </c>
      <c r="DG146">
        <f t="shared" si="120"/>
        <v>0</v>
      </c>
      <c r="DH146">
        <f t="shared" si="105"/>
        <v>0</v>
      </c>
      <c r="DI146">
        <f t="shared" si="106"/>
        <v>0</v>
      </c>
      <c r="DJ146">
        <f t="shared" ref="DJ146:DJ152" si="128"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ROW(Source!A168)</f>
        <v>168</v>
      </c>
      <c r="B147">
        <v>53276774</v>
      </c>
      <c r="C147">
        <v>53278423</v>
      </c>
      <c r="D147">
        <v>50859872</v>
      </c>
      <c r="E147">
        <v>1</v>
      </c>
      <c r="F147">
        <v>1</v>
      </c>
      <c r="G147">
        <v>1</v>
      </c>
      <c r="H147">
        <v>3</v>
      </c>
      <c r="I147" t="s">
        <v>625</v>
      </c>
      <c r="J147" t="s">
        <v>626</v>
      </c>
      <c r="K147" t="s">
        <v>627</v>
      </c>
      <c r="L147">
        <v>1346</v>
      </c>
      <c r="N147">
        <v>1009</v>
      </c>
      <c r="O147" t="s">
        <v>91</v>
      </c>
      <c r="P147" t="s">
        <v>91</v>
      </c>
      <c r="Q147">
        <v>1</v>
      </c>
      <c r="W147">
        <v>0</v>
      </c>
      <c r="X147">
        <v>2018633144</v>
      </c>
      <c r="Y147">
        <f t="shared" si="121"/>
        <v>0</v>
      </c>
      <c r="AA147">
        <v>146.29</v>
      </c>
      <c r="AB147">
        <v>0</v>
      </c>
      <c r="AC147">
        <v>0</v>
      </c>
      <c r="AD147">
        <v>0</v>
      </c>
      <c r="AE147">
        <v>155.63</v>
      </c>
      <c r="AF147">
        <v>0</v>
      </c>
      <c r="AG147">
        <v>0</v>
      </c>
      <c r="AH147">
        <v>0</v>
      </c>
      <c r="AI147">
        <v>0.94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4.9000000000000004</v>
      </c>
      <c r="AU147" t="s">
        <v>80</v>
      </c>
      <c r="AV147">
        <v>0</v>
      </c>
      <c r="AW147">
        <v>2</v>
      </c>
      <c r="AX147">
        <v>53278444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762.58699999999999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ROUND(Y147*Source!I168,7)</f>
        <v>0</v>
      </c>
      <c r="CY147">
        <f t="shared" si="122"/>
        <v>146.29</v>
      </c>
      <c r="CZ147">
        <f t="shared" si="123"/>
        <v>155.63</v>
      </c>
      <c r="DA147">
        <f t="shared" si="124"/>
        <v>0.94</v>
      </c>
      <c r="DB147">
        <f t="shared" si="125"/>
        <v>0</v>
      </c>
      <c r="DC147">
        <f t="shared" si="126"/>
        <v>0</v>
      </c>
      <c r="DD147" t="s">
        <v>3</v>
      </c>
      <c r="DE147" t="s">
        <v>3</v>
      </c>
      <c r="DF147">
        <f t="shared" si="127"/>
        <v>0</v>
      </c>
      <c r="DG147">
        <f t="shared" si="120"/>
        <v>0</v>
      </c>
      <c r="DH147">
        <f t="shared" si="105"/>
        <v>0</v>
      </c>
      <c r="DI147">
        <f t="shared" si="106"/>
        <v>0</v>
      </c>
      <c r="DJ147">
        <f t="shared" si="128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ROW(Source!A168)</f>
        <v>168</v>
      </c>
      <c r="B148">
        <v>53276774</v>
      </c>
      <c r="C148">
        <v>53278423</v>
      </c>
      <c r="D148">
        <v>50860650</v>
      </c>
      <c r="E148">
        <v>1</v>
      </c>
      <c r="F148">
        <v>1</v>
      </c>
      <c r="G148">
        <v>1</v>
      </c>
      <c r="H148">
        <v>3</v>
      </c>
      <c r="I148" t="s">
        <v>89</v>
      </c>
      <c r="J148" t="s">
        <v>92</v>
      </c>
      <c r="K148" t="s">
        <v>90</v>
      </c>
      <c r="L148">
        <v>1346</v>
      </c>
      <c r="N148">
        <v>1009</v>
      </c>
      <c r="O148" t="s">
        <v>91</v>
      </c>
      <c r="P148" t="s">
        <v>91</v>
      </c>
      <c r="Q148">
        <v>1</v>
      </c>
      <c r="W148">
        <v>0</v>
      </c>
      <c r="X148">
        <v>847598264</v>
      </c>
      <c r="Y148">
        <f t="shared" si="121"/>
        <v>0</v>
      </c>
      <c r="AA148">
        <v>201.17</v>
      </c>
      <c r="AB148">
        <v>0</v>
      </c>
      <c r="AC148">
        <v>0</v>
      </c>
      <c r="AD148">
        <v>0</v>
      </c>
      <c r="AE148">
        <v>174.93</v>
      </c>
      <c r="AF148">
        <v>0</v>
      </c>
      <c r="AG148">
        <v>0</v>
      </c>
      <c r="AH148">
        <v>0</v>
      </c>
      <c r="AI148">
        <v>1.1499999999999999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10.199999999999999</v>
      </c>
      <c r="AU148" t="s">
        <v>80</v>
      </c>
      <c r="AV148">
        <v>0</v>
      </c>
      <c r="AW148">
        <v>2</v>
      </c>
      <c r="AX148">
        <v>53278445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1784.2860000000001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ROUND(Y148*Source!I168,7)</f>
        <v>0</v>
      </c>
      <c r="CY148">
        <f t="shared" si="122"/>
        <v>201.17</v>
      </c>
      <c r="CZ148">
        <f t="shared" si="123"/>
        <v>174.93</v>
      </c>
      <c r="DA148">
        <f t="shared" si="124"/>
        <v>1.1499999999999999</v>
      </c>
      <c r="DB148">
        <f t="shared" si="125"/>
        <v>0</v>
      </c>
      <c r="DC148">
        <f t="shared" si="126"/>
        <v>0</v>
      </c>
      <c r="DD148" t="s">
        <v>3</v>
      </c>
      <c r="DE148" t="s">
        <v>3</v>
      </c>
      <c r="DF148">
        <f t="shared" si="127"/>
        <v>0</v>
      </c>
      <c r="DG148">
        <f t="shared" si="120"/>
        <v>0</v>
      </c>
      <c r="DH148">
        <f t="shared" si="105"/>
        <v>0</v>
      </c>
      <c r="DI148">
        <f t="shared" si="106"/>
        <v>0</v>
      </c>
      <c r="DJ148">
        <f t="shared" si="128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ROW(Source!A168)</f>
        <v>168</v>
      </c>
      <c r="B149">
        <v>53276774</v>
      </c>
      <c r="C149">
        <v>53278423</v>
      </c>
      <c r="D149">
        <v>50861770</v>
      </c>
      <c r="E149">
        <v>1</v>
      </c>
      <c r="F149">
        <v>1</v>
      </c>
      <c r="G149">
        <v>1</v>
      </c>
      <c r="H149">
        <v>3</v>
      </c>
      <c r="I149" t="s">
        <v>628</v>
      </c>
      <c r="J149" t="s">
        <v>629</v>
      </c>
      <c r="K149" t="s">
        <v>630</v>
      </c>
      <c r="L149">
        <v>1330</v>
      </c>
      <c r="N149">
        <v>1005</v>
      </c>
      <c r="O149" t="s">
        <v>631</v>
      </c>
      <c r="P149" t="s">
        <v>631</v>
      </c>
      <c r="Q149">
        <v>10</v>
      </c>
      <c r="W149">
        <v>0</v>
      </c>
      <c r="X149">
        <v>1153416483</v>
      </c>
      <c r="Y149">
        <f t="shared" si="121"/>
        <v>0</v>
      </c>
      <c r="AA149">
        <v>556.5</v>
      </c>
      <c r="AB149">
        <v>0</v>
      </c>
      <c r="AC149">
        <v>0</v>
      </c>
      <c r="AD149">
        <v>0</v>
      </c>
      <c r="AE149">
        <v>386.46</v>
      </c>
      <c r="AF149">
        <v>0</v>
      </c>
      <c r="AG149">
        <v>0</v>
      </c>
      <c r="AH149">
        <v>0</v>
      </c>
      <c r="AI149">
        <v>1.44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0.14000000000000001</v>
      </c>
      <c r="AU149" t="s">
        <v>80</v>
      </c>
      <c r="AV149">
        <v>0</v>
      </c>
      <c r="AW149">
        <v>2</v>
      </c>
      <c r="AX149">
        <v>53278446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54.104400000000005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ROUND(Y149*Source!I168,7)</f>
        <v>0</v>
      </c>
      <c r="CY149">
        <f t="shared" si="122"/>
        <v>556.5</v>
      </c>
      <c r="CZ149">
        <f t="shared" si="123"/>
        <v>386.46</v>
      </c>
      <c r="DA149">
        <f t="shared" si="124"/>
        <v>1.44</v>
      </c>
      <c r="DB149">
        <f t="shared" si="125"/>
        <v>0</v>
      </c>
      <c r="DC149">
        <f t="shared" si="126"/>
        <v>0</v>
      </c>
      <c r="DD149" t="s">
        <v>3</v>
      </c>
      <c r="DE149" t="s">
        <v>3</v>
      </c>
      <c r="DF149">
        <f t="shared" si="127"/>
        <v>0</v>
      </c>
      <c r="DG149">
        <f t="shared" si="120"/>
        <v>0</v>
      </c>
      <c r="DH149">
        <f t="shared" si="105"/>
        <v>0</v>
      </c>
      <c r="DI149">
        <f t="shared" si="106"/>
        <v>0</v>
      </c>
      <c r="DJ149">
        <f t="shared" si="128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ROW(Source!A168)</f>
        <v>168</v>
      </c>
      <c r="B150">
        <v>53276774</v>
      </c>
      <c r="C150">
        <v>53278423</v>
      </c>
      <c r="D150">
        <v>50867587</v>
      </c>
      <c r="E150">
        <v>1</v>
      </c>
      <c r="F150">
        <v>1</v>
      </c>
      <c r="G150">
        <v>1</v>
      </c>
      <c r="H150">
        <v>3</v>
      </c>
      <c r="I150" t="s">
        <v>632</v>
      </c>
      <c r="J150" t="s">
        <v>633</v>
      </c>
      <c r="K150" t="s">
        <v>634</v>
      </c>
      <c r="L150">
        <v>1348</v>
      </c>
      <c r="N150">
        <v>1009</v>
      </c>
      <c r="O150" t="s">
        <v>99</v>
      </c>
      <c r="P150" t="s">
        <v>99</v>
      </c>
      <c r="Q150">
        <v>1000</v>
      </c>
      <c r="W150">
        <v>0</v>
      </c>
      <c r="X150">
        <v>-2052180095</v>
      </c>
      <c r="Y150">
        <f t="shared" si="121"/>
        <v>0</v>
      </c>
      <c r="AA150">
        <v>59060.78</v>
      </c>
      <c r="AB150">
        <v>0</v>
      </c>
      <c r="AC150">
        <v>0</v>
      </c>
      <c r="AD150">
        <v>0</v>
      </c>
      <c r="AE150">
        <v>70310.45</v>
      </c>
      <c r="AF150">
        <v>0</v>
      </c>
      <c r="AG150">
        <v>0</v>
      </c>
      <c r="AH150">
        <v>0</v>
      </c>
      <c r="AI150">
        <v>0.84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1.0999999999999999E-2</v>
      </c>
      <c r="AU150" t="s">
        <v>80</v>
      </c>
      <c r="AV150">
        <v>0</v>
      </c>
      <c r="AW150">
        <v>2</v>
      </c>
      <c r="AX150">
        <v>53278447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773.41494999999998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ROUND(Y150*Source!I168,7)</f>
        <v>0</v>
      </c>
      <c r="CY150">
        <f t="shared" si="122"/>
        <v>59060.78</v>
      </c>
      <c r="CZ150">
        <f t="shared" si="123"/>
        <v>70310.45</v>
      </c>
      <c r="DA150">
        <f t="shared" si="124"/>
        <v>0.84</v>
      </c>
      <c r="DB150">
        <f t="shared" si="125"/>
        <v>0</v>
      </c>
      <c r="DC150">
        <f t="shared" si="126"/>
        <v>0</v>
      </c>
      <c r="DD150" t="s">
        <v>3</v>
      </c>
      <c r="DE150" t="s">
        <v>3</v>
      </c>
      <c r="DF150">
        <f t="shared" si="127"/>
        <v>0</v>
      </c>
      <c r="DG150">
        <f t="shared" si="120"/>
        <v>0</v>
      </c>
      <c r="DH150">
        <f t="shared" si="105"/>
        <v>0</v>
      </c>
      <c r="DI150">
        <f t="shared" si="106"/>
        <v>0</v>
      </c>
      <c r="DJ150">
        <f t="shared" si="128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ROW(Source!A168)</f>
        <v>168</v>
      </c>
      <c r="B151">
        <v>53276774</v>
      </c>
      <c r="C151">
        <v>53278423</v>
      </c>
      <c r="D151">
        <v>50879063</v>
      </c>
      <c r="E151">
        <v>1</v>
      </c>
      <c r="F151">
        <v>1</v>
      </c>
      <c r="G151">
        <v>1</v>
      </c>
      <c r="H151">
        <v>3</v>
      </c>
      <c r="I151" t="s">
        <v>635</v>
      </c>
      <c r="J151" t="s">
        <v>636</v>
      </c>
      <c r="K151" t="s">
        <v>637</v>
      </c>
      <c r="L151">
        <v>1346</v>
      </c>
      <c r="N151">
        <v>1009</v>
      </c>
      <c r="O151" t="s">
        <v>91</v>
      </c>
      <c r="P151" t="s">
        <v>91</v>
      </c>
      <c r="Q151">
        <v>1</v>
      </c>
      <c r="W151">
        <v>0</v>
      </c>
      <c r="X151">
        <v>-280768494</v>
      </c>
      <c r="Y151">
        <f t="shared" si="121"/>
        <v>0</v>
      </c>
      <c r="AA151">
        <v>104.64</v>
      </c>
      <c r="AB151">
        <v>0</v>
      </c>
      <c r="AC151">
        <v>0</v>
      </c>
      <c r="AD151">
        <v>0</v>
      </c>
      <c r="AE151">
        <v>79.88</v>
      </c>
      <c r="AF151">
        <v>0</v>
      </c>
      <c r="AG151">
        <v>0</v>
      </c>
      <c r="AH151">
        <v>0</v>
      </c>
      <c r="AI151">
        <v>1.31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1.9</v>
      </c>
      <c r="AU151" t="s">
        <v>80</v>
      </c>
      <c r="AV151">
        <v>0</v>
      </c>
      <c r="AW151">
        <v>2</v>
      </c>
      <c r="AX151">
        <v>53278448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151.77199999999999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ROUND(Y151*Source!I168,7)</f>
        <v>0</v>
      </c>
      <c r="CY151">
        <f t="shared" si="122"/>
        <v>104.64</v>
      </c>
      <c r="CZ151">
        <f t="shared" si="123"/>
        <v>79.88</v>
      </c>
      <c r="DA151">
        <f t="shared" si="124"/>
        <v>1.31</v>
      </c>
      <c r="DB151">
        <f t="shared" si="125"/>
        <v>0</v>
      </c>
      <c r="DC151">
        <f t="shared" si="126"/>
        <v>0</v>
      </c>
      <c r="DD151" t="s">
        <v>3</v>
      </c>
      <c r="DE151" t="s">
        <v>3</v>
      </c>
      <c r="DF151">
        <f t="shared" si="127"/>
        <v>0</v>
      </c>
      <c r="DG151">
        <f t="shared" si="120"/>
        <v>0</v>
      </c>
      <c r="DH151">
        <f t="shared" si="105"/>
        <v>0</v>
      </c>
      <c r="DI151">
        <f t="shared" si="106"/>
        <v>0</v>
      </c>
      <c r="DJ151">
        <f t="shared" si="128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ROW(Source!A168)</f>
        <v>168</v>
      </c>
      <c r="B152">
        <v>53276774</v>
      </c>
      <c r="C152">
        <v>53278423</v>
      </c>
      <c r="D152">
        <v>50789685</v>
      </c>
      <c r="E152">
        <v>113</v>
      </c>
      <c r="F152">
        <v>1</v>
      </c>
      <c r="G152">
        <v>1</v>
      </c>
      <c r="H152">
        <v>3</v>
      </c>
      <c r="I152" t="s">
        <v>131</v>
      </c>
      <c r="J152" t="s">
        <v>3</v>
      </c>
      <c r="K152" t="s">
        <v>132</v>
      </c>
      <c r="L152">
        <v>3277935</v>
      </c>
      <c r="N152">
        <v>1013</v>
      </c>
      <c r="O152" t="s">
        <v>133</v>
      </c>
      <c r="P152" t="s">
        <v>133</v>
      </c>
      <c r="Q152">
        <v>1</v>
      </c>
      <c r="W152">
        <v>0</v>
      </c>
      <c r="X152">
        <v>274903907</v>
      </c>
      <c r="Y152">
        <f>AT152</f>
        <v>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 t="s">
        <v>3</v>
      </c>
      <c r="AT152">
        <v>2</v>
      </c>
      <c r="AU152" t="s">
        <v>3</v>
      </c>
      <c r="AV152">
        <v>0</v>
      </c>
      <c r="AW152">
        <v>2</v>
      </c>
      <c r="AX152">
        <v>53278449</v>
      </c>
      <c r="AY152">
        <v>1</v>
      </c>
      <c r="AZ152">
        <v>2048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ROUND(Y152*Source!I168,7)</f>
        <v>2</v>
      </c>
      <c r="CY152">
        <f t="shared" si="122"/>
        <v>0</v>
      </c>
      <c r="CZ152">
        <f t="shared" si="123"/>
        <v>0</v>
      </c>
      <c r="DA152">
        <f t="shared" si="124"/>
        <v>1</v>
      </c>
      <c r="DB152">
        <f>ROUND(ROUND(AT152*CZ152,2),6)</f>
        <v>0</v>
      </c>
      <c r="DC152">
        <f>ROUND(ROUND(AT152*AG152,2),6)</f>
        <v>0</v>
      </c>
      <c r="DD152" t="s">
        <v>3</v>
      </c>
      <c r="DE152" t="s">
        <v>3</v>
      </c>
      <c r="DF152">
        <f t="shared" ref="DF152:DF158" si="129">ROUND(ROUND(AE152,2)*CX152,2)</f>
        <v>0</v>
      </c>
      <c r="DG152">
        <f t="shared" si="120"/>
        <v>0</v>
      </c>
      <c r="DH152">
        <f t="shared" si="105"/>
        <v>0</v>
      </c>
      <c r="DI152">
        <f t="shared" si="106"/>
        <v>0</v>
      </c>
      <c r="DJ152">
        <f t="shared" si="128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ROW(Source!A170)</f>
        <v>170</v>
      </c>
      <c r="B153">
        <v>53276774</v>
      </c>
      <c r="C153">
        <v>53278451</v>
      </c>
      <c r="D153">
        <v>50783893</v>
      </c>
      <c r="E153">
        <v>113</v>
      </c>
      <c r="F153">
        <v>1</v>
      </c>
      <c r="G153">
        <v>1</v>
      </c>
      <c r="H153">
        <v>1</v>
      </c>
      <c r="I153" t="s">
        <v>617</v>
      </c>
      <c r="J153" t="s">
        <v>3</v>
      </c>
      <c r="K153" t="s">
        <v>618</v>
      </c>
      <c r="L153">
        <v>1191</v>
      </c>
      <c r="N153">
        <v>1013</v>
      </c>
      <c r="O153" t="s">
        <v>590</v>
      </c>
      <c r="P153" t="s">
        <v>590</v>
      </c>
      <c r="Q153">
        <v>1</v>
      </c>
      <c r="W153">
        <v>0</v>
      </c>
      <c r="X153">
        <v>888410196</v>
      </c>
      <c r="Y153">
        <f t="shared" ref="Y153:Y158" si="130">(AT153*ROUND(0.86,7))</f>
        <v>27.433999999999997</v>
      </c>
      <c r="AA153">
        <v>0</v>
      </c>
      <c r="AB153">
        <v>0</v>
      </c>
      <c r="AC153">
        <v>0</v>
      </c>
      <c r="AD153">
        <v>597.98</v>
      </c>
      <c r="AE153">
        <v>0</v>
      </c>
      <c r="AF153">
        <v>0</v>
      </c>
      <c r="AG153">
        <v>0</v>
      </c>
      <c r="AH153">
        <v>597.98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31.9</v>
      </c>
      <c r="AU153" t="s">
        <v>111</v>
      </c>
      <c r="AV153">
        <v>1</v>
      </c>
      <c r="AW153">
        <v>2</v>
      </c>
      <c r="AX153">
        <v>53278465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19075.561999999998</v>
      </c>
      <c r="BN153">
        <v>31.9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16404.983319999999</v>
      </c>
      <c r="BU153">
        <v>27.433999999999997</v>
      </c>
      <c r="BV153">
        <v>0</v>
      </c>
      <c r="BW153">
        <v>1</v>
      </c>
      <c r="CU153">
        <f>ROUND(AT153*Source!I170*AH153*AL153,2)</f>
        <v>19075.560000000001</v>
      </c>
      <c r="CV153">
        <f>ROUND(Y153*Source!I170,7)</f>
        <v>27.434000000000001</v>
      </c>
      <c r="CW153">
        <v>0</v>
      </c>
      <c r="CX153">
        <f>ROUND(Y153*Source!I170,7)</f>
        <v>27.434000000000001</v>
      </c>
      <c r="CY153">
        <f>AD153</f>
        <v>597.98</v>
      </c>
      <c r="CZ153">
        <f>AH153</f>
        <v>597.98</v>
      </c>
      <c r="DA153">
        <f>AL153</f>
        <v>1</v>
      </c>
      <c r="DB153">
        <f t="shared" ref="DB153:DB158" si="131">ROUND((ROUND(AT153*CZ153,2)*ROUND(0.86,7)),6)</f>
        <v>16404.981599999999</v>
      </c>
      <c r="DC153">
        <f t="shared" ref="DC153:DC158" si="132">ROUND((ROUND(AT153*AG153,2)*ROUND(0.86,7)),6)</f>
        <v>0</v>
      </c>
      <c r="DD153" t="s">
        <v>3</v>
      </c>
      <c r="DE153" t="s">
        <v>3</v>
      </c>
      <c r="DF153">
        <f t="shared" si="129"/>
        <v>0</v>
      </c>
      <c r="DG153">
        <f t="shared" si="120"/>
        <v>0</v>
      </c>
      <c r="DH153">
        <f t="shared" si="105"/>
        <v>0</v>
      </c>
      <c r="DI153">
        <f t="shared" si="106"/>
        <v>16404.98</v>
      </c>
      <c r="DJ153">
        <f>DI153</f>
        <v>16404.98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ROW(Source!A170)</f>
        <v>170</v>
      </c>
      <c r="B154">
        <v>53276774</v>
      </c>
      <c r="C154">
        <v>53278451</v>
      </c>
      <c r="D154">
        <v>50784064</v>
      </c>
      <c r="E154">
        <v>113</v>
      </c>
      <c r="F154">
        <v>1</v>
      </c>
      <c r="G154">
        <v>1</v>
      </c>
      <c r="H154">
        <v>1</v>
      </c>
      <c r="I154" t="s">
        <v>591</v>
      </c>
      <c r="J154" t="s">
        <v>3</v>
      </c>
      <c r="K154" t="s">
        <v>592</v>
      </c>
      <c r="L154">
        <v>1191</v>
      </c>
      <c r="N154">
        <v>1013</v>
      </c>
      <c r="O154" t="s">
        <v>590</v>
      </c>
      <c r="P154" t="s">
        <v>590</v>
      </c>
      <c r="Q154">
        <v>1</v>
      </c>
      <c r="W154">
        <v>0</v>
      </c>
      <c r="X154">
        <v>-1417349443</v>
      </c>
      <c r="Y154">
        <f t="shared" si="130"/>
        <v>7.0262000000000002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8.17</v>
      </c>
      <c r="AU154" t="s">
        <v>111</v>
      </c>
      <c r="AV154">
        <v>2</v>
      </c>
      <c r="AW154">
        <v>2</v>
      </c>
      <c r="AX154">
        <v>53278466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ROUND(Y154*Source!I170,7)</f>
        <v>7.0262000000000002</v>
      </c>
      <c r="CY154">
        <f>AD154</f>
        <v>0</v>
      </c>
      <c r="CZ154">
        <f>AH154</f>
        <v>0</v>
      </c>
      <c r="DA154">
        <f>AL154</f>
        <v>1</v>
      </c>
      <c r="DB154">
        <f t="shared" si="131"/>
        <v>0</v>
      </c>
      <c r="DC154">
        <f t="shared" si="132"/>
        <v>0</v>
      </c>
      <c r="DD154" t="s">
        <v>3</v>
      </c>
      <c r="DE154" t="s">
        <v>3</v>
      </c>
      <c r="DF154">
        <f t="shared" si="129"/>
        <v>0</v>
      </c>
      <c r="DG154">
        <f t="shared" si="120"/>
        <v>0</v>
      </c>
      <c r="DH154">
        <f t="shared" si="105"/>
        <v>0</v>
      </c>
      <c r="DI154">
        <f t="shared" si="106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ROW(Source!A170)</f>
        <v>170</v>
      </c>
      <c r="B155">
        <v>53276774</v>
      </c>
      <c r="C155">
        <v>53278451</v>
      </c>
      <c r="D155">
        <v>50907969</v>
      </c>
      <c r="E155">
        <v>1</v>
      </c>
      <c r="F155">
        <v>1</v>
      </c>
      <c r="G155">
        <v>1</v>
      </c>
      <c r="H155">
        <v>2</v>
      </c>
      <c r="I155" t="s">
        <v>593</v>
      </c>
      <c r="J155" t="s">
        <v>594</v>
      </c>
      <c r="K155" t="s">
        <v>595</v>
      </c>
      <c r="L155">
        <v>1368</v>
      </c>
      <c r="N155">
        <v>1011</v>
      </c>
      <c r="O155" t="s">
        <v>596</v>
      </c>
      <c r="P155" t="s">
        <v>596</v>
      </c>
      <c r="Q155">
        <v>1</v>
      </c>
      <c r="W155">
        <v>0</v>
      </c>
      <c r="X155">
        <v>940321537</v>
      </c>
      <c r="Y155">
        <f t="shared" si="130"/>
        <v>2.9068000000000001</v>
      </c>
      <c r="AA155">
        <v>0</v>
      </c>
      <c r="AB155">
        <v>1552.12</v>
      </c>
      <c r="AC155">
        <v>803.25</v>
      </c>
      <c r="AD155">
        <v>0</v>
      </c>
      <c r="AE155">
        <v>0</v>
      </c>
      <c r="AF155">
        <v>1552.12</v>
      </c>
      <c r="AG155">
        <v>803.25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3.38</v>
      </c>
      <c r="AU155" t="s">
        <v>111</v>
      </c>
      <c r="AV155">
        <v>1</v>
      </c>
      <c r="AW155">
        <v>2</v>
      </c>
      <c r="AX155">
        <v>53278467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5246.1655999999994</v>
      </c>
      <c r="BL155">
        <v>2714.9850000000001</v>
      </c>
      <c r="BM155">
        <v>0</v>
      </c>
      <c r="BN155">
        <v>0</v>
      </c>
      <c r="BO155">
        <v>3.38</v>
      </c>
      <c r="BP155">
        <v>1</v>
      </c>
      <c r="BQ155">
        <v>0</v>
      </c>
      <c r="BR155">
        <v>4511.7024160000001</v>
      </c>
      <c r="BS155">
        <v>2334.8870999999999</v>
      </c>
      <c r="BT155">
        <v>0</v>
      </c>
      <c r="BU155">
        <v>0</v>
      </c>
      <c r="BV155">
        <v>2.9068000000000001</v>
      </c>
      <c r="BW155">
        <v>1</v>
      </c>
      <c r="CV155">
        <v>0</v>
      </c>
      <c r="CW155">
        <f>ROUND(Y155*Source!I170*DO155,7)</f>
        <v>2.9068000000000001</v>
      </c>
      <c r="CX155">
        <f>ROUND(Y155*Source!I170,7)</f>
        <v>2.9068000000000001</v>
      </c>
      <c r="CY155">
        <f>AB155</f>
        <v>1552.12</v>
      </c>
      <c r="CZ155">
        <f>AF155</f>
        <v>1552.12</v>
      </c>
      <c r="DA155">
        <f>AJ155</f>
        <v>1</v>
      </c>
      <c r="DB155">
        <f t="shared" si="131"/>
        <v>4511.7061999999996</v>
      </c>
      <c r="DC155">
        <f t="shared" si="132"/>
        <v>2334.8914</v>
      </c>
      <c r="DD155" t="s">
        <v>3</v>
      </c>
      <c r="DE155" t="s">
        <v>3</v>
      </c>
      <c r="DF155">
        <f t="shared" si="129"/>
        <v>0</v>
      </c>
      <c r="DG155">
        <f t="shared" si="120"/>
        <v>4511.7</v>
      </c>
      <c r="DH155">
        <f t="shared" si="105"/>
        <v>2334.89</v>
      </c>
      <c r="DI155">
        <f t="shared" si="106"/>
        <v>0</v>
      </c>
      <c r="DJ155">
        <f>DG155+DH155</f>
        <v>6846.59</v>
      </c>
      <c r="DK155">
        <v>1</v>
      </c>
      <c r="DL155" t="s">
        <v>597</v>
      </c>
      <c r="DM155">
        <v>6</v>
      </c>
      <c r="DN155" t="s">
        <v>590</v>
      </c>
      <c r="DO155">
        <v>1</v>
      </c>
    </row>
    <row r="156" spans="1:119" x14ac:dyDescent="0.25">
      <c r="A156">
        <f>ROW(Source!A170)</f>
        <v>170</v>
      </c>
      <c r="B156">
        <v>53276774</v>
      </c>
      <c r="C156">
        <v>53278451</v>
      </c>
      <c r="D156">
        <v>50908149</v>
      </c>
      <c r="E156">
        <v>1</v>
      </c>
      <c r="F156">
        <v>1</v>
      </c>
      <c r="G156">
        <v>1</v>
      </c>
      <c r="H156">
        <v>2</v>
      </c>
      <c r="I156" t="s">
        <v>638</v>
      </c>
      <c r="J156" t="s">
        <v>639</v>
      </c>
      <c r="K156" t="s">
        <v>640</v>
      </c>
      <c r="L156">
        <v>1368</v>
      </c>
      <c r="N156">
        <v>1011</v>
      </c>
      <c r="O156" t="s">
        <v>596</v>
      </c>
      <c r="P156" t="s">
        <v>596</v>
      </c>
      <c r="Q156">
        <v>1</v>
      </c>
      <c r="W156">
        <v>0</v>
      </c>
      <c r="X156">
        <v>170113517</v>
      </c>
      <c r="Y156">
        <f t="shared" si="130"/>
        <v>3.7926000000000002</v>
      </c>
      <c r="AA156">
        <v>0</v>
      </c>
      <c r="AB156">
        <v>129.13999999999999</v>
      </c>
      <c r="AC156">
        <v>597.98</v>
      </c>
      <c r="AD156">
        <v>0</v>
      </c>
      <c r="AE156">
        <v>0</v>
      </c>
      <c r="AF156">
        <v>104.99</v>
      </c>
      <c r="AG156">
        <v>597.98</v>
      </c>
      <c r="AH156">
        <v>0</v>
      </c>
      <c r="AI156">
        <v>1</v>
      </c>
      <c r="AJ156">
        <v>1.23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4.41</v>
      </c>
      <c r="AU156" t="s">
        <v>111</v>
      </c>
      <c r="AV156">
        <v>1</v>
      </c>
      <c r="AW156">
        <v>2</v>
      </c>
      <c r="AX156">
        <v>53278468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463.0059</v>
      </c>
      <c r="BL156">
        <v>2637.0918000000001</v>
      </c>
      <c r="BM156">
        <v>0</v>
      </c>
      <c r="BN156">
        <v>0</v>
      </c>
      <c r="BO156">
        <v>4.41</v>
      </c>
      <c r="BP156">
        <v>1</v>
      </c>
      <c r="BQ156">
        <v>0</v>
      </c>
      <c r="BR156">
        <v>398.18507399999999</v>
      </c>
      <c r="BS156">
        <v>2267.898948</v>
      </c>
      <c r="BT156">
        <v>0</v>
      </c>
      <c r="BU156">
        <v>0</v>
      </c>
      <c r="BV156">
        <v>3.7926000000000002</v>
      </c>
      <c r="BW156">
        <v>1</v>
      </c>
      <c r="CV156">
        <v>0</v>
      </c>
      <c r="CW156">
        <f>ROUND(Y156*Source!I170*DO156,7)</f>
        <v>3.7926000000000002</v>
      </c>
      <c r="CX156">
        <f>ROUND(Y156*Source!I170,7)</f>
        <v>3.7926000000000002</v>
      </c>
      <c r="CY156">
        <f>AB156</f>
        <v>129.13999999999999</v>
      </c>
      <c r="CZ156">
        <f>AF156</f>
        <v>104.99</v>
      </c>
      <c r="DA156">
        <f>AJ156</f>
        <v>1.23</v>
      </c>
      <c r="DB156">
        <f t="shared" si="131"/>
        <v>398.18860000000001</v>
      </c>
      <c r="DC156">
        <f t="shared" si="132"/>
        <v>2267.8973999999998</v>
      </c>
      <c r="DD156" t="s">
        <v>3</v>
      </c>
      <c r="DE156" t="s">
        <v>3</v>
      </c>
      <c r="DF156">
        <f t="shared" si="129"/>
        <v>0</v>
      </c>
      <c r="DG156">
        <f>ROUND(ROUND(AF156*AJ156,2)*CX156,2)</f>
        <v>489.78</v>
      </c>
      <c r="DH156">
        <f t="shared" si="105"/>
        <v>2267.9</v>
      </c>
      <c r="DI156">
        <f t="shared" si="106"/>
        <v>0</v>
      </c>
      <c r="DJ156">
        <f>DG156+DH156</f>
        <v>2757.6800000000003</v>
      </c>
      <c r="DK156">
        <v>0</v>
      </c>
      <c r="DL156" t="s">
        <v>601</v>
      </c>
      <c r="DM156">
        <v>4</v>
      </c>
      <c r="DN156" t="s">
        <v>590</v>
      </c>
      <c r="DO156">
        <v>1</v>
      </c>
    </row>
    <row r="157" spans="1:119" x14ac:dyDescent="0.25">
      <c r="A157">
        <f>ROW(Source!A170)</f>
        <v>170</v>
      </c>
      <c r="B157">
        <v>53276774</v>
      </c>
      <c r="C157">
        <v>53278451</v>
      </c>
      <c r="D157">
        <v>50908859</v>
      </c>
      <c r="E157">
        <v>1</v>
      </c>
      <c r="F157">
        <v>1</v>
      </c>
      <c r="G157">
        <v>1</v>
      </c>
      <c r="H157">
        <v>2</v>
      </c>
      <c r="I157" t="s">
        <v>598</v>
      </c>
      <c r="J157" t="s">
        <v>599</v>
      </c>
      <c r="K157" t="s">
        <v>600</v>
      </c>
      <c r="L157">
        <v>1368</v>
      </c>
      <c r="N157">
        <v>1011</v>
      </c>
      <c r="O157" t="s">
        <v>596</v>
      </c>
      <c r="P157" t="s">
        <v>596</v>
      </c>
      <c r="Q157">
        <v>1</v>
      </c>
      <c r="W157">
        <v>0</v>
      </c>
      <c r="X157">
        <v>1489071418</v>
      </c>
      <c r="Y157">
        <f t="shared" si="130"/>
        <v>0.32679999999999998</v>
      </c>
      <c r="AA157">
        <v>0</v>
      </c>
      <c r="AB157">
        <v>583.05999999999995</v>
      </c>
      <c r="AC157">
        <v>597.98</v>
      </c>
      <c r="AD157">
        <v>0</v>
      </c>
      <c r="AE157">
        <v>0</v>
      </c>
      <c r="AF157">
        <v>477.92</v>
      </c>
      <c r="AG157">
        <v>597.98</v>
      </c>
      <c r="AH157">
        <v>0</v>
      </c>
      <c r="AI157">
        <v>1</v>
      </c>
      <c r="AJ157">
        <v>1.22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0.38</v>
      </c>
      <c r="AU157" t="s">
        <v>111</v>
      </c>
      <c r="AV157">
        <v>1</v>
      </c>
      <c r="AW157">
        <v>2</v>
      </c>
      <c r="AX157">
        <v>53278469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181.6096</v>
      </c>
      <c r="BL157">
        <v>227.23240000000001</v>
      </c>
      <c r="BM157">
        <v>0</v>
      </c>
      <c r="BN157">
        <v>0</v>
      </c>
      <c r="BO157">
        <v>0.38</v>
      </c>
      <c r="BP157">
        <v>1</v>
      </c>
      <c r="BQ157">
        <v>0</v>
      </c>
      <c r="BR157">
        <v>156.184256</v>
      </c>
      <c r="BS157">
        <v>195.41986399999999</v>
      </c>
      <c r="BT157">
        <v>0</v>
      </c>
      <c r="BU157">
        <v>0</v>
      </c>
      <c r="BV157">
        <v>0.32679999999999998</v>
      </c>
      <c r="BW157">
        <v>1</v>
      </c>
      <c r="CV157">
        <v>0</v>
      </c>
      <c r="CW157">
        <f>ROUND(Y157*Source!I170*DO157,7)</f>
        <v>0.32679999999999998</v>
      </c>
      <c r="CX157">
        <f>ROUND(Y157*Source!I170,7)</f>
        <v>0.32679999999999998</v>
      </c>
      <c r="CY157">
        <f>AB157</f>
        <v>583.05999999999995</v>
      </c>
      <c r="CZ157">
        <f>AF157</f>
        <v>477.92</v>
      </c>
      <c r="DA157">
        <f>AJ157</f>
        <v>1.22</v>
      </c>
      <c r="DB157">
        <f t="shared" si="131"/>
        <v>156.18459999999999</v>
      </c>
      <c r="DC157">
        <f t="shared" si="132"/>
        <v>195.4178</v>
      </c>
      <c r="DD157" t="s">
        <v>3</v>
      </c>
      <c r="DE157" t="s">
        <v>3</v>
      </c>
      <c r="DF157">
        <f t="shared" si="129"/>
        <v>0</v>
      </c>
      <c r="DG157">
        <f>ROUND(ROUND(AF157*AJ157,2)*CX157,2)</f>
        <v>190.54</v>
      </c>
      <c r="DH157">
        <f t="shared" si="105"/>
        <v>195.42</v>
      </c>
      <c r="DI157">
        <f t="shared" si="106"/>
        <v>0</v>
      </c>
      <c r="DJ157">
        <f>DG157+DH157</f>
        <v>385.96</v>
      </c>
      <c r="DK157">
        <v>0</v>
      </c>
      <c r="DL157" t="s">
        <v>601</v>
      </c>
      <c r="DM157">
        <v>4</v>
      </c>
      <c r="DN157" t="s">
        <v>590</v>
      </c>
      <c r="DO157">
        <v>1</v>
      </c>
    </row>
    <row r="158" spans="1:119" x14ac:dyDescent="0.25">
      <c r="A158">
        <f>ROW(Source!A170)</f>
        <v>170</v>
      </c>
      <c r="B158">
        <v>53276774</v>
      </c>
      <c r="C158">
        <v>53278451</v>
      </c>
      <c r="D158">
        <v>50909052</v>
      </c>
      <c r="E158">
        <v>1</v>
      </c>
      <c r="F158">
        <v>1</v>
      </c>
      <c r="G158">
        <v>1</v>
      </c>
      <c r="H158">
        <v>2</v>
      </c>
      <c r="I158" t="s">
        <v>619</v>
      </c>
      <c r="J158" t="s">
        <v>620</v>
      </c>
      <c r="K158" t="s">
        <v>621</v>
      </c>
      <c r="L158">
        <v>1368</v>
      </c>
      <c r="N158">
        <v>1011</v>
      </c>
      <c r="O158" t="s">
        <v>596</v>
      </c>
      <c r="P158" t="s">
        <v>596</v>
      </c>
      <c r="Q158">
        <v>1</v>
      </c>
      <c r="W158">
        <v>0</v>
      </c>
      <c r="X158">
        <v>999462104</v>
      </c>
      <c r="Y158">
        <f t="shared" si="130"/>
        <v>1.5136000000000001</v>
      </c>
      <c r="AA158">
        <v>0</v>
      </c>
      <c r="AB158">
        <v>27.7</v>
      </c>
      <c r="AC158">
        <v>0</v>
      </c>
      <c r="AD158">
        <v>0</v>
      </c>
      <c r="AE158">
        <v>0</v>
      </c>
      <c r="AF158">
        <v>27.7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1.76</v>
      </c>
      <c r="AU158" t="s">
        <v>111</v>
      </c>
      <c r="AV158">
        <v>1</v>
      </c>
      <c r="AW158">
        <v>2</v>
      </c>
      <c r="AX158">
        <v>53278470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48.752000000000002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41.926720000000003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f>ROUND(Y158*Source!I170*DO158,7)</f>
        <v>0</v>
      </c>
      <c r="CX158">
        <f>ROUND(Y158*Source!I170,7)</f>
        <v>1.5136000000000001</v>
      </c>
      <c r="CY158">
        <f>AB158</f>
        <v>27.7</v>
      </c>
      <c r="CZ158">
        <f>AF158</f>
        <v>27.7</v>
      </c>
      <c r="DA158">
        <f>AJ158</f>
        <v>1</v>
      </c>
      <c r="DB158">
        <f t="shared" si="131"/>
        <v>41.924999999999997</v>
      </c>
      <c r="DC158">
        <f t="shared" si="132"/>
        <v>0</v>
      </c>
      <c r="DD158" t="s">
        <v>3</v>
      </c>
      <c r="DE158" t="s">
        <v>3</v>
      </c>
      <c r="DF158">
        <f t="shared" si="129"/>
        <v>0</v>
      </c>
      <c r="DG158">
        <f t="shared" ref="DG158:DG168" si="133">ROUND(ROUND(AF158,2)*CX158,2)</f>
        <v>41.93</v>
      </c>
      <c r="DH158">
        <f t="shared" si="105"/>
        <v>0</v>
      </c>
      <c r="DI158">
        <f t="shared" si="106"/>
        <v>0</v>
      </c>
      <c r="DJ158">
        <f>DG158+DH158</f>
        <v>41.93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ROW(Source!A170)</f>
        <v>170</v>
      </c>
      <c r="B159">
        <v>53276774</v>
      </c>
      <c r="C159">
        <v>53278451</v>
      </c>
      <c r="D159">
        <v>50857396</v>
      </c>
      <c r="E159">
        <v>1</v>
      </c>
      <c r="F159">
        <v>1</v>
      </c>
      <c r="G159">
        <v>1</v>
      </c>
      <c r="H159">
        <v>3</v>
      </c>
      <c r="I159" t="s">
        <v>622</v>
      </c>
      <c r="J159" t="s">
        <v>623</v>
      </c>
      <c r="K159" t="s">
        <v>624</v>
      </c>
      <c r="L159">
        <v>1348</v>
      </c>
      <c r="N159">
        <v>1009</v>
      </c>
      <c r="O159" t="s">
        <v>99</v>
      </c>
      <c r="P159" t="s">
        <v>99</v>
      </c>
      <c r="Q159">
        <v>1000</v>
      </c>
      <c r="W159">
        <v>0</v>
      </c>
      <c r="X159">
        <v>2035376335</v>
      </c>
      <c r="Y159">
        <f t="shared" ref="Y159:Y164" si="134">(AT159*ROUND(0,7))</f>
        <v>0</v>
      </c>
      <c r="AA159">
        <v>255909.34</v>
      </c>
      <c r="AB159">
        <v>0</v>
      </c>
      <c r="AC159">
        <v>0</v>
      </c>
      <c r="AD159">
        <v>0</v>
      </c>
      <c r="AE159">
        <v>144581.54999999999</v>
      </c>
      <c r="AF159">
        <v>0</v>
      </c>
      <c r="AG159">
        <v>0</v>
      </c>
      <c r="AH159">
        <v>0</v>
      </c>
      <c r="AI159">
        <v>1.77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2E-3</v>
      </c>
      <c r="AU159" t="s">
        <v>80</v>
      </c>
      <c r="AV159">
        <v>0</v>
      </c>
      <c r="AW159">
        <v>2</v>
      </c>
      <c r="AX159">
        <v>53278471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289.16309999999999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ROUND(Y159*Source!I170,7)</f>
        <v>0</v>
      </c>
      <c r="CY159">
        <f t="shared" ref="CY159:CY165" si="135">AA159</f>
        <v>255909.34</v>
      </c>
      <c r="CZ159">
        <f t="shared" ref="CZ159:CZ165" si="136">AE159</f>
        <v>144581.54999999999</v>
      </c>
      <c r="DA159">
        <f t="shared" ref="DA159:DA165" si="137">AI159</f>
        <v>1.77</v>
      </c>
      <c r="DB159">
        <f t="shared" ref="DB159:DB164" si="138">ROUND((ROUND(AT159*CZ159,2)*ROUND(0,7)),6)</f>
        <v>0</v>
      </c>
      <c r="DC159">
        <f t="shared" ref="DC159:DC164" si="139">ROUND((ROUND(AT159*AG159,2)*ROUND(0,7)),6)</f>
        <v>0</v>
      </c>
      <c r="DD159" t="s">
        <v>3</v>
      </c>
      <c r="DE159" t="s">
        <v>3</v>
      </c>
      <c r="DF159">
        <f t="shared" ref="DF159:DF164" si="140">ROUND(ROUND(AE159*AI159,2)*CX159,2)</f>
        <v>0</v>
      </c>
      <c r="DG159">
        <f t="shared" si="133"/>
        <v>0</v>
      </c>
      <c r="DH159">
        <f t="shared" si="105"/>
        <v>0</v>
      </c>
      <c r="DI159">
        <f t="shared" si="106"/>
        <v>0</v>
      </c>
      <c r="DJ159">
        <f t="shared" ref="DJ159:DJ165" si="141"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ROW(Source!A170)</f>
        <v>170</v>
      </c>
      <c r="B160">
        <v>53276774</v>
      </c>
      <c r="C160">
        <v>53278451</v>
      </c>
      <c r="D160">
        <v>50859872</v>
      </c>
      <c r="E160">
        <v>1</v>
      </c>
      <c r="F160">
        <v>1</v>
      </c>
      <c r="G160">
        <v>1</v>
      </c>
      <c r="H160">
        <v>3</v>
      </c>
      <c r="I160" t="s">
        <v>625</v>
      </c>
      <c r="J160" t="s">
        <v>626</v>
      </c>
      <c r="K160" t="s">
        <v>627</v>
      </c>
      <c r="L160">
        <v>1346</v>
      </c>
      <c r="N160">
        <v>1009</v>
      </c>
      <c r="O160" t="s">
        <v>91</v>
      </c>
      <c r="P160" t="s">
        <v>91</v>
      </c>
      <c r="Q160">
        <v>1</v>
      </c>
      <c r="W160">
        <v>0</v>
      </c>
      <c r="X160">
        <v>2018633144</v>
      </c>
      <c r="Y160">
        <f t="shared" si="134"/>
        <v>0</v>
      </c>
      <c r="AA160">
        <v>146.29</v>
      </c>
      <c r="AB160">
        <v>0</v>
      </c>
      <c r="AC160">
        <v>0</v>
      </c>
      <c r="AD160">
        <v>0</v>
      </c>
      <c r="AE160">
        <v>155.63</v>
      </c>
      <c r="AF160">
        <v>0</v>
      </c>
      <c r="AG160">
        <v>0</v>
      </c>
      <c r="AH160">
        <v>0</v>
      </c>
      <c r="AI160">
        <v>0.94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4.9000000000000004</v>
      </c>
      <c r="AU160" t="s">
        <v>80</v>
      </c>
      <c r="AV160">
        <v>0</v>
      </c>
      <c r="AW160">
        <v>2</v>
      </c>
      <c r="AX160">
        <v>53278472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762.58699999999999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ROUND(Y160*Source!I170,7)</f>
        <v>0</v>
      </c>
      <c r="CY160">
        <f t="shared" si="135"/>
        <v>146.29</v>
      </c>
      <c r="CZ160">
        <f t="shared" si="136"/>
        <v>155.63</v>
      </c>
      <c r="DA160">
        <f t="shared" si="137"/>
        <v>0.94</v>
      </c>
      <c r="DB160">
        <f t="shared" si="138"/>
        <v>0</v>
      </c>
      <c r="DC160">
        <f t="shared" si="139"/>
        <v>0</v>
      </c>
      <c r="DD160" t="s">
        <v>3</v>
      </c>
      <c r="DE160" t="s">
        <v>3</v>
      </c>
      <c r="DF160">
        <f t="shared" si="140"/>
        <v>0</v>
      </c>
      <c r="DG160">
        <f t="shared" si="133"/>
        <v>0</v>
      </c>
      <c r="DH160">
        <f t="shared" si="105"/>
        <v>0</v>
      </c>
      <c r="DI160">
        <f t="shared" si="106"/>
        <v>0</v>
      </c>
      <c r="DJ160">
        <f t="shared" si="141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ROW(Source!A170)</f>
        <v>170</v>
      </c>
      <c r="B161">
        <v>53276774</v>
      </c>
      <c r="C161">
        <v>53278451</v>
      </c>
      <c r="D161">
        <v>50860650</v>
      </c>
      <c r="E161">
        <v>1</v>
      </c>
      <c r="F161">
        <v>1</v>
      </c>
      <c r="G161">
        <v>1</v>
      </c>
      <c r="H161">
        <v>3</v>
      </c>
      <c r="I161" t="s">
        <v>89</v>
      </c>
      <c r="J161" t="s">
        <v>92</v>
      </c>
      <c r="K161" t="s">
        <v>90</v>
      </c>
      <c r="L161">
        <v>1346</v>
      </c>
      <c r="N161">
        <v>1009</v>
      </c>
      <c r="O161" t="s">
        <v>91</v>
      </c>
      <c r="P161" t="s">
        <v>91</v>
      </c>
      <c r="Q161">
        <v>1</v>
      </c>
      <c r="W161">
        <v>0</v>
      </c>
      <c r="X161">
        <v>847598264</v>
      </c>
      <c r="Y161">
        <f t="shared" si="134"/>
        <v>0</v>
      </c>
      <c r="AA161">
        <v>201.17</v>
      </c>
      <c r="AB161">
        <v>0</v>
      </c>
      <c r="AC161">
        <v>0</v>
      </c>
      <c r="AD161">
        <v>0</v>
      </c>
      <c r="AE161">
        <v>174.93</v>
      </c>
      <c r="AF161">
        <v>0</v>
      </c>
      <c r="AG161">
        <v>0</v>
      </c>
      <c r="AH161">
        <v>0</v>
      </c>
      <c r="AI161">
        <v>1.1499999999999999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10.199999999999999</v>
      </c>
      <c r="AU161" t="s">
        <v>80</v>
      </c>
      <c r="AV161">
        <v>0</v>
      </c>
      <c r="AW161">
        <v>2</v>
      </c>
      <c r="AX161">
        <v>53278473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1784.2860000000001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ROUND(Y161*Source!I170,7)</f>
        <v>0</v>
      </c>
      <c r="CY161">
        <f t="shared" si="135"/>
        <v>201.17</v>
      </c>
      <c r="CZ161">
        <f t="shared" si="136"/>
        <v>174.93</v>
      </c>
      <c r="DA161">
        <f t="shared" si="137"/>
        <v>1.1499999999999999</v>
      </c>
      <c r="DB161">
        <f t="shared" si="138"/>
        <v>0</v>
      </c>
      <c r="DC161">
        <f t="shared" si="139"/>
        <v>0</v>
      </c>
      <c r="DD161" t="s">
        <v>3</v>
      </c>
      <c r="DE161" t="s">
        <v>3</v>
      </c>
      <c r="DF161">
        <f t="shared" si="140"/>
        <v>0</v>
      </c>
      <c r="DG161">
        <f t="shared" si="133"/>
        <v>0</v>
      </c>
      <c r="DH161">
        <f t="shared" si="105"/>
        <v>0</v>
      </c>
      <c r="DI161">
        <f t="shared" si="106"/>
        <v>0</v>
      </c>
      <c r="DJ161">
        <f t="shared" si="141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ROW(Source!A170)</f>
        <v>170</v>
      </c>
      <c r="B162">
        <v>53276774</v>
      </c>
      <c r="C162">
        <v>53278451</v>
      </c>
      <c r="D162">
        <v>50861770</v>
      </c>
      <c r="E162">
        <v>1</v>
      </c>
      <c r="F162">
        <v>1</v>
      </c>
      <c r="G162">
        <v>1</v>
      </c>
      <c r="H162">
        <v>3</v>
      </c>
      <c r="I162" t="s">
        <v>628</v>
      </c>
      <c r="J162" t="s">
        <v>629</v>
      </c>
      <c r="K162" t="s">
        <v>630</v>
      </c>
      <c r="L162">
        <v>1330</v>
      </c>
      <c r="N162">
        <v>1005</v>
      </c>
      <c r="O162" t="s">
        <v>631</v>
      </c>
      <c r="P162" t="s">
        <v>631</v>
      </c>
      <c r="Q162">
        <v>10</v>
      </c>
      <c r="W162">
        <v>0</v>
      </c>
      <c r="X162">
        <v>1153416483</v>
      </c>
      <c r="Y162">
        <f t="shared" si="134"/>
        <v>0</v>
      </c>
      <c r="AA162">
        <v>556.5</v>
      </c>
      <c r="AB162">
        <v>0</v>
      </c>
      <c r="AC162">
        <v>0</v>
      </c>
      <c r="AD162">
        <v>0</v>
      </c>
      <c r="AE162">
        <v>386.46</v>
      </c>
      <c r="AF162">
        <v>0</v>
      </c>
      <c r="AG162">
        <v>0</v>
      </c>
      <c r="AH162">
        <v>0</v>
      </c>
      <c r="AI162">
        <v>1.44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0.14000000000000001</v>
      </c>
      <c r="AU162" t="s">
        <v>80</v>
      </c>
      <c r="AV162">
        <v>0</v>
      </c>
      <c r="AW162">
        <v>2</v>
      </c>
      <c r="AX162">
        <v>53278474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54.104400000000005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ROUND(Y162*Source!I170,7)</f>
        <v>0</v>
      </c>
      <c r="CY162">
        <f t="shared" si="135"/>
        <v>556.5</v>
      </c>
      <c r="CZ162">
        <f t="shared" si="136"/>
        <v>386.46</v>
      </c>
      <c r="DA162">
        <f t="shared" si="137"/>
        <v>1.44</v>
      </c>
      <c r="DB162">
        <f t="shared" si="138"/>
        <v>0</v>
      </c>
      <c r="DC162">
        <f t="shared" si="139"/>
        <v>0</v>
      </c>
      <c r="DD162" t="s">
        <v>3</v>
      </c>
      <c r="DE162" t="s">
        <v>3</v>
      </c>
      <c r="DF162">
        <f t="shared" si="140"/>
        <v>0</v>
      </c>
      <c r="DG162">
        <f t="shared" si="133"/>
        <v>0</v>
      </c>
      <c r="DH162">
        <f t="shared" si="105"/>
        <v>0</v>
      </c>
      <c r="DI162">
        <f t="shared" si="106"/>
        <v>0</v>
      </c>
      <c r="DJ162">
        <f t="shared" si="141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ROW(Source!A170)</f>
        <v>170</v>
      </c>
      <c r="B163">
        <v>53276774</v>
      </c>
      <c r="C163">
        <v>53278451</v>
      </c>
      <c r="D163">
        <v>50867587</v>
      </c>
      <c r="E163">
        <v>1</v>
      </c>
      <c r="F163">
        <v>1</v>
      </c>
      <c r="G163">
        <v>1</v>
      </c>
      <c r="H163">
        <v>3</v>
      </c>
      <c r="I163" t="s">
        <v>632</v>
      </c>
      <c r="J163" t="s">
        <v>633</v>
      </c>
      <c r="K163" t="s">
        <v>634</v>
      </c>
      <c r="L163">
        <v>1348</v>
      </c>
      <c r="N163">
        <v>1009</v>
      </c>
      <c r="O163" t="s">
        <v>99</v>
      </c>
      <c r="P163" t="s">
        <v>99</v>
      </c>
      <c r="Q163">
        <v>1000</v>
      </c>
      <c r="W163">
        <v>0</v>
      </c>
      <c r="X163">
        <v>-2052180095</v>
      </c>
      <c r="Y163">
        <f t="shared" si="134"/>
        <v>0</v>
      </c>
      <c r="AA163">
        <v>59060.78</v>
      </c>
      <c r="AB163">
        <v>0</v>
      </c>
      <c r="AC163">
        <v>0</v>
      </c>
      <c r="AD163">
        <v>0</v>
      </c>
      <c r="AE163">
        <v>70310.45</v>
      </c>
      <c r="AF163">
        <v>0</v>
      </c>
      <c r="AG163">
        <v>0</v>
      </c>
      <c r="AH163">
        <v>0</v>
      </c>
      <c r="AI163">
        <v>0.84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1.0999999999999999E-2</v>
      </c>
      <c r="AU163" t="s">
        <v>80</v>
      </c>
      <c r="AV163">
        <v>0</v>
      </c>
      <c r="AW163">
        <v>2</v>
      </c>
      <c r="AX163">
        <v>53278475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773.41494999999998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ROUND(Y163*Source!I170,7)</f>
        <v>0</v>
      </c>
      <c r="CY163">
        <f t="shared" si="135"/>
        <v>59060.78</v>
      </c>
      <c r="CZ163">
        <f t="shared" si="136"/>
        <v>70310.45</v>
      </c>
      <c r="DA163">
        <f t="shared" si="137"/>
        <v>0.84</v>
      </c>
      <c r="DB163">
        <f t="shared" si="138"/>
        <v>0</v>
      </c>
      <c r="DC163">
        <f t="shared" si="139"/>
        <v>0</v>
      </c>
      <c r="DD163" t="s">
        <v>3</v>
      </c>
      <c r="DE163" t="s">
        <v>3</v>
      </c>
      <c r="DF163">
        <f t="shared" si="140"/>
        <v>0</v>
      </c>
      <c r="DG163">
        <f t="shared" si="133"/>
        <v>0</v>
      </c>
      <c r="DH163">
        <f t="shared" si="105"/>
        <v>0</v>
      </c>
      <c r="DI163">
        <f t="shared" si="106"/>
        <v>0</v>
      </c>
      <c r="DJ163">
        <f t="shared" si="141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ROW(Source!A170)</f>
        <v>170</v>
      </c>
      <c r="B164">
        <v>53276774</v>
      </c>
      <c r="C164">
        <v>53278451</v>
      </c>
      <c r="D164">
        <v>50879063</v>
      </c>
      <c r="E164">
        <v>1</v>
      </c>
      <c r="F164">
        <v>1</v>
      </c>
      <c r="G164">
        <v>1</v>
      </c>
      <c r="H164">
        <v>3</v>
      </c>
      <c r="I164" t="s">
        <v>635</v>
      </c>
      <c r="J164" t="s">
        <v>636</v>
      </c>
      <c r="K164" t="s">
        <v>637</v>
      </c>
      <c r="L164">
        <v>1346</v>
      </c>
      <c r="N164">
        <v>1009</v>
      </c>
      <c r="O164" t="s">
        <v>91</v>
      </c>
      <c r="P164" t="s">
        <v>91</v>
      </c>
      <c r="Q164">
        <v>1</v>
      </c>
      <c r="W164">
        <v>0</v>
      </c>
      <c r="X164">
        <v>-280768494</v>
      </c>
      <c r="Y164">
        <f t="shared" si="134"/>
        <v>0</v>
      </c>
      <c r="AA164">
        <v>104.64</v>
      </c>
      <c r="AB164">
        <v>0</v>
      </c>
      <c r="AC164">
        <v>0</v>
      </c>
      <c r="AD164">
        <v>0</v>
      </c>
      <c r="AE164">
        <v>79.88</v>
      </c>
      <c r="AF164">
        <v>0</v>
      </c>
      <c r="AG164">
        <v>0</v>
      </c>
      <c r="AH164">
        <v>0</v>
      </c>
      <c r="AI164">
        <v>1.31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1.9</v>
      </c>
      <c r="AU164" t="s">
        <v>80</v>
      </c>
      <c r="AV164">
        <v>0</v>
      </c>
      <c r="AW164">
        <v>2</v>
      </c>
      <c r="AX164">
        <v>53278476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151.77199999999999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ROUND(Y164*Source!I170,7)</f>
        <v>0</v>
      </c>
      <c r="CY164">
        <f t="shared" si="135"/>
        <v>104.64</v>
      </c>
      <c r="CZ164">
        <f t="shared" si="136"/>
        <v>79.88</v>
      </c>
      <c r="DA164">
        <f t="shared" si="137"/>
        <v>1.31</v>
      </c>
      <c r="DB164">
        <f t="shared" si="138"/>
        <v>0</v>
      </c>
      <c r="DC164">
        <f t="shared" si="139"/>
        <v>0</v>
      </c>
      <c r="DD164" t="s">
        <v>3</v>
      </c>
      <c r="DE164" t="s">
        <v>3</v>
      </c>
      <c r="DF164">
        <f t="shared" si="140"/>
        <v>0</v>
      </c>
      <c r="DG164">
        <f t="shared" si="133"/>
        <v>0</v>
      </c>
      <c r="DH164">
        <f t="shared" si="105"/>
        <v>0</v>
      </c>
      <c r="DI164">
        <f t="shared" si="106"/>
        <v>0</v>
      </c>
      <c r="DJ164">
        <f t="shared" si="141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ROW(Source!A170)</f>
        <v>170</v>
      </c>
      <c r="B165">
        <v>53276774</v>
      </c>
      <c r="C165">
        <v>53278451</v>
      </c>
      <c r="D165">
        <v>50789685</v>
      </c>
      <c r="E165">
        <v>113</v>
      </c>
      <c r="F165">
        <v>1</v>
      </c>
      <c r="G165">
        <v>1</v>
      </c>
      <c r="H165">
        <v>3</v>
      </c>
      <c r="I165" t="s">
        <v>131</v>
      </c>
      <c r="J165" t="s">
        <v>3</v>
      </c>
      <c r="K165" t="s">
        <v>132</v>
      </c>
      <c r="L165">
        <v>3277935</v>
      </c>
      <c r="N165">
        <v>1013</v>
      </c>
      <c r="O165" t="s">
        <v>133</v>
      </c>
      <c r="P165" t="s">
        <v>133</v>
      </c>
      <c r="Q165">
        <v>1</v>
      </c>
      <c r="W165">
        <v>0</v>
      </c>
      <c r="X165">
        <v>274903907</v>
      </c>
      <c r="Y165">
        <f>AT165</f>
        <v>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3</v>
      </c>
      <c r="AT165">
        <v>2</v>
      </c>
      <c r="AU165" t="s">
        <v>3</v>
      </c>
      <c r="AV165">
        <v>0</v>
      </c>
      <c r="AW165">
        <v>2</v>
      </c>
      <c r="AX165">
        <v>53278477</v>
      </c>
      <c r="AY165">
        <v>1</v>
      </c>
      <c r="AZ165">
        <v>2048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ROUND(Y165*Source!I170,7)</f>
        <v>2</v>
      </c>
      <c r="CY165">
        <f t="shared" si="135"/>
        <v>0</v>
      </c>
      <c r="CZ165">
        <f t="shared" si="136"/>
        <v>0</v>
      </c>
      <c r="DA165">
        <f t="shared" si="137"/>
        <v>1</v>
      </c>
      <c r="DB165">
        <f>ROUND(ROUND(AT165*CZ165,2),6)</f>
        <v>0</v>
      </c>
      <c r="DC165">
        <f>ROUND(ROUND(AT165*AG165,2),6)</f>
        <v>0</v>
      </c>
      <c r="DD165" t="s">
        <v>3</v>
      </c>
      <c r="DE165" t="s">
        <v>3</v>
      </c>
      <c r="DF165">
        <f t="shared" ref="DF165:DF171" si="142">ROUND(ROUND(AE165,2)*CX165,2)</f>
        <v>0</v>
      </c>
      <c r="DG165">
        <f t="shared" si="133"/>
        <v>0</v>
      </c>
      <c r="DH165">
        <f t="shared" si="105"/>
        <v>0</v>
      </c>
      <c r="DI165">
        <f t="shared" si="106"/>
        <v>0</v>
      </c>
      <c r="DJ165">
        <f t="shared" si="141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ROW(Source!A172)</f>
        <v>172</v>
      </c>
      <c r="B166">
        <v>53276774</v>
      </c>
      <c r="C166">
        <v>53278479</v>
      </c>
      <c r="D166">
        <v>50783893</v>
      </c>
      <c r="E166">
        <v>113</v>
      </c>
      <c r="F166">
        <v>1</v>
      </c>
      <c r="G166">
        <v>1</v>
      </c>
      <c r="H166">
        <v>1</v>
      </c>
      <c r="I166" t="s">
        <v>617</v>
      </c>
      <c r="J166" t="s">
        <v>3</v>
      </c>
      <c r="K166" t="s">
        <v>618</v>
      </c>
      <c r="L166">
        <v>1191</v>
      </c>
      <c r="N166">
        <v>1013</v>
      </c>
      <c r="O166" t="s">
        <v>590</v>
      </c>
      <c r="P166" t="s">
        <v>590</v>
      </c>
      <c r="Q166">
        <v>1</v>
      </c>
      <c r="W166">
        <v>0</v>
      </c>
      <c r="X166">
        <v>888410196</v>
      </c>
      <c r="Y166">
        <f t="shared" ref="Y166:Y171" si="143">(AT166*ROUND(0.86,7))</f>
        <v>37.238</v>
      </c>
      <c r="AA166">
        <v>0</v>
      </c>
      <c r="AB166">
        <v>0</v>
      </c>
      <c r="AC166">
        <v>0</v>
      </c>
      <c r="AD166">
        <v>597.98</v>
      </c>
      <c r="AE166">
        <v>0</v>
      </c>
      <c r="AF166">
        <v>0</v>
      </c>
      <c r="AG166">
        <v>0</v>
      </c>
      <c r="AH166">
        <v>597.98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43.3</v>
      </c>
      <c r="AU166" t="s">
        <v>111</v>
      </c>
      <c r="AV166">
        <v>1</v>
      </c>
      <c r="AW166">
        <v>2</v>
      </c>
      <c r="AX166">
        <v>53278493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25892.534</v>
      </c>
      <c r="BN166">
        <v>43.3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22267.579239999999</v>
      </c>
      <c r="BU166">
        <v>37.238</v>
      </c>
      <c r="BV166">
        <v>0</v>
      </c>
      <c r="BW166">
        <v>1</v>
      </c>
      <c r="CU166">
        <f>ROUND(AT166*Source!I172*AH166*AL166,2)</f>
        <v>25892.53</v>
      </c>
      <c r="CV166">
        <f>ROUND(Y166*Source!I172,7)</f>
        <v>37.238</v>
      </c>
      <c r="CW166">
        <v>0</v>
      </c>
      <c r="CX166">
        <f>ROUND(Y166*Source!I172,7)</f>
        <v>37.238</v>
      </c>
      <c r="CY166">
        <f>AD166</f>
        <v>597.98</v>
      </c>
      <c r="CZ166">
        <f>AH166</f>
        <v>597.98</v>
      </c>
      <c r="DA166">
        <f>AL166</f>
        <v>1</v>
      </c>
      <c r="DB166">
        <f t="shared" ref="DB166:DB171" si="144">ROUND((ROUND(AT166*CZ166,2)*ROUND(0.86,7)),6)</f>
        <v>22267.575799999999</v>
      </c>
      <c r="DC166">
        <f t="shared" ref="DC166:DC171" si="145">ROUND((ROUND(AT166*AG166,2)*ROUND(0.86,7)),6)</f>
        <v>0</v>
      </c>
      <c r="DD166" t="s">
        <v>3</v>
      </c>
      <c r="DE166" t="s">
        <v>3</v>
      </c>
      <c r="DF166">
        <f t="shared" si="142"/>
        <v>0</v>
      </c>
      <c r="DG166">
        <f t="shared" si="133"/>
        <v>0</v>
      </c>
      <c r="DH166">
        <f t="shared" si="105"/>
        <v>0</v>
      </c>
      <c r="DI166">
        <f t="shared" si="106"/>
        <v>22267.58</v>
      </c>
      <c r="DJ166">
        <f>DI166</f>
        <v>22267.58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ROW(Source!A172)</f>
        <v>172</v>
      </c>
      <c r="B167">
        <v>53276774</v>
      </c>
      <c r="C167">
        <v>53278479</v>
      </c>
      <c r="D167">
        <v>50784064</v>
      </c>
      <c r="E167">
        <v>113</v>
      </c>
      <c r="F167">
        <v>1</v>
      </c>
      <c r="G167">
        <v>1</v>
      </c>
      <c r="H167">
        <v>1</v>
      </c>
      <c r="I167" t="s">
        <v>591</v>
      </c>
      <c r="J167" t="s">
        <v>3</v>
      </c>
      <c r="K167" t="s">
        <v>592</v>
      </c>
      <c r="L167">
        <v>1191</v>
      </c>
      <c r="N167">
        <v>1013</v>
      </c>
      <c r="O167" t="s">
        <v>590</v>
      </c>
      <c r="P167" t="s">
        <v>590</v>
      </c>
      <c r="Q167">
        <v>1</v>
      </c>
      <c r="W167">
        <v>0</v>
      </c>
      <c r="X167">
        <v>-1417349443</v>
      </c>
      <c r="Y167">
        <f t="shared" si="143"/>
        <v>9.8125999999999998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11.41</v>
      </c>
      <c r="AU167" t="s">
        <v>111</v>
      </c>
      <c r="AV167">
        <v>2</v>
      </c>
      <c r="AW167">
        <v>2</v>
      </c>
      <c r="AX167">
        <v>53278494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ROUND(Y167*Source!I172,7)</f>
        <v>9.8125999999999998</v>
      </c>
      <c r="CY167">
        <f>AD167</f>
        <v>0</v>
      </c>
      <c r="CZ167">
        <f>AH167</f>
        <v>0</v>
      </c>
      <c r="DA167">
        <f>AL167</f>
        <v>1</v>
      </c>
      <c r="DB167">
        <f t="shared" si="144"/>
        <v>0</v>
      </c>
      <c r="DC167">
        <f t="shared" si="145"/>
        <v>0</v>
      </c>
      <c r="DD167" t="s">
        <v>3</v>
      </c>
      <c r="DE167" t="s">
        <v>3</v>
      </c>
      <c r="DF167">
        <f t="shared" si="142"/>
        <v>0</v>
      </c>
      <c r="DG167">
        <f t="shared" si="133"/>
        <v>0</v>
      </c>
      <c r="DH167">
        <f t="shared" si="105"/>
        <v>0</v>
      </c>
      <c r="DI167">
        <f t="shared" si="106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ROW(Source!A172)</f>
        <v>172</v>
      </c>
      <c r="B168">
        <v>53276774</v>
      </c>
      <c r="C168">
        <v>53278479</v>
      </c>
      <c r="D168">
        <v>50907969</v>
      </c>
      <c r="E168">
        <v>1</v>
      </c>
      <c r="F168">
        <v>1</v>
      </c>
      <c r="G168">
        <v>1</v>
      </c>
      <c r="H168">
        <v>2</v>
      </c>
      <c r="I168" t="s">
        <v>593</v>
      </c>
      <c r="J168" t="s">
        <v>594</v>
      </c>
      <c r="K168" t="s">
        <v>595</v>
      </c>
      <c r="L168">
        <v>1368</v>
      </c>
      <c r="N168">
        <v>1011</v>
      </c>
      <c r="O168" t="s">
        <v>596</v>
      </c>
      <c r="P168" t="s">
        <v>596</v>
      </c>
      <c r="Q168">
        <v>1</v>
      </c>
      <c r="W168">
        <v>0</v>
      </c>
      <c r="X168">
        <v>940321537</v>
      </c>
      <c r="Y168">
        <f t="shared" si="143"/>
        <v>4.3</v>
      </c>
      <c r="AA168">
        <v>0</v>
      </c>
      <c r="AB168">
        <v>1552.12</v>
      </c>
      <c r="AC168">
        <v>803.25</v>
      </c>
      <c r="AD168">
        <v>0</v>
      </c>
      <c r="AE168">
        <v>0</v>
      </c>
      <c r="AF168">
        <v>1552.12</v>
      </c>
      <c r="AG168">
        <v>803.25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5</v>
      </c>
      <c r="AU168" t="s">
        <v>111</v>
      </c>
      <c r="AV168">
        <v>1</v>
      </c>
      <c r="AW168">
        <v>2</v>
      </c>
      <c r="AX168">
        <v>53278495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7760.5999999999995</v>
      </c>
      <c r="BL168">
        <v>4016.25</v>
      </c>
      <c r="BM168">
        <v>0</v>
      </c>
      <c r="BN168">
        <v>0</v>
      </c>
      <c r="BO168">
        <v>5</v>
      </c>
      <c r="BP168">
        <v>1</v>
      </c>
      <c r="BQ168">
        <v>0</v>
      </c>
      <c r="BR168">
        <v>6674.1159999999991</v>
      </c>
      <c r="BS168">
        <v>3453.9749999999999</v>
      </c>
      <c r="BT168">
        <v>0</v>
      </c>
      <c r="BU168">
        <v>0</v>
      </c>
      <c r="BV168">
        <v>4.3</v>
      </c>
      <c r="BW168">
        <v>1</v>
      </c>
      <c r="CV168">
        <v>0</v>
      </c>
      <c r="CW168">
        <f>ROUND(Y168*Source!I172*DO168,7)</f>
        <v>4.3</v>
      </c>
      <c r="CX168">
        <f>ROUND(Y168*Source!I172,7)</f>
        <v>4.3</v>
      </c>
      <c r="CY168">
        <f>AB168</f>
        <v>1552.12</v>
      </c>
      <c r="CZ168">
        <f>AF168</f>
        <v>1552.12</v>
      </c>
      <c r="DA168">
        <f>AJ168</f>
        <v>1</v>
      </c>
      <c r="DB168">
        <f t="shared" si="144"/>
        <v>6674.116</v>
      </c>
      <c r="DC168">
        <f t="shared" si="145"/>
        <v>3453.9749999999999</v>
      </c>
      <c r="DD168" t="s">
        <v>3</v>
      </c>
      <c r="DE168" t="s">
        <v>3</v>
      </c>
      <c r="DF168">
        <f t="shared" si="142"/>
        <v>0</v>
      </c>
      <c r="DG168">
        <f t="shared" si="133"/>
        <v>6674.12</v>
      </c>
      <c r="DH168">
        <f t="shared" si="105"/>
        <v>3453.98</v>
      </c>
      <c r="DI168">
        <f t="shared" si="106"/>
        <v>0</v>
      </c>
      <c r="DJ168">
        <f>DG168+DH168</f>
        <v>10128.1</v>
      </c>
      <c r="DK168">
        <v>1</v>
      </c>
      <c r="DL168" t="s">
        <v>597</v>
      </c>
      <c r="DM168">
        <v>6</v>
      </c>
      <c r="DN168" t="s">
        <v>590</v>
      </c>
      <c r="DO168">
        <v>1</v>
      </c>
    </row>
    <row r="169" spans="1:119" x14ac:dyDescent="0.25">
      <c r="A169">
        <f>ROW(Source!A172)</f>
        <v>172</v>
      </c>
      <c r="B169">
        <v>53276774</v>
      </c>
      <c r="C169">
        <v>53278479</v>
      </c>
      <c r="D169">
        <v>50908149</v>
      </c>
      <c r="E169">
        <v>1</v>
      </c>
      <c r="F169">
        <v>1</v>
      </c>
      <c r="G169">
        <v>1</v>
      </c>
      <c r="H169">
        <v>2</v>
      </c>
      <c r="I169" t="s">
        <v>638</v>
      </c>
      <c r="J169" t="s">
        <v>639</v>
      </c>
      <c r="K169" t="s">
        <v>640</v>
      </c>
      <c r="L169">
        <v>1368</v>
      </c>
      <c r="N169">
        <v>1011</v>
      </c>
      <c r="O169" t="s">
        <v>596</v>
      </c>
      <c r="P169" t="s">
        <v>596</v>
      </c>
      <c r="Q169">
        <v>1</v>
      </c>
      <c r="W169">
        <v>0</v>
      </c>
      <c r="X169">
        <v>170113517</v>
      </c>
      <c r="Y169">
        <f t="shared" si="143"/>
        <v>5.0137999999999998</v>
      </c>
      <c r="AA169">
        <v>0</v>
      </c>
      <c r="AB169">
        <v>129.13999999999999</v>
      </c>
      <c r="AC169">
        <v>597.98</v>
      </c>
      <c r="AD169">
        <v>0</v>
      </c>
      <c r="AE169">
        <v>0</v>
      </c>
      <c r="AF169">
        <v>104.99</v>
      </c>
      <c r="AG169">
        <v>597.98</v>
      </c>
      <c r="AH169">
        <v>0</v>
      </c>
      <c r="AI169">
        <v>1</v>
      </c>
      <c r="AJ169">
        <v>1.23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5.83</v>
      </c>
      <c r="AU169" t="s">
        <v>111</v>
      </c>
      <c r="AV169">
        <v>1</v>
      </c>
      <c r="AW169">
        <v>2</v>
      </c>
      <c r="AX169">
        <v>53278496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612.09169999999995</v>
      </c>
      <c r="BL169">
        <v>3486.2234000000003</v>
      </c>
      <c r="BM169">
        <v>0</v>
      </c>
      <c r="BN169">
        <v>0</v>
      </c>
      <c r="BO169">
        <v>5.83</v>
      </c>
      <c r="BP169">
        <v>1</v>
      </c>
      <c r="BQ169">
        <v>0</v>
      </c>
      <c r="BR169">
        <v>526.39886200000001</v>
      </c>
      <c r="BS169">
        <v>2998.1521240000002</v>
      </c>
      <c r="BT169">
        <v>0</v>
      </c>
      <c r="BU169">
        <v>0</v>
      </c>
      <c r="BV169">
        <v>5.0137999999999998</v>
      </c>
      <c r="BW169">
        <v>1</v>
      </c>
      <c r="CV169">
        <v>0</v>
      </c>
      <c r="CW169">
        <f>ROUND(Y169*Source!I172*DO169,7)</f>
        <v>5.0137999999999998</v>
      </c>
      <c r="CX169">
        <f>ROUND(Y169*Source!I172,7)</f>
        <v>5.0137999999999998</v>
      </c>
      <c r="CY169">
        <f>AB169</f>
        <v>129.13999999999999</v>
      </c>
      <c r="CZ169">
        <f>AF169</f>
        <v>104.99</v>
      </c>
      <c r="DA169">
        <f>AJ169</f>
        <v>1.23</v>
      </c>
      <c r="DB169">
        <f t="shared" si="144"/>
        <v>526.39739999999995</v>
      </c>
      <c r="DC169">
        <f t="shared" si="145"/>
        <v>2998.1491999999998</v>
      </c>
      <c r="DD169" t="s">
        <v>3</v>
      </c>
      <c r="DE169" t="s">
        <v>3</v>
      </c>
      <c r="DF169">
        <f t="shared" si="142"/>
        <v>0</v>
      </c>
      <c r="DG169">
        <f>ROUND(ROUND(AF169*AJ169,2)*CX169,2)</f>
        <v>647.48</v>
      </c>
      <c r="DH169">
        <f t="shared" si="105"/>
        <v>2998.15</v>
      </c>
      <c r="DI169">
        <f t="shared" si="106"/>
        <v>0</v>
      </c>
      <c r="DJ169">
        <f>DG169+DH169</f>
        <v>3645.63</v>
      </c>
      <c r="DK169">
        <v>0</v>
      </c>
      <c r="DL169" t="s">
        <v>601</v>
      </c>
      <c r="DM169">
        <v>4</v>
      </c>
      <c r="DN169" t="s">
        <v>590</v>
      </c>
      <c r="DO169">
        <v>1</v>
      </c>
    </row>
    <row r="170" spans="1:119" x14ac:dyDescent="0.25">
      <c r="A170">
        <f>ROW(Source!A172)</f>
        <v>172</v>
      </c>
      <c r="B170">
        <v>53276774</v>
      </c>
      <c r="C170">
        <v>53278479</v>
      </c>
      <c r="D170">
        <v>50908859</v>
      </c>
      <c r="E170">
        <v>1</v>
      </c>
      <c r="F170">
        <v>1</v>
      </c>
      <c r="G170">
        <v>1</v>
      </c>
      <c r="H170">
        <v>2</v>
      </c>
      <c r="I170" t="s">
        <v>598</v>
      </c>
      <c r="J170" t="s">
        <v>599</v>
      </c>
      <c r="K170" t="s">
        <v>600</v>
      </c>
      <c r="L170">
        <v>1368</v>
      </c>
      <c r="N170">
        <v>1011</v>
      </c>
      <c r="O170" t="s">
        <v>596</v>
      </c>
      <c r="P170" t="s">
        <v>596</v>
      </c>
      <c r="Q170">
        <v>1</v>
      </c>
      <c r="W170">
        <v>0</v>
      </c>
      <c r="X170">
        <v>1489071418</v>
      </c>
      <c r="Y170">
        <f t="shared" si="143"/>
        <v>0.49879999999999997</v>
      </c>
      <c r="AA170">
        <v>0</v>
      </c>
      <c r="AB170">
        <v>583.05999999999995</v>
      </c>
      <c r="AC170">
        <v>597.98</v>
      </c>
      <c r="AD170">
        <v>0</v>
      </c>
      <c r="AE170">
        <v>0</v>
      </c>
      <c r="AF170">
        <v>477.92</v>
      </c>
      <c r="AG170">
        <v>597.98</v>
      </c>
      <c r="AH170">
        <v>0</v>
      </c>
      <c r="AI170">
        <v>1</v>
      </c>
      <c r="AJ170">
        <v>1.22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0.57999999999999996</v>
      </c>
      <c r="AU170" t="s">
        <v>111</v>
      </c>
      <c r="AV170">
        <v>1</v>
      </c>
      <c r="AW170">
        <v>2</v>
      </c>
      <c r="AX170">
        <v>53278497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277.1936</v>
      </c>
      <c r="BL170">
        <v>346.82839999999999</v>
      </c>
      <c r="BM170">
        <v>0</v>
      </c>
      <c r="BN170">
        <v>0</v>
      </c>
      <c r="BO170">
        <v>0.57999999999999996</v>
      </c>
      <c r="BP170">
        <v>1</v>
      </c>
      <c r="BQ170">
        <v>0</v>
      </c>
      <c r="BR170">
        <v>238.38649599999999</v>
      </c>
      <c r="BS170">
        <v>298.272424</v>
      </c>
      <c r="BT170">
        <v>0</v>
      </c>
      <c r="BU170">
        <v>0</v>
      </c>
      <c r="BV170">
        <v>0.49879999999999997</v>
      </c>
      <c r="BW170">
        <v>1</v>
      </c>
      <c r="CV170">
        <v>0</v>
      </c>
      <c r="CW170">
        <f>ROUND(Y170*Source!I172*DO170,7)</f>
        <v>0.49880000000000002</v>
      </c>
      <c r="CX170">
        <f>ROUND(Y170*Source!I172,7)</f>
        <v>0.49880000000000002</v>
      </c>
      <c r="CY170">
        <f>AB170</f>
        <v>583.05999999999995</v>
      </c>
      <c r="CZ170">
        <f>AF170</f>
        <v>477.92</v>
      </c>
      <c r="DA170">
        <f>AJ170</f>
        <v>1.22</v>
      </c>
      <c r="DB170">
        <f t="shared" si="144"/>
        <v>238.38339999999999</v>
      </c>
      <c r="DC170">
        <f t="shared" si="145"/>
        <v>298.27379999999999</v>
      </c>
      <c r="DD170" t="s">
        <v>3</v>
      </c>
      <c r="DE170" t="s">
        <v>3</v>
      </c>
      <c r="DF170">
        <f t="shared" si="142"/>
        <v>0</v>
      </c>
      <c r="DG170">
        <f>ROUND(ROUND(AF170*AJ170,2)*CX170,2)</f>
        <v>290.83</v>
      </c>
      <c r="DH170">
        <f t="shared" si="105"/>
        <v>298.27</v>
      </c>
      <c r="DI170">
        <f t="shared" si="106"/>
        <v>0</v>
      </c>
      <c r="DJ170">
        <f>DG170+DH170</f>
        <v>589.09999999999991</v>
      </c>
      <c r="DK170">
        <v>0</v>
      </c>
      <c r="DL170" t="s">
        <v>601</v>
      </c>
      <c r="DM170">
        <v>4</v>
      </c>
      <c r="DN170" t="s">
        <v>590</v>
      </c>
      <c r="DO170">
        <v>1</v>
      </c>
    </row>
    <row r="171" spans="1:119" x14ac:dyDescent="0.25">
      <c r="A171">
        <f>ROW(Source!A172)</f>
        <v>172</v>
      </c>
      <c r="B171">
        <v>53276774</v>
      </c>
      <c r="C171">
        <v>53278479</v>
      </c>
      <c r="D171">
        <v>50909052</v>
      </c>
      <c r="E171">
        <v>1</v>
      </c>
      <c r="F171">
        <v>1</v>
      </c>
      <c r="G171">
        <v>1</v>
      </c>
      <c r="H171">
        <v>2</v>
      </c>
      <c r="I171" t="s">
        <v>619</v>
      </c>
      <c r="J171" t="s">
        <v>620</v>
      </c>
      <c r="K171" t="s">
        <v>621</v>
      </c>
      <c r="L171">
        <v>1368</v>
      </c>
      <c r="N171">
        <v>1011</v>
      </c>
      <c r="O171" t="s">
        <v>596</v>
      </c>
      <c r="P171" t="s">
        <v>596</v>
      </c>
      <c r="Q171">
        <v>1</v>
      </c>
      <c r="W171">
        <v>0</v>
      </c>
      <c r="X171">
        <v>999462104</v>
      </c>
      <c r="Y171">
        <f t="shared" si="143"/>
        <v>3.1476000000000002</v>
      </c>
      <c r="AA171">
        <v>0</v>
      </c>
      <c r="AB171">
        <v>27.7</v>
      </c>
      <c r="AC171">
        <v>0</v>
      </c>
      <c r="AD171">
        <v>0</v>
      </c>
      <c r="AE171">
        <v>0</v>
      </c>
      <c r="AF171">
        <v>27.7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3.66</v>
      </c>
      <c r="AU171" t="s">
        <v>111</v>
      </c>
      <c r="AV171">
        <v>1</v>
      </c>
      <c r="AW171">
        <v>2</v>
      </c>
      <c r="AX171">
        <v>53278498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101.38200000000001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87.188519999999997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ROUND(Y171*Source!I172*DO171,7)</f>
        <v>0</v>
      </c>
      <c r="CX171">
        <f>ROUND(Y171*Source!I172,7)</f>
        <v>3.1476000000000002</v>
      </c>
      <c r="CY171">
        <f>AB171</f>
        <v>27.7</v>
      </c>
      <c r="CZ171">
        <f>AF171</f>
        <v>27.7</v>
      </c>
      <c r="DA171">
        <f>AJ171</f>
        <v>1</v>
      </c>
      <c r="DB171">
        <f t="shared" si="144"/>
        <v>87.186800000000005</v>
      </c>
      <c r="DC171">
        <f t="shared" si="145"/>
        <v>0</v>
      </c>
      <c r="DD171" t="s">
        <v>3</v>
      </c>
      <c r="DE171" t="s">
        <v>3</v>
      </c>
      <c r="DF171">
        <f t="shared" si="142"/>
        <v>0</v>
      </c>
      <c r="DG171">
        <f t="shared" ref="DG171:DG181" si="146">ROUND(ROUND(AF171,2)*CX171,2)</f>
        <v>87.19</v>
      </c>
      <c r="DH171">
        <f t="shared" si="105"/>
        <v>0</v>
      </c>
      <c r="DI171">
        <f t="shared" si="106"/>
        <v>0</v>
      </c>
      <c r="DJ171">
        <f>DG171+DH171</f>
        <v>87.19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ROW(Source!A172)</f>
        <v>172</v>
      </c>
      <c r="B172">
        <v>53276774</v>
      </c>
      <c r="C172">
        <v>53278479</v>
      </c>
      <c r="D172">
        <v>50857396</v>
      </c>
      <c r="E172">
        <v>1</v>
      </c>
      <c r="F172">
        <v>1</v>
      </c>
      <c r="G172">
        <v>1</v>
      </c>
      <c r="H172">
        <v>3</v>
      </c>
      <c r="I172" t="s">
        <v>622</v>
      </c>
      <c r="J172" t="s">
        <v>623</v>
      </c>
      <c r="K172" t="s">
        <v>624</v>
      </c>
      <c r="L172">
        <v>1348</v>
      </c>
      <c r="N172">
        <v>1009</v>
      </c>
      <c r="O172" t="s">
        <v>99</v>
      </c>
      <c r="P172" t="s">
        <v>99</v>
      </c>
      <c r="Q172">
        <v>1000</v>
      </c>
      <c r="W172">
        <v>0</v>
      </c>
      <c r="X172">
        <v>2035376335</v>
      </c>
      <c r="Y172">
        <f t="shared" ref="Y172:Y177" si="147">(AT172*ROUND(0,7))</f>
        <v>0</v>
      </c>
      <c r="AA172">
        <v>255909.34</v>
      </c>
      <c r="AB172">
        <v>0</v>
      </c>
      <c r="AC172">
        <v>0</v>
      </c>
      <c r="AD172">
        <v>0</v>
      </c>
      <c r="AE172">
        <v>144581.54999999999</v>
      </c>
      <c r="AF172">
        <v>0</v>
      </c>
      <c r="AG172">
        <v>0</v>
      </c>
      <c r="AH172">
        <v>0</v>
      </c>
      <c r="AI172">
        <v>1.77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2E-3</v>
      </c>
      <c r="AU172" t="s">
        <v>80</v>
      </c>
      <c r="AV172">
        <v>0</v>
      </c>
      <c r="AW172">
        <v>2</v>
      </c>
      <c r="AX172">
        <v>53278499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289.16309999999999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ROUND(Y172*Source!I172,7)</f>
        <v>0</v>
      </c>
      <c r="CY172">
        <f t="shared" ref="CY172:CY178" si="148">AA172</f>
        <v>255909.34</v>
      </c>
      <c r="CZ172">
        <f t="shared" ref="CZ172:CZ178" si="149">AE172</f>
        <v>144581.54999999999</v>
      </c>
      <c r="DA172">
        <f t="shared" ref="DA172:DA178" si="150">AI172</f>
        <v>1.77</v>
      </c>
      <c r="DB172">
        <f t="shared" ref="DB172:DB177" si="151">ROUND((ROUND(AT172*CZ172,2)*ROUND(0,7)),6)</f>
        <v>0</v>
      </c>
      <c r="DC172">
        <f t="shared" ref="DC172:DC177" si="152">ROUND((ROUND(AT172*AG172,2)*ROUND(0,7)),6)</f>
        <v>0</v>
      </c>
      <c r="DD172" t="s">
        <v>3</v>
      </c>
      <c r="DE172" t="s">
        <v>3</v>
      </c>
      <c r="DF172">
        <f t="shared" ref="DF172:DF177" si="153">ROUND(ROUND(AE172*AI172,2)*CX172,2)</f>
        <v>0</v>
      </c>
      <c r="DG172">
        <f t="shared" si="146"/>
        <v>0</v>
      </c>
      <c r="DH172">
        <f t="shared" si="105"/>
        <v>0</v>
      </c>
      <c r="DI172">
        <f t="shared" si="106"/>
        <v>0</v>
      </c>
      <c r="DJ172">
        <f t="shared" ref="DJ172:DJ178" si="154">DF172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ROW(Source!A172)</f>
        <v>172</v>
      </c>
      <c r="B173">
        <v>53276774</v>
      </c>
      <c r="C173">
        <v>53278479</v>
      </c>
      <c r="D173">
        <v>50859872</v>
      </c>
      <c r="E173">
        <v>1</v>
      </c>
      <c r="F173">
        <v>1</v>
      </c>
      <c r="G173">
        <v>1</v>
      </c>
      <c r="H173">
        <v>3</v>
      </c>
      <c r="I173" t="s">
        <v>625</v>
      </c>
      <c r="J173" t="s">
        <v>626</v>
      </c>
      <c r="K173" t="s">
        <v>627</v>
      </c>
      <c r="L173">
        <v>1346</v>
      </c>
      <c r="N173">
        <v>1009</v>
      </c>
      <c r="O173" t="s">
        <v>91</v>
      </c>
      <c r="P173" t="s">
        <v>91</v>
      </c>
      <c r="Q173">
        <v>1</v>
      </c>
      <c r="W173">
        <v>0</v>
      </c>
      <c r="X173">
        <v>2018633144</v>
      </c>
      <c r="Y173">
        <f t="shared" si="147"/>
        <v>0</v>
      </c>
      <c r="AA173">
        <v>146.29</v>
      </c>
      <c r="AB173">
        <v>0</v>
      </c>
      <c r="AC173">
        <v>0</v>
      </c>
      <c r="AD173">
        <v>0</v>
      </c>
      <c r="AE173">
        <v>155.63</v>
      </c>
      <c r="AF173">
        <v>0</v>
      </c>
      <c r="AG173">
        <v>0</v>
      </c>
      <c r="AH173">
        <v>0</v>
      </c>
      <c r="AI173">
        <v>0.94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4.9000000000000004</v>
      </c>
      <c r="AU173" t="s">
        <v>80</v>
      </c>
      <c r="AV173">
        <v>0</v>
      </c>
      <c r="AW173">
        <v>2</v>
      </c>
      <c r="AX173">
        <v>53278500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762.58699999999999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ROUND(Y173*Source!I172,7)</f>
        <v>0</v>
      </c>
      <c r="CY173">
        <f t="shared" si="148"/>
        <v>146.29</v>
      </c>
      <c r="CZ173">
        <f t="shared" si="149"/>
        <v>155.63</v>
      </c>
      <c r="DA173">
        <f t="shared" si="150"/>
        <v>0.94</v>
      </c>
      <c r="DB173">
        <f t="shared" si="151"/>
        <v>0</v>
      </c>
      <c r="DC173">
        <f t="shared" si="152"/>
        <v>0</v>
      </c>
      <c r="DD173" t="s">
        <v>3</v>
      </c>
      <c r="DE173" t="s">
        <v>3</v>
      </c>
      <c r="DF173">
        <f t="shared" si="153"/>
        <v>0</v>
      </c>
      <c r="DG173">
        <f t="shared" si="146"/>
        <v>0</v>
      </c>
      <c r="DH173">
        <f t="shared" si="105"/>
        <v>0</v>
      </c>
      <c r="DI173">
        <f t="shared" si="106"/>
        <v>0</v>
      </c>
      <c r="DJ173">
        <f t="shared" si="154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ROW(Source!A172)</f>
        <v>172</v>
      </c>
      <c r="B174">
        <v>53276774</v>
      </c>
      <c r="C174">
        <v>53278479</v>
      </c>
      <c r="D174">
        <v>50860650</v>
      </c>
      <c r="E174">
        <v>1</v>
      </c>
      <c r="F174">
        <v>1</v>
      </c>
      <c r="G174">
        <v>1</v>
      </c>
      <c r="H174">
        <v>3</v>
      </c>
      <c r="I174" t="s">
        <v>89</v>
      </c>
      <c r="J174" t="s">
        <v>92</v>
      </c>
      <c r="K174" t="s">
        <v>90</v>
      </c>
      <c r="L174">
        <v>1346</v>
      </c>
      <c r="N174">
        <v>1009</v>
      </c>
      <c r="O174" t="s">
        <v>91</v>
      </c>
      <c r="P174" t="s">
        <v>91</v>
      </c>
      <c r="Q174">
        <v>1</v>
      </c>
      <c r="W174">
        <v>0</v>
      </c>
      <c r="X174">
        <v>847598264</v>
      </c>
      <c r="Y174">
        <f t="shared" si="147"/>
        <v>0</v>
      </c>
      <c r="AA174">
        <v>201.17</v>
      </c>
      <c r="AB174">
        <v>0</v>
      </c>
      <c r="AC174">
        <v>0</v>
      </c>
      <c r="AD174">
        <v>0</v>
      </c>
      <c r="AE174">
        <v>174.93</v>
      </c>
      <c r="AF174">
        <v>0</v>
      </c>
      <c r="AG174">
        <v>0</v>
      </c>
      <c r="AH174">
        <v>0</v>
      </c>
      <c r="AI174">
        <v>1.1499999999999999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10.199999999999999</v>
      </c>
      <c r="AU174" t="s">
        <v>80</v>
      </c>
      <c r="AV174">
        <v>0</v>
      </c>
      <c r="AW174">
        <v>2</v>
      </c>
      <c r="AX174">
        <v>53278501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1784.2860000000001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ROUND(Y174*Source!I172,7)</f>
        <v>0</v>
      </c>
      <c r="CY174">
        <f t="shared" si="148"/>
        <v>201.17</v>
      </c>
      <c r="CZ174">
        <f t="shared" si="149"/>
        <v>174.93</v>
      </c>
      <c r="DA174">
        <f t="shared" si="150"/>
        <v>1.1499999999999999</v>
      </c>
      <c r="DB174">
        <f t="shared" si="151"/>
        <v>0</v>
      </c>
      <c r="DC174">
        <f t="shared" si="152"/>
        <v>0</v>
      </c>
      <c r="DD174" t="s">
        <v>3</v>
      </c>
      <c r="DE174" t="s">
        <v>3</v>
      </c>
      <c r="DF174">
        <f t="shared" si="153"/>
        <v>0</v>
      </c>
      <c r="DG174">
        <f t="shared" si="146"/>
        <v>0</v>
      </c>
      <c r="DH174">
        <f t="shared" si="105"/>
        <v>0</v>
      </c>
      <c r="DI174">
        <f t="shared" si="106"/>
        <v>0</v>
      </c>
      <c r="DJ174">
        <f t="shared" si="154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ROW(Source!A172)</f>
        <v>172</v>
      </c>
      <c r="B175">
        <v>53276774</v>
      </c>
      <c r="C175">
        <v>53278479</v>
      </c>
      <c r="D175">
        <v>50861770</v>
      </c>
      <c r="E175">
        <v>1</v>
      </c>
      <c r="F175">
        <v>1</v>
      </c>
      <c r="G175">
        <v>1</v>
      </c>
      <c r="H175">
        <v>3</v>
      </c>
      <c r="I175" t="s">
        <v>628</v>
      </c>
      <c r="J175" t="s">
        <v>629</v>
      </c>
      <c r="K175" t="s">
        <v>630</v>
      </c>
      <c r="L175">
        <v>1330</v>
      </c>
      <c r="N175">
        <v>1005</v>
      </c>
      <c r="O175" t="s">
        <v>631</v>
      </c>
      <c r="P175" t="s">
        <v>631</v>
      </c>
      <c r="Q175">
        <v>10</v>
      </c>
      <c r="W175">
        <v>0</v>
      </c>
      <c r="X175">
        <v>1153416483</v>
      </c>
      <c r="Y175">
        <f t="shared" si="147"/>
        <v>0</v>
      </c>
      <c r="AA175">
        <v>556.5</v>
      </c>
      <c r="AB175">
        <v>0</v>
      </c>
      <c r="AC175">
        <v>0</v>
      </c>
      <c r="AD175">
        <v>0</v>
      </c>
      <c r="AE175">
        <v>386.46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0.14000000000000001</v>
      </c>
      <c r="AU175" t="s">
        <v>80</v>
      </c>
      <c r="AV175">
        <v>0</v>
      </c>
      <c r="AW175">
        <v>2</v>
      </c>
      <c r="AX175">
        <v>53278502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54.104400000000005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ROUND(Y175*Source!I172,7)</f>
        <v>0</v>
      </c>
      <c r="CY175">
        <f t="shared" si="148"/>
        <v>556.5</v>
      </c>
      <c r="CZ175">
        <f t="shared" si="149"/>
        <v>386.46</v>
      </c>
      <c r="DA175">
        <f t="shared" si="150"/>
        <v>1.44</v>
      </c>
      <c r="DB175">
        <f t="shared" si="151"/>
        <v>0</v>
      </c>
      <c r="DC175">
        <f t="shared" si="152"/>
        <v>0</v>
      </c>
      <c r="DD175" t="s">
        <v>3</v>
      </c>
      <c r="DE175" t="s">
        <v>3</v>
      </c>
      <c r="DF175">
        <f t="shared" si="153"/>
        <v>0</v>
      </c>
      <c r="DG175">
        <f t="shared" si="146"/>
        <v>0</v>
      </c>
      <c r="DH175">
        <f t="shared" si="105"/>
        <v>0</v>
      </c>
      <c r="DI175">
        <f t="shared" si="106"/>
        <v>0</v>
      </c>
      <c r="DJ175">
        <f t="shared" si="154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ROW(Source!A172)</f>
        <v>172</v>
      </c>
      <c r="B176">
        <v>53276774</v>
      </c>
      <c r="C176">
        <v>53278479</v>
      </c>
      <c r="D176">
        <v>50867587</v>
      </c>
      <c r="E176">
        <v>1</v>
      </c>
      <c r="F176">
        <v>1</v>
      </c>
      <c r="G176">
        <v>1</v>
      </c>
      <c r="H176">
        <v>3</v>
      </c>
      <c r="I176" t="s">
        <v>632</v>
      </c>
      <c r="J176" t="s">
        <v>633</v>
      </c>
      <c r="K176" t="s">
        <v>634</v>
      </c>
      <c r="L176">
        <v>1348</v>
      </c>
      <c r="N176">
        <v>1009</v>
      </c>
      <c r="O176" t="s">
        <v>99</v>
      </c>
      <c r="P176" t="s">
        <v>99</v>
      </c>
      <c r="Q176">
        <v>1000</v>
      </c>
      <c r="W176">
        <v>0</v>
      </c>
      <c r="X176">
        <v>-2052180095</v>
      </c>
      <c r="Y176">
        <f t="shared" si="147"/>
        <v>0</v>
      </c>
      <c r="AA176">
        <v>59060.78</v>
      </c>
      <c r="AB176">
        <v>0</v>
      </c>
      <c r="AC176">
        <v>0</v>
      </c>
      <c r="AD176">
        <v>0</v>
      </c>
      <c r="AE176">
        <v>70310.45</v>
      </c>
      <c r="AF176">
        <v>0</v>
      </c>
      <c r="AG176">
        <v>0</v>
      </c>
      <c r="AH176">
        <v>0</v>
      </c>
      <c r="AI176">
        <v>0.84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1.0999999999999999E-2</v>
      </c>
      <c r="AU176" t="s">
        <v>80</v>
      </c>
      <c r="AV176">
        <v>0</v>
      </c>
      <c r="AW176">
        <v>2</v>
      </c>
      <c r="AX176">
        <v>53278503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773.41494999999998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ROUND(Y176*Source!I172,7)</f>
        <v>0</v>
      </c>
      <c r="CY176">
        <f t="shared" si="148"/>
        <v>59060.78</v>
      </c>
      <c r="CZ176">
        <f t="shared" si="149"/>
        <v>70310.45</v>
      </c>
      <c r="DA176">
        <f t="shared" si="150"/>
        <v>0.84</v>
      </c>
      <c r="DB176">
        <f t="shared" si="151"/>
        <v>0</v>
      </c>
      <c r="DC176">
        <f t="shared" si="152"/>
        <v>0</v>
      </c>
      <c r="DD176" t="s">
        <v>3</v>
      </c>
      <c r="DE176" t="s">
        <v>3</v>
      </c>
      <c r="DF176">
        <f t="shared" si="153"/>
        <v>0</v>
      </c>
      <c r="DG176">
        <f t="shared" si="146"/>
        <v>0</v>
      </c>
      <c r="DH176">
        <f t="shared" si="105"/>
        <v>0</v>
      </c>
      <c r="DI176">
        <f t="shared" si="106"/>
        <v>0</v>
      </c>
      <c r="DJ176">
        <f t="shared" si="154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ROW(Source!A172)</f>
        <v>172</v>
      </c>
      <c r="B177">
        <v>53276774</v>
      </c>
      <c r="C177">
        <v>53278479</v>
      </c>
      <c r="D177">
        <v>50879063</v>
      </c>
      <c r="E177">
        <v>1</v>
      </c>
      <c r="F177">
        <v>1</v>
      </c>
      <c r="G177">
        <v>1</v>
      </c>
      <c r="H177">
        <v>3</v>
      </c>
      <c r="I177" t="s">
        <v>635</v>
      </c>
      <c r="J177" t="s">
        <v>636</v>
      </c>
      <c r="K177" t="s">
        <v>637</v>
      </c>
      <c r="L177">
        <v>1346</v>
      </c>
      <c r="N177">
        <v>1009</v>
      </c>
      <c r="O177" t="s">
        <v>91</v>
      </c>
      <c r="P177" t="s">
        <v>91</v>
      </c>
      <c r="Q177">
        <v>1</v>
      </c>
      <c r="W177">
        <v>0</v>
      </c>
      <c r="X177">
        <v>-280768494</v>
      </c>
      <c r="Y177">
        <f t="shared" si="147"/>
        <v>0</v>
      </c>
      <c r="AA177">
        <v>104.64</v>
      </c>
      <c r="AB177">
        <v>0</v>
      </c>
      <c r="AC177">
        <v>0</v>
      </c>
      <c r="AD177">
        <v>0</v>
      </c>
      <c r="AE177">
        <v>79.88</v>
      </c>
      <c r="AF177">
        <v>0</v>
      </c>
      <c r="AG177">
        <v>0</v>
      </c>
      <c r="AH177">
        <v>0</v>
      </c>
      <c r="AI177">
        <v>1.31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1.9</v>
      </c>
      <c r="AU177" t="s">
        <v>80</v>
      </c>
      <c r="AV177">
        <v>0</v>
      </c>
      <c r="AW177">
        <v>2</v>
      </c>
      <c r="AX177">
        <v>53278504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151.77199999999999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ROUND(Y177*Source!I172,7)</f>
        <v>0</v>
      </c>
      <c r="CY177">
        <f t="shared" si="148"/>
        <v>104.64</v>
      </c>
      <c r="CZ177">
        <f t="shared" si="149"/>
        <v>79.88</v>
      </c>
      <c r="DA177">
        <f t="shared" si="150"/>
        <v>1.31</v>
      </c>
      <c r="DB177">
        <f t="shared" si="151"/>
        <v>0</v>
      </c>
      <c r="DC177">
        <f t="shared" si="152"/>
        <v>0</v>
      </c>
      <c r="DD177" t="s">
        <v>3</v>
      </c>
      <c r="DE177" t="s">
        <v>3</v>
      </c>
      <c r="DF177">
        <f t="shared" si="153"/>
        <v>0</v>
      </c>
      <c r="DG177">
        <f t="shared" si="146"/>
        <v>0</v>
      </c>
      <c r="DH177">
        <f t="shared" si="105"/>
        <v>0</v>
      </c>
      <c r="DI177">
        <f t="shared" si="106"/>
        <v>0</v>
      </c>
      <c r="DJ177">
        <f t="shared" si="154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ROW(Source!A172)</f>
        <v>172</v>
      </c>
      <c r="B178">
        <v>53276774</v>
      </c>
      <c r="C178">
        <v>53278479</v>
      </c>
      <c r="D178">
        <v>50789685</v>
      </c>
      <c r="E178">
        <v>113</v>
      </c>
      <c r="F178">
        <v>1</v>
      </c>
      <c r="G178">
        <v>1</v>
      </c>
      <c r="H178">
        <v>3</v>
      </c>
      <c r="I178" t="s">
        <v>131</v>
      </c>
      <c r="J178" t="s">
        <v>3</v>
      </c>
      <c r="K178" t="s">
        <v>132</v>
      </c>
      <c r="L178">
        <v>3277935</v>
      </c>
      <c r="N178">
        <v>1013</v>
      </c>
      <c r="O178" t="s">
        <v>133</v>
      </c>
      <c r="P178" t="s">
        <v>133</v>
      </c>
      <c r="Q178">
        <v>1</v>
      </c>
      <c r="W178">
        <v>0</v>
      </c>
      <c r="X178">
        <v>274903907</v>
      </c>
      <c r="Y178">
        <f>AT178</f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53278505</v>
      </c>
      <c r="AY178">
        <v>1</v>
      </c>
      <c r="AZ178">
        <v>2048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ROUND(Y178*Source!I172,7)</f>
        <v>2</v>
      </c>
      <c r="CY178">
        <f t="shared" si="148"/>
        <v>0</v>
      </c>
      <c r="CZ178">
        <f t="shared" si="149"/>
        <v>0</v>
      </c>
      <c r="DA178">
        <f t="shared" si="150"/>
        <v>1</v>
      </c>
      <c r="DB178">
        <f>ROUND(ROUND(AT178*CZ178,2),6)</f>
        <v>0</v>
      </c>
      <c r="DC178">
        <f>ROUND(ROUND(AT178*AG178,2),6)</f>
        <v>0</v>
      </c>
      <c r="DD178" t="s">
        <v>3</v>
      </c>
      <c r="DE178" t="s">
        <v>3</v>
      </c>
      <c r="DF178">
        <f t="shared" ref="DF178:DF184" si="155">ROUND(ROUND(AE178,2)*CX178,2)</f>
        <v>0</v>
      </c>
      <c r="DG178">
        <f t="shared" si="146"/>
        <v>0</v>
      </c>
      <c r="DH178">
        <f t="shared" si="105"/>
        <v>0</v>
      </c>
      <c r="DI178">
        <f t="shared" si="106"/>
        <v>0</v>
      </c>
      <c r="DJ178">
        <f t="shared" si="154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ROW(Source!A209)</f>
        <v>209</v>
      </c>
      <c r="B179">
        <v>53276774</v>
      </c>
      <c r="C179">
        <v>53278507</v>
      </c>
      <c r="D179">
        <v>50783893</v>
      </c>
      <c r="E179">
        <v>113</v>
      </c>
      <c r="F179">
        <v>1</v>
      </c>
      <c r="G179">
        <v>1</v>
      </c>
      <c r="H179">
        <v>1</v>
      </c>
      <c r="I179" t="s">
        <v>617</v>
      </c>
      <c r="J179" t="s">
        <v>3</v>
      </c>
      <c r="K179" t="s">
        <v>618</v>
      </c>
      <c r="L179">
        <v>1191</v>
      </c>
      <c r="N179">
        <v>1013</v>
      </c>
      <c r="O179" t="s">
        <v>590</v>
      </c>
      <c r="P179" t="s">
        <v>590</v>
      </c>
      <c r="Q179">
        <v>1</v>
      </c>
      <c r="W179">
        <v>0</v>
      </c>
      <c r="X179">
        <v>888410196</v>
      </c>
      <c r="Y179">
        <f t="shared" ref="Y179:Y184" si="156">(AT179*ROUND((0.7*0.86),7))</f>
        <v>31.605</v>
      </c>
      <c r="AA179">
        <v>0</v>
      </c>
      <c r="AB179">
        <v>0</v>
      </c>
      <c r="AC179">
        <v>0</v>
      </c>
      <c r="AD179">
        <v>597.98</v>
      </c>
      <c r="AE179">
        <v>0</v>
      </c>
      <c r="AF179">
        <v>0</v>
      </c>
      <c r="AG179">
        <v>0</v>
      </c>
      <c r="AH179">
        <v>597.98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52.5</v>
      </c>
      <c r="AU179" t="s">
        <v>81</v>
      </c>
      <c r="AV179">
        <v>1</v>
      </c>
      <c r="AW179">
        <v>2</v>
      </c>
      <c r="AX179">
        <v>53278521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31393.95</v>
      </c>
      <c r="BN179">
        <v>52.5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18899.157900000002</v>
      </c>
      <c r="BU179">
        <v>31.605</v>
      </c>
      <c r="BV179">
        <v>0</v>
      </c>
      <c r="BW179">
        <v>1</v>
      </c>
      <c r="CU179">
        <f>ROUND(AT179*Source!I209*AH179*AL179,2)</f>
        <v>31393.95</v>
      </c>
      <c r="CV179">
        <f>ROUND(Y179*Source!I209,7)</f>
        <v>31.605</v>
      </c>
      <c r="CW179">
        <v>0</v>
      </c>
      <c r="CX179">
        <f>ROUND(Y179*Source!I209,7)</f>
        <v>31.605</v>
      </c>
      <c r="CY179">
        <f>AD179</f>
        <v>597.98</v>
      </c>
      <c r="CZ179">
        <f>AH179</f>
        <v>597.98</v>
      </c>
      <c r="DA179">
        <f>AL179</f>
        <v>1</v>
      </c>
      <c r="DB179">
        <f t="shared" ref="DB179:DB184" si="157">ROUND((ROUND(AT179*CZ179,2)*ROUND((0.7*0.86),7)),6)</f>
        <v>18899.157899999998</v>
      </c>
      <c r="DC179">
        <f t="shared" ref="DC179:DC184" si="158">ROUND((ROUND(AT179*AG179,2)*ROUND((0.7*0.86),7)),6)</f>
        <v>0</v>
      </c>
      <c r="DD179" t="s">
        <v>3</v>
      </c>
      <c r="DE179" t="s">
        <v>3</v>
      </c>
      <c r="DF179">
        <f t="shared" si="155"/>
        <v>0</v>
      </c>
      <c r="DG179">
        <f t="shared" si="146"/>
        <v>0</v>
      </c>
      <c r="DH179">
        <f t="shared" si="105"/>
        <v>0</v>
      </c>
      <c r="DI179">
        <f t="shared" si="106"/>
        <v>18899.16</v>
      </c>
      <c r="DJ179">
        <f>DI179</f>
        <v>18899.16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ROW(Source!A209)</f>
        <v>209</v>
      </c>
      <c r="B180">
        <v>53276774</v>
      </c>
      <c r="C180">
        <v>53278507</v>
      </c>
      <c r="D180">
        <v>50784064</v>
      </c>
      <c r="E180">
        <v>113</v>
      </c>
      <c r="F180">
        <v>1</v>
      </c>
      <c r="G180">
        <v>1</v>
      </c>
      <c r="H180">
        <v>1</v>
      </c>
      <c r="I180" t="s">
        <v>591</v>
      </c>
      <c r="J180" t="s">
        <v>3</v>
      </c>
      <c r="K180" t="s">
        <v>592</v>
      </c>
      <c r="L180">
        <v>1191</v>
      </c>
      <c r="N180">
        <v>1013</v>
      </c>
      <c r="O180" t="s">
        <v>590</v>
      </c>
      <c r="P180" t="s">
        <v>590</v>
      </c>
      <c r="Q180">
        <v>1</v>
      </c>
      <c r="W180">
        <v>0</v>
      </c>
      <c r="X180">
        <v>-1417349443</v>
      </c>
      <c r="Y180">
        <f t="shared" si="156"/>
        <v>10.342359999999999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17.18</v>
      </c>
      <c r="AU180" t="s">
        <v>81</v>
      </c>
      <c r="AV180">
        <v>2</v>
      </c>
      <c r="AW180">
        <v>2</v>
      </c>
      <c r="AX180">
        <v>53278522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ROUND(Y180*Source!I209,7)</f>
        <v>10.342359999999999</v>
      </c>
      <c r="CY180">
        <f>AD180</f>
        <v>0</v>
      </c>
      <c r="CZ180">
        <f>AH180</f>
        <v>0</v>
      </c>
      <c r="DA180">
        <f>AL180</f>
        <v>1</v>
      </c>
      <c r="DB180">
        <f t="shared" si="157"/>
        <v>0</v>
      </c>
      <c r="DC180">
        <f t="shared" si="158"/>
        <v>0</v>
      </c>
      <c r="DD180" t="s">
        <v>3</v>
      </c>
      <c r="DE180" t="s">
        <v>3</v>
      </c>
      <c r="DF180">
        <f t="shared" si="155"/>
        <v>0</v>
      </c>
      <c r="DG180">
        <f t="shared" si="146"/>
        <v>0</v>
      </c>
      <c r="DH180">
        <f t="shared" si="105"/>
        <v>0</v>
      </c>
      <c r="DI180">
        <f t="shared" si="106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ROW(Source!A209)</f>
        <v>209</v>
      </c>
      <c r="B181">
        <v>53276774</v>
      </c>
      <c r="C181">
        <v>53278507</v>
      </c>
      <c r="D181">
        <v>50907969</v>
      </c>
      <c r="E181">
        <v>1</v>
      </c>
      <c r="F181">
        <v>1</v>
      </c>
      <c r="G181">
        <v>1</v>
      </c>
      <c r="H181">
        <v>2</v>
      </c>
      <c r="I181" t="s">
        <v>593</v>
      </c>
      <c r="J181" t="s">
        <v>594</v>
      </c>
      <c r="K181" t="s">
        <v>595</v>
      </c>
      <c r="L181">
        <v>1368</v>
      </c>
      <c r="N181">
        <v>1011</v>
      </c>
      <c r="O181" t="s">
        <v>596</v>
      </c>
      <c r="P181" t="s">
        <v>596</v>
      </c>
      <c r="Q181">
        <v>1</v>
      </c>
      <c r="W181">
        <v>0</v>
      </c>
      <c r="X181">
        <v>940321537</v>
      </c>
      <c r="Y181">
        <f t="shared" si="156"/>
        <v>4.3223599999999998</v>
      </c>
      <c r="AA181">
        <v>0</v>
      </c>
      <c r="AB181">
        <v>1552.12</v>
      </c>
      <c r="AC181">
        <v>803.25</v>
      </c>
      <c r="AD181">
        <v>0</v>
      </c>
      <c r="AE181">
        <v>0</v>
      </c>
      <c r="AF181">
        <v>1552.12</v>
      </c>
      <c r="AG181">
        <v>803.25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7.18</v>
      </c>
      <c r="AU181" t="s">
        <v>81</v>
      </c>
      <c r="AV181">
        <v>1</v>
      </c>
      <c r="AW181">
        <v>2</v>
      </c>
      <c r="AX181">
        <v>53278523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11144.221599999999</v>
      </c>
      <c r="BL181">
        <v>5767.335</v>
      </c>
      <c r="BM181">
        <v>0</v>
      </c>
      <c r="BN181">
        <v>0</v>
      </c>
      <c r="BO181">
        <v>7.18</v>
      </c>
      <c r="BP181">
        <v>1</v>
      </c>
      <c r="BQ181">
        <v>0</v>
      </c>
      <c r="BR181">
        <v>6708.8214031999987</v>
      </c>
      <c r="BS181">
        <v>3471.9356699999998</v>
      </c>
      <c r="BT181">
        <v>0</v>
      </c>
      <c r="BU181">
        <v>0</v>
      </c>
      <c r="BV181">
        <v>4.3223599999999998</v>
      </c>
      <c r="BW181">
        <v>1</v>
      </c>
      <c r="CV181">
        <v>0</v>
      </c>
      <c r="CW181">
        <f>ROUND(Y181*Source!I209*DO181,7)</f>
        <v>4.3223599999999998</v>
      </c>
      <c r="CX181">
        <f>ROUND(Y181*Source!I209,7)</f>
        <v>4.3223599999999998</v>
      </c>
      <c r="CY181">
        <f>AB181</f>
        <v>1552.12</v>
      </c>
      <c r="CZ181">
        <f>AF181</f>
        <v>1552.12</v>
      </c>
      <c r="DA181">
        <f>AJ181</f>
        <v>1</v>
      </c>
      <c r="DB181">
        <f t="shared" si="157"/>
        <v>6708.8204400000004</v>
      </c>
      <c r="DC181">
        <f t="shared" si="158"/>
        <v>3471.9386800000002</v>
      </c>
      <c r="DD181" t="s">
        <v>3</v>
      </c>
      <c r="DE181" t="s">
        <v>3</v>
      </c>
      <c r="DF181">
        <f t="shared" si="155"/>
        <v>0</v>
      </c>
      <c r="DG181">
        <f t="shared" si="146"/>
        <v>6708.82</v>
      </c>
      <c r="DH181">
        <f t="shared" si="105"/>
        <v>3471.94</v>
      </c>
      <c r="DI181">
        <f t="shared" si="106"/>
        <v>0</v>
      </c>
      <c r="DJ181">
        <f>DG181+DH181</f>
        <v>10180.76</v>
      </c>
      <c r="DK181">
        <v>1</v>
      </c>
      <c r="DL181" t="s">
        <v>597</v>
      </c>
      <c r="DM181">
        <v>6</v>
      </c>
      <c r="DN181" t="s">
        <v>590</v>
      </c>
      <c r="DO181">
        <v>1</v>
      </c>
    </row>
    <row r="182" spans="1:119" x14ac:dyDescent="0.25">
      <c r="A182">
        <f>ROW(Source!A209)</f>
        <v>209</v>
      </c>
      <c r="B182">
        <v>53276774</v>
      </c>
      <c r="C182">
        <v>53278507</v>
      </c>
      <c r="D182">
        <v>50908149</v>
      </c>
      <c r="E182">
        <v>1</v>
      </c>
      <c r="F182">
        <v>1</v>
      </c>
      <c r="G182">
        <v>1</v>
      </c>
      <c r="H182">
        <v>2</v>
      </c>
      <c r="I182" t="s">
        <v>638</v>
      </c>
      <c r="J182" t="s">
        <v>639</v>
      </c>
      <c r="K182" t="s">
        <v>640</v>
      </c>
      <c r="L182">
        <v>1368</v>
      </c>
      <c r="N182">
        <v>1011</v>
      </c>
      <c r="O182" t="s">
        <v>596</v>
      </c>
      <c r="P182" t="s">
        <v>596</v>
      </c>
      <c r="Q182">
        <v>1</v>
      </c>
      <c r="W182">
        <v>0</v>
      </c>
      <c r="X182">
        <v>170113517</v>
      </c>
      <c r="Y182">
        <f t="shared" si="156"/>
        <v>4.5270399999999995</v>
      </c>
      <c r="AA182">
        <v>0</v>
      </c>
      <c r="AB182">
        <v>129.13999999999999</v>
      </c>
      <c r="AC182">
        <v>597.98</v>
      </c>
      <c r="AD182">
        <v>0</v>
      </c>
      <c r="AE182">
        <v>0</v>
      </c>
      <c r="AF182">
        <v>104.99</v>
      </c>
      <c r="AG182">
        <v>597.98</v>
      </c>
      <c r="AH182">
        <v>0</v>
      </c>
      <c r="AI182">
        <v>1</v>
      </c>
      <c r="AJ182">
        <v>1.23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7.52</v>
      </c>
      <c r="AU182" t="s">
        <v>81</v>
      </c>
      <c r="AV182">
        <v>1</v>
      </c>
      <c r="AW182">
        <v>2</v>
      </c>
      <c r="AX182">
        <v>53278524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789.52479999999991</v>
      </c>
      <c r="BL182">
        <v>4496.8095999999996</v>
      </c>
      <c r="BM182">
        <v>0</v>
      </c>
      <c r="BN182">
        <v>0</v>
      </c>
      <c r="BO182">
        <v>7.52</v>
      </c>
      <c r="BP182">
        <v>1</v>
      </c>
      <c r="BQ182">
        <v>0</v>
      </c>
      <c r="BR182">
        <v>475.2939295999999</v>
      </c>
      <c r="BS182">
        <v>2707.0793791999999</v>
      </c>
      <c r="BT182">
        <v>0</v>
      </c>
      <c r="BU182">
        <v>0</v>
      </c>
      <c r="BV182">
        <v>4.5270399999999995</v>
      </c>
      <c r="BW182">
        <v>1</v>
      </c>
      <c r="CV182">
        <v>0</v>
      </c>
      <c r="CW182">
        <f>ROUND(Y182*Source!I209*DO182,7)</f>
        <v>4.5270400000000004</v>
      </c>
      <c r="CX182">
        <f>ROUND(Y182*Source!I209,7)</f>
        <v>4.5270400000000004</v>
      </c>
      <c r="CY182">
        <f>AB182</f>
        <v>129.13999999999999</v>
      </c>
      <c r="CZ182">
        <f>AF182</f>
        <v>104.99</v>
      </c>
      <c r="DA182">
        <f>AJ182</f>
        <v>1.23</v>
      </c>
      <c r="DB182">
        <f t="shared" si="157"/>
        <v>475.29104000000001</v>
      </c>
      <c r="DC182">
        <f t="shared" si="158"/>
        <v>2707.07962</v>
      </c>
      <c r="DD182" t="s">
        <v>3</v>
      </c>
      <c r="DE182" t="s">
        <v>3</v>
      </c>
      <c r="DF182">
        <f t="shared" si="155"/>
        <v>0</v>
      </c>
      <c r="DG182">
        <f>ROUND(ROUND(AF182*AJ182,2)*CX182,2)</f>
        <v>584.62</v>
      </c>
      <c r="DH182">
        <f t="shared" si="105"/>
        <v>2707.08</v>
      </c>
      <c r="DI182">
        <f t="shared" si="106"/>
        <v>0</v>
      </c>
      <c r="DJ182">
        <f>DG182+DH182</f>
        <v>3291.7</v>
      </c>
      <c r="DK182">
        <v>0</v>
      </c>
      <c r="DL182" t="s">
        <v>601</v>
      </c>
      <c r="DM182">
        <v>4</v>
      </c>
      <c r="DN182" t="s">
        <v>590</v>
      </c>
      <c r="DO182">
        <v>1</v>
      </c>
    </row>
    <row r="183" spans="1:119" x14ac:dyDescent="0.25">
      <c r="A183">
        <f>ROW(Source!A209)</f>
        <v>209</v>
      </c>
      <c r="B183">
        <v>53276774</v>
      </c>
      <c r="C183">
        <v>53278507</v>
      </c>
      <c r="D183">
        <v>50908859</v>
      </c>
      <c r="E183">
        <v>1</v>
      </c>
      <c r="F183">
        <v>1</v>
      </c>
      <c r="G183">
        <v>1</v>
      </c>
      <c r="H183">
        <v>2</v>
      </c>
      <c r="I183" t="s">
        <v>598</v>
      </c>
      <c r="J183" t="s">
        <v>599</v>
      </c>
      <c r="K183" t="s">
        <v>600</v>
      </c>
      <c r="L183">
        <v>1368</v>
      </c>
      <c r="N183">
        <v>1011</v>
      </c>
      <c r="O183" t="s">
        <v>596</v>
      </c>
      <c r="P183" t="s">
        <v>596</v>
      </c>
      <c r="Q183">
        <v>1</v>
      </c>
      <c r="W183">
        <v>0</v>
      </c>
      <c r="X183">
        <v>1489071418</v>
      </c>
      <c r="Y183">
        <f t="shared" si="156"/>
        <v>1.4929599999999998</v>
      </c>
      <c r="AA183">
        <v>0</v>
      </c>
      <c r="AB183">
        <v>583.05999999999995</v>
      </c>
      <c r="AC183">
        <v>597.98</v>
      </c>
      <c r="AD183">
        <v>0</v>
      </c>
      <c r="AE183">
        <v>0</v>
      </c>
      <c r="AF183">
        <v>477.92</v>
      </c>
      <c r="AG183">
        <v>597.98</v>
      </c>
      <c r="AH183">
        <v>0</v>
      </c>
      <c r="AI183">
        <v>1</v>
      </c>
      <c r="AJ183">
        <v>1.22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2.48</v>
      </c>
      <c r="AU183" t="s">
        <v>81</v>
      </c>
      <c r="AV183">
        <v>1</v>
      </c>
      <c r="AW183">
        <v>2</v>
      </c>
      <c r="AX183">
        <v>53278525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1185.2416000000001</v>
      </c>
      <c r="BL183">
        <v>1482.9904000000001</v>
      </c>
      <c r="BM183">
        <v>0</v>
      </c>
      <c r="BN183">
        <v>0</v>
      </c>
      <c r="BO183">
        <v>2.48</v>
      </c>
      <c r="BP183">
        <v>1</v>
      </c>
      <c r="BQ183">
        <v>0</v>
      </c>
      <c r="BR183">
        <v>713.51544320000005</v>
      </c>
      <c r="BS183">
        <v>892.76022080000007</v>
      </c>
      <c r="BT183">
        <v>0</v>
      </c>
      <c r="BU183">
        <v>0</v>
      </c>
      <c r="BV183">
        <v>1.4929600000000001</v>
      </c>
      <c r="BW183">
        <v>1</v>
      </c>
      <c r="CV183">
        <v>0</v>
      </c>
      <c r="CW183">
        <f>ROUND(Y183*Source!I209*DO183,7)</f>
        <v>1.4929600000000001</v>
      </c>
      <c r="CX183">
        <f>ROUND(Y183*Source!I209,7)</f>
        <v>1.4929600000000001</v>
      </c>
      <c r="CY183">
        <f>AB183</f>
        <v>583.05999999999995</v>
      </c>
      <c r="CZ183">
        <f>AF183</f>
        <v>477.92</v>
      </c>
      <c r="DA183">
        <f>AJ183</f>
        <v>1.22</v>
      </c>
      <c r="DB183">
        <f t="shared" si="157"/>
        <v>713.51448000000005</v>
      </c>
      <c r="DC183">
        <f t="shared" si="158"/>
        <v>892.75998000000004</v>
      </c>
      <c r="DD183" t="s">
        <v>3</v>
      </c>
      <c r="DE183" t="s">
        <v>3</v>
      </c>
      <c r="DF183">
        <f t="shared" si="155"/>
        <v>0</v>
      </c>
      <c r="DG183">
        <f>ROUND(ROUND(AF183*AJ183,2)*CX183,2)</f>
        <v>870.49</v>
      </c>
      <c r="DH183">
        <f t="shared" si="105"/>
        <v>892.76</v>
      </c>
      <c r="DI183">
        <f t="shared" si="106"/>
        <v>0</v>
      </c>
      <c r="DJ183">
        <f>DG183+DH183</f>
        <v>1763.25</v>
      </c>
      <c r="DK183">
        <v>0</v>
      </c>
      <c r="DL183" t="s">
        <v>601</v>
      </c>
      <c r="DM183">
        <v>4</v>
      </c>
      <c r="DN183" t="s">
        <v>590</v>
      </c>
      <c r="DO183">
        <v>1</v>
      </c>
    </row>
    <row r="184" spans="1:119" x14ac:dyDescent="0.25">
      <c r="A184">
        <f>ROW(Source!A209)</f>
        <v>209</v>
      </c>
      <c r="B184">
        <v>53276774</v>
      </c>
      <c r="C184">
        <v>53278507</v>
      </c>
      <c r="D184">
        <v>50909052</v>
      </c>
      <c r="E184">
        <v>1</v>
      </c>
      <c r="F184">
        <v>1</v>
      </c>
      <c r="G184">
        <v>1</v>
      </c>
      <c r="H184">
        <v>2</v>
      </c>
      <c r="I184" t="s">
        <v>619</v>
      </c>
      <c r="J184" t="s">
        <v>620</v>
      </c>
      <c r="K184" t="s">
        <v>621</v>
      </c>
      <c r="L184">
        <v>1368</v>
      </c>
      <c r="N184">
        <v>1011</v>
      </c>
      <c r="O184" t="s">
        <v>596</v>
      </c>
      <c r="P184" t="s">
        <v>596</v>
      </c>
      <c r="Q184">
        <v>1</v>
      </c>
      <c r="W184">
        <v>0</v>
      </c>
      <c r="X184">
        <v>999462104</v>
      </c>
      <c r="Y184">
        <f t="shared" si="156"/>
        <v>1.7217199999999999</v>
      </c>
      <c r="AA184">
        <v>0</v>
      </c>
      <c r="AB184">
        <v>27.7</v>
      </c>
      <c r="AC184">
        <v>0</v>
      </c>
      <c r="AD184">
        <v>0</v>
      </c>
      <c r="AE184">
        <v>0</v>
      </c>
      <c r="AF184">
        <v>27.7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2.86</v>
      </c>
      <c r="AU184" t="s">
        <v>81</v>
      </c>
      <c r="AV184">
        <v>1</v>
      </c>
      <c r="AW184">
        <v>2</v>
      </c>
      <c r="AX184">
        <v>53278526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79.221999999999994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47.691643999999989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ROUND(Y184*Source!I209*DO184,7)</f>
        <v>0</v>
      </c>
      <c r="CX184">
        <f>ROUND(Y184*Source!I209,7)</f>
        <v>1.7217199999999999</v>
      </c>
      <c r="CY184">
        <f>AB184</f>
        <v>27.7</v>
      </c>
      <c r="CZ184">
        <f>AF184</f>
        <v>27.7</v>
      </c>
      <c r="DA184">
        <f>AJ184</f>
        <v>1</v>
      </c>
      <c r="DB184">
        <f t="shared" si="157"/>
        <v>47.690440000000002</v>
      </c>
      <c r="DC184">
        <f t="shared" si="158"/>
        <v>0</v>
      </c>
      <c r="DD184" t="s">
        <v>3</v>
      </c>
      <c r="DE184" t="s">
        <v>3</v>
      </c>
      <c r="DF184">
        <f t="shared" si="155"/>
        <v>0</v>
      </c>
      <c r="DG184">
        <f t="shared" ref="DG184:DG194" si="159">ROUND(ROUND(AF184,2)*CX184,2)</f>
        <v>47.69</v>
      </c>
      <c r="DH184">
        <f t="shared" si="105"/>
        <v>0</v>
      </c>
      <c r="DI184">
        <f t="shared" si="106"/>
        <v>0</v>
      </c>
      <c r="DJ184">
        <f>DG184+DH184</f>
        <v>47.69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ROW(Source!A209)</f>
        <v>209</v>
      </c>
      <c r="B185">
        <v>53276774</v>
      </c>
      <c r="C185">
        <v>53278507</v>
      </c>
      <c r="D185">
        <v>50857396</v>
      </c>
      <c r="E185">
        <v>1</v>
      </c>
      <c r="F185">
        <v>1</v>
      </c>
      <c r="G185">
        <v>1</v>
      </c>
      <c r="H185">
        <v>3</v>
      </c>
      <c r="I185" t="s">
        <v>622</v>
      </c>
      <c r="J185" t="s">
        <v>623</v>
      </c>
      <c r="K185" t="s">
        <v>624</v>
      </c>
      <c r="L185">
        <v>1348</v>
      </c>
      <c r="N185">
        <v>1009</v>
      </c>
      <c r="O185" t="s">
        <v>99</v>
      </c>
      <c r="P185" t="s">
        <v>99</v>
      </c>
      <c r="Q185">
        <v>1000</v>
      </c>
      <c r="W185">
        <v>0</v>
      </c>
      <c r="X185">
        <v>2035376335</v>
      </c>
      <c r="Y185">
        <f t="shared" ref="Y185:Y190" si="160">(AT185*ROUND(0,7))</f>
        <v>0</v>
      </c>
      <c r="AA185">
        <v>255909.34</v>
      </c>
      <c r="AB185">
        <v>0</v>
      </c>
      <c r="AC185">
        <v>0</v>
      </c>
      <c r="AD185">
        <v>0</v>
      </c>
      <c r="AE185">
        <v>144581.54999999999</v>
      </c>
      <c r="AF185">
        <v>0</v>
      </c>
      <c r="AG185">
        <v>0</v>
      </c>
      <c r="AH185">
        <v>0</v>
      </c>
      <c r="AI185">
        <v>1.77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2E-3</v>
      </c>
      <c r="AU185" t="s">
        <v>80</v>
      </c>
      <c r="AV185">
        <v>0</v>
      </c>
      <c r="AW185">
        <v>2</v>
      </c>
      <c r="AX185">
        <v>53278527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289.16309999999999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ROUND(Y185*Source!I209,7)</f>
        <v>0</v>
      </c>
      <c r="CY185">
        <f t="shared" ref="CY185:CY191" si="161">AA185</f>
        <v>255909.34</v>
      </c>
      <c r="CZ185">
        <f t="shared" ref="CZ185:CZ191" si="162">AE185</f>
        <v>144581.54999999999</v>
      </c>
      <c r="DA185">
        <f t="shared" ref="DA185:DA191" si="163">AI185</f>
        <v>1.77</v>
      </c>
      <c r="DB185">
        <f t="shared" ref="DB185:DB190" si="164">ROUND((ROUND(AT185*CZ185,2)*ROUND(0,7)),6)</f>
        <v>0</v>
      </c>
      <c r="DC185">
        <f t="shared" ref="DC185:DC190" si="165">ROUND((ROUND(AT185*AG185,2)*ROUND(0,7)),6)</f>
        <v>0</v>
      </c>
      <c r="DD185" t="s">
        <v>3</v>
      </c>
      <c r="DE185" t="s">
        <v>3</v>
      </c>
      <c r="DF185">
        <f t="shared" ref="DF185:DF190" si="166">ROUND(ROUND(AE185*AI185,2)*CX185,2)</f>
        <v>0</v>
      </c>
      <c r="DG185">
        <f t="shared" si="159"/>
        <v>0</v>
      </c>
      <c r="DH185">
        <f t="shared" si="105"/>
        <v>0</v>
      </c>
      <c r="DI185">
        <f t="shared" si="106"/>
        <v>0</v>
      </c>
      <c r="DJ185">
        <f t="shared" ref="DJ185:DJ191" si="167"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ROW(Source!A209)</f>
        <v>209</v>
      </c>
      <c r="B186">
        <v>53276774</v>
      </c>
      <c r="C186">
        <v>53278507</v>
      </c>
      <c r="D186">
        <v>50859872</v>
      </c>
      <c r="E186">
        <v>1</v>
      </c>
      <c r="F186">
        <v>1</v>
      </c>
      <c r="G186">
        <v>1</v>
      </c>
      <c r="H186">
        <v>3</v>
      </c>
      <c r="I186" t="s">
        <v>625</v>
      </c>
      <c r="J186" t="s">
        <v>626</v>
      </c>
      <c r="K186" t="s">
        <v>627</v>
      </c>
      <c r="L186">
        <v>1346</v>
      </c>
      <c r="N186">
        <v>1009</v>
      </c>
      <c r="O186" t="s">
        <v>91</v>
      </c>
      <c r="P186" t="s">
        <v>91</v>
      </c>
      <c r="Q186">
        <v>1</v>
      </c>
      <c r="W186">
        <v>0</v>
      </c>
      <c r="X186">
        <v>2018633144</v>
      </c>
      <c r="Y186">
        <f t="shared" si="160"/>
        <v>0</v>
      </c>
      <c r="AA186">
        <v>146.29</v>
      </c>
      <c r="AB186">
        <v>0</v>
      </c>
      <c r="AC186">
        <v>0</v>
      </c>
      <c r="AD186">
        <v>0</v>
      </c>
      <c r="AE186">
        <v>155.63</v>
      </c>
      <c r="AF186">
        <v>0</v>
      </c>
      <c r="AG186">
        <v>0</v>
      </c>
      <c r="AH186">
        <v>0</v>
      </c>
      <c r="AI186">
        <v>0.94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6</v>
      </c>
      <c r="AU186" t="s">
        <v>80</v>
      </c>
      <c r="AV186">
        <v>0</v>
      </c>
      <c r="AW186">
        <v>2</v>
      </c>
      <c r="AX186">
        <v>53278528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933.78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ROUND(Y186*Source!I209,7)</f>
        <v>0</v>
      </c>
      <c r="CY186">
        <f t="shared" si="161"/>
        <v>146.29</v>
      </c>
      <c r="CZ186">
        <f t="shared" si="162"/>
        <v>155.63</v>
      </c>
      <c r="DA186">
        <f t="shared" si="163"/>
        <v>0.94</v>
      </c>
      <c r="DB186">
        <f t="shared" si="164"/>
        <v>0</v>
      </c>
      <c r="DC186">
        <f t="shared" si="165"/>
        <v>0</v>
      </c>
      <c r="DD186" t="s">
        <v>3</v>
      </c>
      <c r="DE186" t="s">
        <v>3</v>
      </c>
      <c r="DF186">
        <f t="shared" si="166"/>
        <v>0</v>
      </c>
      <c r="DG186">
        <f t="shared" si="159"/>
        <v>0</v>
      </c>
      <c r="DH186">
        <f t="shared" si="105"/>
        <v>0</v>
      </c>
      <c r="DI186">
        <f t="shared" si="106"/>
        <v>0</v>
      </c>
      <c r="DJ186">
        <f t="shared" si="167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ROW(Source!A209)</f>
        <v>209</v>
      </c>
      <c r="B187">
        <v>53276774</v>
      </c>
      <c r="C187">
        <v>53278507</v>
      </c>
      <c r="D187">
        <v>50860650</v>
      </c>
      <c r="E187">
        <v>1</v>
      </c>
      <c r="F187">
        <v>1</v>
      </c>
      <c r="G187">
        <v>1</v>
      </c>
      <c r="H187">
        <v>3</v>
      </c>
      <c r="I187" t="s">
        <v>89</v>
      </c>
      <c r="J187" t="s">
        <v>92</v>
      </c>
      <c r="K187" t="s">
        <v>90</v>
      </c>
      <c r="L187">
        <v>1346</v>
      </c>
      <c r="N187">
        <v>1009</v>
      </c>
      <c r="O187" t="s">
        <v>91</v>
      </c>
      <c r="P187" t="s">
        <v>91</v>
      </c>
      <c r="Q187">
        <v>1</v>
      </c>
      <c r="W187">
        <v>0</v>
      </c>
      <c r="X187">
        <v>847598264</v>
      </c>
      <c r="Y187">
        <f t="shared" si="160"/>
        <v>0</v>
      </c>
      <c r="AA187">
        <v>201.17</v>
      </c>
      <c r="AB187">
        <v>0</v>
      </c>
      <c r="AC187">
        <v>0</v>
      </c>
      <c r="AD187">
        <v>0</v>
      </c>
      <c r="AE187">
        <v>174.93</v>
      </c>
      <c r="AF187">
        <v>0</v>
      </c>
      <c r="AG187">
        <v>0</v>
      </c>
      <c r="AH187">
        <v>0</v>
      </c>
      <c r="AI187">
        <v>1.1499999999999999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1.7</v>
      </c>
      <c r="AU187" t="s">
        <v>80</v>
      </c>
      <c r="AV187">
        <v>0</v>
      </c>
      <c r="AW187">
        <v>2</v>
      </c>
      <c r="AX187">
        <v>53278529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297.38100000000003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ROUND(Y187*Source!I209,7)</f>
        <v>0</v>
      </c>
      <c r="CY187">
        <f t="shared" si="161"/>
        <v>201.17</v>
      </c>
      <c r="CZ187">
        <f t="shared" si="162"/>
        <v>174.93</v>
      </c>
      <c r="DA187">
        <f t="shared" si="163"/>
        <v>1.1499999999999999</v>
      </c>
      <c r="DB187">
        <f t="shared" si="164"/>
        <v>0</v>
      </c>
      <c r="DC187">
        <f t="shared" si="165"/>
        <v>0</v>
      </c>
      <c r="DD187" t="s">
        <v>3</v>
      </c>
      <c r="DE187" t="s">
        <v>3</v>
      </c>
      <c r="DF187">
        <f t="shared" si="166"/>
        <v>0</v>
      </c>
      <c r="DG187">
        <f t="shared" si="159"/>
        <v>0</v>
      </c>
      <c r="DH187">
        <f t="shared" si="105"/>
        <v>0</v>
      </c>
      <c r="DI187">
        <f t="shared" si="106"/>
        <v>0</v>
      </c>
      <c r="DJ187">
        <f t="shared" si="167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ROW(Source!A209)</f>
        <v>209</v>
      </c>
      <c r="B188">
        <v>53276774</v>
      </c>
      <c r="C188">
        <v>53278507</v>
      </c>
      <c r="D188">
        <v>50861770</v>
      </c>
      <c r="E188">
        <v>1</v>
      </c>
      <c r="F188">
        <v>1</v>
      </c>
      <c r="G188">
        <v>1</v>
      </c>
      <c r="H188">
        <v>3</v>
      </c>
      <c r="I188" t="s">
        <v>628</v>
      </c>
      <c r="J188" t="s">
        <v>629</v>
      </c>
      <c r="K188" t="s">
        <v>630</v>
      </c>
      <c r="L188">
        <v>1330</v>
      </c>
      <c r="N188">
        <v>1005</v>
      </c>
      <c r="O188" t="s">
        <v>631</v>
      </c>
      <c r="P188" t="s">
        <v>631</v>
      </c>
      <c r="Q188">
        <v>10</v>
      </c>
      <c r="W188">
        <v>0</v>
      </c>
      <c r="X188">
        <v>1153416483</v>
      </c>
      <c r="Y188">
        <f t="shared" si="160"/>
        <v>0</v>
      </c>
      <c r="AA188">
        <v>556.5</v>
      </c>
      <c r="AB188">
        <v>0</v>
      </c>
      <c r="AC188">
        <v>0</v>
      </c>
      <c r="AD188">
        <v>0</v>
      </c>
      <c r="AE188">
        <v>386.46</v>
      </c>
      <c r="AF188">
        <v>0</v>
      </c>
      <c r="AG188">
        <v>0</v>
      </c>
      <c r="AH188">
        <v>0</v>
      </c>
      <c r="AI188">
        <v>1.44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0.15</v>
      </c>
      <c r="AU188" t="s">
        <v>80</v>
      </c>
      <c r="AV188">
        <v>0</v>
      </c>
      <c r="AW188">
        <v>2</v>
      </c>
      <c r="AX188">
        <v>53278530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57.968999999999994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ROUND(Y188*Source!I209,7)</f>
        <v>0</v>
      </c>
      <c r="CY188">
        <f t="shared" si="161"/>
        <v>556.5</v>
      </c>
      <c r="CZ188">
        <f t="shared" si="162"/>
        <v>386.46</v>
      </c>
      <c r="DA188">
        <f t="shared" si="163"/>
        <v>1.44</v>
      </c>
      <c r="DB188">
        <f t="shared" si="164"/>
        <v>0</v>
      </c>
      <c r="DC188">
        <f t="shared" si="165"/>
        <v>0</v>
      </c>
      <c r="DD188" t="s">
        <v>3</v>
      </c>
      <c r="DE188" t="s">
        <v>3</v>
      </c>
      <c r="DF188">
        <f t="shared" si="166"/>
        <v>0</v>
      </c>
      <c r="DG188">
        <f t="shared" si="159"/>
        <v>0</v>
      </c>
      <c r="DH188">
        <f t="shared" si="105"/>
        <v>0</v>
      </c>
      <c r="DI188">
        <f t="shared" si="106"/>
        <v>0</v>
      </c>
      <c r="DJ188">
        <f t="shared" si="167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ROW(Source!A209)</f>
        <v>209</v>
      </c>
      <c r="B189">
        <v>53276774</v>
      </c>
      <c r="C189">
        <v>53278507</v>
      </c>
      <c r="D189">
        <v>50867587</v>
      </c>
      <c r="E189">
        <v>1</v>
      </c>
      <c r="F189">
        <v>1</v>
      </c>
      <c r="G189">
        <v>1</v>
      </c>
      <c r="H189">
        <v>3</v>
      </c>
      <c r="I189" t="s">
        <v>632</v>
      </c>
      <c r="J189" t="s">
        <v>633</v>
      </c>
      <c r="K189" t="s">
        <v>634</v>
      </c>
      <c r="L189">
        <v>1348</v>
      </c>
      <c r="N189">
        <v>1009</v>
      </c>
      <c r="O189" t="s">
        <v>99</v>
      </c>
      <c r="P189" t="s">
        <v>99</v>
      </c>
      <c r="Q189">
        <v>1000</v>
      </c>
      <c r="W189">
        <v>0</v>
      </c>
      <c r="X189">
        <v>-2052180095</v>
      </c>
      <c r="Y189">
        <f t="shared" si="160"/>
        <v>0</v>
      </c>
      <c r="AA189">
        <v>59060.78</v>
      </c>
      <c r="AB189">
        <v>0</v>
      </c>
      <c r="AC189">
        <v>0</v>
      </c>
      <c r="AD189">
        <v>0</v>
      </c>
      <c r="AE189">
        <v>70310.45</v>
      </c>
      <c r="AF189">
        <v>0</v>
      </c>
      <c r="AG189">
        <v>0</v>
      </c>
      <c r="AH189">
        <v>0</v>
      </c>
      <c r="AI189">
        <v>0.84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0.01</v>
      </c>
      <c r="AU189" t="s">
        <v>80</v>
      </c>
      <c r="AV189">
        <v>0</v>
      </c>
      <c r="AW189">
        <v>2</v>
      </c>
      <c r="AX189">
        <v>53278531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703.10450000000003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ROUND(Y189*Source!I209,7)</f>
        <v>0</v>
      </c>
      <c r="CY189">
        <f t="shared" si="161"/>
        <v>59060.78</v>
      </c>
      <c r="CZ189">
        <f t="shared" si="162"/>
        <v>70310.45</v>
      </c>
      <c r="DA189">
        <f t="shared" si="163"/>
        <v>0.84</v>
      </c>
      <c r="DB189">
        <f t="shared" si="164"/>
        <v>0</v>
      </c>
      <c r="DC189">
        <f t="shared" si="165"/>
        <v>0</v>
      </c>
      <c r="DD189" t="s">
        <v>3</v>
      </c>
      <c r="DE189" t="s">
        <v>3</v>
      </c>
      <c r="DF189">
        <f t="shared" si="166"/>
        <v>0</v>
      </c>
      <c r="DG189">
        <f t="shared" si="159"/>
        <v>0</v>
      </c>
      <c r="DH189">
        <f t="shared" si="105"/>
        <v>0</v>
      </c>
      <c r="DI189">
        <f t="shared" si="106"/>
        <v>0</v>
      </c>
      <c r="DJ189">
        <f t="shared" si="167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ROW(Source!A209)</f>
        <v>209</v>
      </c>
      <c r="B190">
        <v>53276774</v>
      </c>
      <c r="C190">
        <v>53278507</v>
      </c>
      <c r="D190">
        <v>50879063</v>
      </c>
      <c r="E190">
        <v>1</v>
      </c>
      <c r="F190">
        <v>1</v>
      </c>
      <c r="G190">
        <v>1</v>
      </c>
      <c r="H190">
        <v>3</v>
      </c>
      <c r="I190" t="s">
        <v>635</v>
      </c>
      <c r="J190" t="s">
        <v>636</v>
      </c>
      <c r="K190" t="s">
        <v>637</v>
      </c>
      <c r="L190">
        <v>1346</v>
      </c>
      <c r="N190">
        <v>1009</v>
      </c>
      <c r="O190" t="s">
        <v>91</v>
      </c>
      <c r="P190" t="s">
        <v>91</v>
      </c>
      <c r="Q190">
        <v>1</v>
      </c>
      <c r="W190">
        <v>0</v>
      </c>
      <c r="X190">
        <v>-280768494</v>
      </c>
      <c r="Y190">
        <f t="shared" si="160"/>
        <v>0</v>
      </c>
      <c r="AA190">
        <v>104.64</v>
      </c>
      <c r="AB190">
        <v>0</v>
      </c>
      <c r="AC190">
        <v>0</v>
      </c>
      <c r="AD190">
        <v>0</v>
      </c>
      <c r="AE190">
        <v>79.88</v>
      </c>
      <c r="AF190">
        <v>0</v>
      </c>
      <c r="AG190">
        <v>0</v>
      </c>
      <c r="AH190">
        <v>0</v>
      </c>
      <c r="AI190">
        <v>1.31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1.9</v>
      </c>
      <c r="AU190" t="s">
        <v>80</v>
      </c>
      <c r="AV190">
        <v>0</v>
      </c>
      <c r="AW190">
        <v>2</v>
      </c>
      <c r="AX190">
        <v>53278532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151.77199999999999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ROUND(Y190*Source!I209,7)</f>
        <v>0</v>
      </c>
      <c r="CY190">
        <f t="shared" si="161"/>
        <v>104.64</v>
      </c>
      <c r="CZ190">
        <f t="shared" si="162"/>
        <v>79.88</v>
      </c>
      <c r="DA190">
        <f t="shared" si="163"/>
        <v>1.31</v>
      </c>
      <c r="DB190">
        <f t="shared" si="164"/>
        <v>0</v>
      </c>
      <c r="DC190">
        <f t="shared" si="165"/>
        <v>0</v>
      </c>
      <c r="DD190" t="s">
        <v>3</v>
      </c>
      <c r="DE190" t="s">
        <v>3</v>
      </c>
      <c r="DF190">
        <f t="shared" si="166"/>
        <v>0</v>
      </c>
      <c r="DG190">
        <f t="shared" si="159"/>
        <v>0</v>
      </c>
      <c r="DH190">
        <f t="shared" si="105"/>
        <v>0</v>
      </c>
      <c r="DI190">
        <f t="shared" si="106"/>
        <v>0</v>
      </c>
      <c r="DJ190">
        <f t="shared" si="167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ROW(Source!A209)</f>
        <v>209</v>
      </c>
      <c r="B191">
        <v>53276774</v>
      </c>
      <c r="C191">
        <v>53278507</v>
      </c>
      <c r="D191">
        <v>50789685</v>
      </c>
      <c r="E191">
        <v>113</v>
      </c>
      <c r="F191">
        <v>1</v>
      </c>
      <c r="G191">
        <v>1</v>
      </c>
      <c r="H191">
        <v>3</v>
      </c>
      <c r="I191" t="s">
        <v>131</v>
      </c>
      <c r="J191" t="s">
        <v>3</v>
      </c>
      <c r="K191" t="s">
        <v>132</v>
      </c>
      <c r="L191">
        <v>3277935</v>
      </c>
      <c r="N191">
        <v>1013</v>
      </c>
      <c r="O191" t="s">
        <v>133</v>
      </c>
      <c r="P191" t="s">
        <v>133</v>
      </c>
      <c r="Q191">
        <v>1</v>
      </c>
      <c r="W191">
        <v>0</v>
      </c>
      <c r="X191">
        <v>274903907</v>
      </c>
      <c r="Y191">
        <f>AT191</f>
        <v>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t="s">
        <v>3</v>
      </c>
      <c r="AT191">
        <v>2</v>
      </c>
      <c r="AU191" t="s">
        <v>3</v>
      </c>
      <c r="AV191">
        <v>0</v>
      </c>
      <c r="AW191">
        <v>2</v>
      </c>
      <c r="AX191">
        <v>53278533</v>
      </c>
      <c r="AY191">
        <v>1</v>
      </c>
      <c r="AZ191">
        <v>2048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ROUND(Y191*Source!I209,7)</f>
        <v>2</v>
      </c>
      <c r="CY191">
        <f t="shared" si="161"/>
        <v>0</v>
      </c>
      <c r="CZ191">
        <f t="shared" si="162"/>
        <v>0</v>
      </c>
      <c r="DA191">
        <f t="shared" si="163"/>
        <v>1</v>
      </c>
      <c r="DB191">
        <f>ROUND(ROUND(AT191*CZ191,2),6)</f>
        <v>0</v>
      </c>
      <c r="DC191">
        <f>ROUND(ROUND(AT191*AG191,2),6)</f>
        <v>0</v>
      </c>
      <c r="DD191" t="s">
        <v>3</v>
      </c>
      <c r="DE191" t="s">
        <v>3</v>
      </c>
      <c r="DF191">
        <f t="shared" ref="DF191:DF197" si="168">ROUND(ROUND(AE191,2)*CX191,2)</f>
        <v>0</v>
      </c>
      <c r="DG191">
        <f t="shared" si="159"/>
        <v>0</v>
      </c>
      <c r="DH191">
        <f t="shared" si="105"/>
        <v>0</v>
      </c>
      <c r="DI191">
        <f t="shared" si="106"/>
        <v>0</v>
      </c>
      <c r="DJ191">
        <f t="shared" si="167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ROW(Source!A211)</f>
        <v>211</v>
      </c>
      <c r="B192">
        <v>53276774</v>
      </c>
      <c r="C192">
        <v>53278535</v>
      </c>
      <c r="D192">
        <v>50783893</v>
      </c>
      <c r="E192">
        <v>113</v>
      </c>
      <c r="F192">
        <v>1</v>
      </c>
      <c r="G192">
        <v>1</v>
      </c>
      <c r="H192">
        <v>1</v>
      </c>
      <c r="I192" t="s">
        <v>617</v>
      </c>
      <c r="J192" t="s">
        <v>3</v>
      </c>
      <c r="K192" t="s">
        <v>618</v>
      </c>
      <c r="L192">
        <v>1191</v>
      </c>
      <c r="N192">
        <v>1013</v>
      </c>
      <c r="O192" t="s">
        <v>590</v>
      </c>
      <c r="P192" t="s">
        <v>590</v>
      </c>
      <c r="Q192">
        <v>1</v>
      </c>
      <c r="W192">
        <v>0</v>
      </c>
      <c r="X192">
        <v>888410196</v>
      </c>
      <c r="Y192">
        <f t="shared" ref="Y192:Y197" si="169">(AT192*ROUND((0.7*0.86),7))</f>
        <v>43.404199999999996</v>
      </c>
      <c r="AA192">
        <v>0</v>
      </c>
      <c r="AB192">
        <v>0</v>
      </c>
      <c r="AC192">
        <v>0</v>
      </c>
      <c r="AD192">
        <v>597.98</v>
      </c>
      <c r="AE192">
        <v>0</v>
      </c>
      <c r="AF192">
        <v>0</v>
      </c>
      <c r="AG192">
        <v>0</v>
      </c>
      <c r="AH192">
        <v>597.98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72.099999999999994</v>
      </c>
      <c r="AU192" t="s">
        <v>81</v>
      </c>
      <c r="AV192">
        <v>1</v>
      </c>
      <c r="AW192">
        <v>2</v>
      </c>
      <c r="AX192">
        <v>53278549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43114.358</v>
      </c>
      <c r="BN192">
        <v>72.099999999999994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25954.843515999994</v>
      </c>
      <c r="BU192">
        <v>43.404199999999989</v>
      </c>
      <c r="BV192">
        <v>0</v>
      </c>
      <c r="BW192">
        <v>1</v>
      </c>
      <c r="CU192">
        <f>ROUND(AT192*Source!I211*AH192*AL192,2)</f>
        <v>43114.36</v>
      </c>
      <c r="CV192">
        <f>ROUND(Y192*Source!I211,7)</f>
        <v>43.404200000000003</v>
      </c>
      <c r="CW192">
        <v>0</v>
      </c>
      <c r="CX192">
        <f>ROUND(Y192*Source!I211,7)</f>
        <v>43.404200000000003</v>
      </c>
      <c r="CY192">
        <f>AD192</f>
        <v>597.98</v>
      </c>
      <c r="CZ192">
        <f>AH192</f>
        <v>597.98</v>
      </c>
      <c r="DA192">
        <f>AL192</f>
        <v>1</v>
      </c>
      <c r="DB192">
        <f t="shared" ref="DB192:DB197" si="170">ROUND((ROUND(AT192*CZ192,2)*ROUND((0.7*0.86),7)),6)</f>
        <v>25954.844720000001</v>
      </c>
      <c r="DC192">
        <f t="shared" ref="DC192:DC197" si="171">ROUND((ROUND(AT192*AG192,2)*ROUND((0.7*0.86),7)),6)</f>
        <v>0</v>
      </c>
      <c r="DD192" t="s">
        <v>3</v>
      </c>
      <c r="DE192" t="s">
        <v>3</v>
      </c>
      <c r="DF192">
        <f t="shared" si="168"/>
        <v>0</v>
      </c>
      <c r="DG192">
        <f t="shared" si="159"/>
        <v>0</v>
      </c>
      <c r="DH192">
        <f t="shared" si="105"/>
        <v>0</v>
      </c>
      <c r="DI192">
        <f t="shared" si="106"/>
        <v>25954.84</v>
      </c>
      <c r="DJ192">
        <f>DI192</f>
        <v>25954.84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ROW(Source!A211)</f>
        <v>211</v>
      </c>
      <c r="B193">
        <v>53276774</v>
      </c>
      <c r="C193">
        <v>53278535</v>
      </c>
      <c r="D193">
        <v>50784064</v>
      </c>
      <c r="E193">
        <v>113</v>
      </c>
      <c r="F193">
        <v>1</v>
      </c>
      <c r="G193">
        <v>1</v>
      </c>
      <c r="H193">
        <v>1</v>
      </c>
      <c r="I193" t="s">
        <v>591</v>
      </c>
      <c r="J193" t="s">
        <v>3</v>
      </c>
      <c r="K193" t="s">
        <v>592</v>
      </c>
      <c r="L193">
        <v>1191</v>
      </c>
      <c r="N193">
        <v>1013</v>
      </c>
      <c r="O193" t="s">
        <v>590</v>
      </c>
      <c r="P193" t="s">
        <v>590</v>
      </c>
      <c r="Q193">
        <v>1</v>
      </c>
      <c r="W193">
        <v>0</v>
      </c>
      <c r="X193">
        <v>-1417349443</v>
      </c>
      <c r="Y193">
        <f t="shared" si="169"/>
        <v>13.74968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22.84</v>
      </c>
      <c r="AU193" t="s">
        <v>81</v>
      </c>
      <c r="AV193">
        <v>2</v>
      </c>
      <c r="AW193">
        <v>2</v>
      </c>
      <c r="AX193">
        <v>53278550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ROUND(Y193*Source!I211,7)</f>
        <v>13.74968</v>
      </c>
      <c r="CY193">
        <f>AD193</f>
        <v>0</v>
      </c>
      <c r="CZ193">
        <f>AH193</f>
        <v>0</v>
      </c>
      <c r="DA193">
        <f>AL193</f>
        <v>1</v>
      </c>
      <c r="DB193">
        <f t="shared" si="170"/>
        <v>0</v>
      </c>
      <c r="DC193">
        <f t="shared" si="171"/>
        <v>0</v>
      </c>
      <c r="DD193" t="s">
        <v>3</v>
      </c>
      <c r="DE193" t="s">
        <v>3</v>
      </c>
      <c r="DF193">
        <f t="shared" si="168"/>
        <v>0</v>
      </c>
      <c r="DG193">
        <f t="shared" si="159"/>
        <v>0</v>
      </c>
      <c r="DH193">
        <f t="shared" ref="DH193:DH256" si="172">ROUND(ROUND(AG193,2)*CX193,2)</f>
        <v>0</v>
      </c>
      <c r="DI193">
        <f t="shared" ref="DI193:DI256" si="173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ROW(Source!A211)</f>
        <v>211</v>
      </c>
      <c r="B194">
        <v>53276774</v>
      </c>
      <c r="C194">
        <v>53278535</v>
      </c>
      <c r="D194">
        <v>50907969</v>
      </c>
      <c r="E194">
        <v>1</v>
      </c>
      <c r="F194">
        <v>1</v>
      </c>
      <c r="G194">
        <v>1</v>
      </c>
      <c r="H194">
        <v>2</v>
      </c>
      <c r="I194" t="s">
        <v>593</v>
      </c>
      <c r="J194" t="s">
        <v>594</v>
      </c>
      <c r="K194" t="s">
        <v>595</v>
      </c>
      <c r="L194">
        <v>1368</v>
      </c>
      <c r="N194">
        <v>1011</v>
      </c>
      <c r="O194" t="s">
        <v>596</v>
      </c>
      <c r="P194" t="s">
        <v>596</v>
      </c>
      <c r="Q194">
        <v>1</v>
      </c>
      <c r="W194">
        <v>0</v>
      </c>
      <c r="X194">
        <v>940321537</v>
      </c>
      <c r="Y194">
        <f t="shared" si="169"/>
        <v>6.02</v>
      </c>
      <c r="AA194">
        <v>0</v>
      </c>
      <c r="AB194">
        <v>1552.12</v>
      </c>
      <c r="AC194">
        <v>803.25</v>
      </c>
      <c r="AD194">
        <v>0</v>
      </c>
      <c r="AE194">
        <v>0</v>
      </c>
      <c r="AF194">
        <v>1552.12</v>
      </c>
      <c r="AG194">
        <v>803.25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10</v>
      </c>
      <c r="AU194" t="s">
        <v>81</v>
      </c>
      <c r="AV194">
        <v>1</v>
      </c>
      <c r="AW194">
        <v>2</v>
      </c>
      <c r="AX194">
        <v>53278551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15521.199999999999</v>
      </c>
      <c r="BL194">
        <v>8032.5</v>
      </c>
      <c r="BM194">
        <v>0</v>
      </c>
      <c r="BN194">
        <v>0</v>
      </c>
      <c r="BO194">
        <v>10</v>
      </c>
      <c r="BP194">
        <v>1</v>
      </c>
      <c r="BQ194">
        <v>0</v>
      </c>
      <c r="BR194">
        <v>9343.7623999999978</v>
      </c>
      <c r="BS194">
        <v>4835.5649999999996</v>
      </c>
      <c r="BT194">
        <v>0</v>
      </c>
      <c r="BU194">
        <v>0</v>
      </c>
      <c r="BV194">
        <v>6.02</v>
      </c>
      <c r="BW194">
        <v>1</v>
      </c>
      <c r="CV194">
        <v>0</v>
      </c>
      <c r="CW194">
        <f>ROUND(Y194*Source!I211*DO194,7)</f>
        <v>6.02</v>
      </c>
      <c r="CX194">
        <f>ROUND(Y194*Source!I211,7)</f>
        <v>6.02</v>
      </c>
      <c r="CY194">
        <f>AB194</f>
        <v>1552.12</v>
      </c>
      <c r="CZ194">
        <f>AF194</f>
        <v>1552.12</v>
      </c>
      <c r="DA194">
        <f>AJ194</f>
        <v>1</v>
      </c>
      <c r="DB194">
        <f t="shared" si="170"/>
        <v>9343.7623999999996</v>
      </c>
      <c r="DC194">
        <f t="shared" si="171"/>
        <v>4835.5649999999996</v>
      </c>
      <c r="DD194" t="s">
        <v>3</v>
      </c>
      <c r="DE194" t="s">
        <v>3</v>
      </c>
      <c r="DF194">
        <f t="shared" si="168"/>
        <v>0</v>
      </c>
      <c r="DG194">
        <f t="shared" si="159"/>
        <v>9343.76</v>
      </c>
      <c r="DH194">
        <f t="shared" si="172"/>
        <v>4835.57</v>
      </c>
      <c r="DI194">
        <f t="shared" si="173"/>
        <v>0</v>
      </c>
      <c r="DJ194">
        <f>DG194+DH194</f>
        <v>14179.33</v>
      </c>
      <c r="DK194">
        <v>1</v>
      </c>
      <c r="DL194" t="s">
        <v>597</v>
      </c>
      <c r="DM194">
        <v>6</v>
      </c>
      <c r="DN194" t="s">
        <v>590</v>
      </c>
      <c r="DO194">
        <v>1</v>
      </c>
    </row>
    <row r="195" spans="1:119" x14ac:dyDescent="0.25">
      <c r="A195">
        <f>ROW(Source!A211)</f>
        <v>211</v>
      </c>
      <c r="B195">
        <v>53276774</v>
      </c>
      <c r="C195">
        <v>53278535</v>
      </c>
      <c r="D195">
        <v>50908149</v>
      </c>
      <c r="E195">
        <v>1</v>
      </c>
      <c r="F195">
        <v>1</v>
      </c>
      <c r="G195">
        <v>1</v>
      </c>
      <c r="H195">
        <v>2</v>
      </c>
      <c r="I195" t="s">
        <v>638</v>
      </c>
      <c r="J195" t="s">
        <v>639</v>
      </c>
      <c r="K195" t="s">
        <v>640</v>
      </c>
      <c r="L195">
        <v>1368</v>
      </c>
      <c r="N195">
        <v>1011</v>
      </c>
      <c r="O195" t="s">
        <v>596</v>
      </c>
      <c r="P195" t="s">
        <v>596</v>
      </c>
      <c r="Q195">
        <v>1</v>
      </c>
      <c r="W195">
        <v>0</v>
      </c>
      <c r="X195">
        <v>170113517</v>
      </c>
      <c r="Y195">
        <f t="shared" si="169"/>
        <v>5.8514400000000002</v>
      </c>
      <c r="AA195">
        <v>0</v>
      </c>
      <c r="AB195">
        <v>129.13999999999999</v>
      </c>
      <c r="AC195">
        <v>597.98</v>
      </c>
      <c r="AD195">
        <v>0</v>
      </c>
      <c r="AE195">
        <v>0</v>
      </c>
      <c r="AF195">
        <v>104.99</v>
      </c>
      <c r="AG195">
        <v>597.98</v>
      </c>
      <c r="AH195">
        <v>0</v>
      </c>
      <c r="AI195">
        <v>1</v>
      </c>
      <c r="AJ195">
        <v>1.23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9.7200000000000006</v>
      </c>
      <c r="AU195" t="s">
        <v>81</v>
      </c>
      <c r="AV195">
        <v>1</v>
      </c>
      <c r="AW195">
        <v>2</v>
      </c>
      <c r="AX195">
        <v>53278552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1020.5028</v>
      </c>
      <c r="BL195">
        <v>5812.365600000001</v>
      </c>
      <c r="BM195">
        <v>0</v>
      </c>
      <c r="BN195">
        <v>0</v>
      </c>
      <c r="BO195">
        <v>9.7200000000000006</v>
      </c>
      <c r="BP195">
        <v>1</v>
      </c>
      <c r="BQ195">
        <v>0</v>
      </c>
      <c r="BR195">
        <v>614.34268559999998</v>
      </c>
      <c r="BS195">
        <v>3499.0440912000004</v>
      </c>
      <c r="BT195">
        <v>0</v>
      </c>
      <c r="BU195">
        <v>0</v>
      </c>
      <c r="BV195">
        <v>5.8514400000000002</v>
      </c>
      <c r="BW195">
        <v>1</v>
      </c>
      <c r="CV195">
        <v>0</v>
      </c>
      <c r="CW195">
        <f>ROUND(Y195*Source!I211*DO195,7)</f>
        <v>5.8514400000000002</v>
      </c>
      <c r="CX195">
        <f>ROUND(Y195*Source!I211,7)</f>
        <v>5.8514400000000002</v>
      </c>
      <c r="CY195">
        <f>AB195</f>
        <v>129.13999999999999</v>
      </c>
      <c r="CZ195">
        <f>AF195</f>
        <v>104.99</v>
      </c>
      <c r="DA195">
        <f>AJ195</f>
        <v>1.23</v>
      </c>
      <c r="DB195">
        <f t="shared" si="170"/>
        <v>614.34100000000001</v>
      </c>
      <c r="DC195">
        <f t="shared" si="171"/>
        <v>3499.0467400000002</v>
      </c>
      <c r="DD195" t="s">
        <v>3</v>
      </c>
      <c r="DE195" t="s">
        <v>3</v>
      </c>
      <c r="DF195">
        <f t="shared" si="168"/>
        <v>0</v>
      </c>
      <c r="DG195">
        <f>ROUND(ROUND(AF195*AJ195,2)*CX195,2)</f>
        <v>755.65</v>
      </c>
      <c r="DH195">
        <f t="shared" si="172"/>
        <v>3499.04</v>
      </c>
      <c r="DI195">
        <f t="shared" si="173"/>
        <v>0</v>
      </c>
      <c r="DJ195">
        <f>DG195+DH195</f>
        <v>4254.6899999999996</v>
      </c>
      <c r="DK195">
        <v>0</v>
      </c>
      <c r="DL195" t="s">
        <v>601</v>
      </c>
      <c r="DM195">
        <v>4</v>
      </c>
      <c r="DN195" t="s">
        <v>590</v>
      </c>
      <c r="DO195">
        <v>1</v>
      </c>
    </row>
    <row r="196" spans="1:119" x14ac:dyDescent="0.25">
      <c r="A196">
        <f>ROW(Source!A211)</f>
        <v>211</v>
      </c>
      <c r="B196">
        <v>53276774</v>
      </c>
      <c r="C196">
        <v>53278535</v>
      </c>
      <c r="D196">
        <v>50908859</v>
      </c>
      <c r="E196">
        <v>1</v>
      </c>
      <c r="F196">
        <v>1</v>
      </c>
      <c r="G196">
        <v>1</v>
      </c>
      <c r="H196">
        <v>2</v>
      </c>
      <c r="I196" t="s">
        <v>598</v>
      </c>
      <c r="J196" t="s">
        <v>599</v>
      </c>
      <c r="K196" t="s">
        <v>600</v>
      </c>
      <c r="L196">
        <v>1368</v>
      </c>
      <c r="N196">
        <v>1011</v>
      </c>
      <c r="O196" t="s">
        <v>596</v>
      </c>
      <c r="P196" t="s">
        <v>596</v>
      </c>
      <c r="Q196">
        <v>1</v>
      </c>
      <c r="W196">
        <v>0</v>
      </c>
      <c r="X196">
        <v>1489071418</v>
      </c>
      <c r="Y196">
        <f t="shared" si="169"/>
        <v>1.8782399999999999</v>
      </c>
      <c r="AA196">
        <v>0</v>
      </c>
      <c r="AB196">
        <v>583.05999999999995</v>
      </c>
      <c r="AC196">
        <v>597.98</v>
      </c>
      <c r="AD196">
        <v>0</v>
      </c>
      <c r="AE196">
        <v>0</v>
      </c>
      <c r="AF196">
        <v>477.92</v>
      </c>
      <c r="AG196">
        <v>597.98</v>
      </c>
      <c r="AH196">
        <v>0</v>
      </c>
      <c r="AI196">
        <v>1</v>
      </c>
      <c r="AJ196">
        <v>1.22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3.12</v>
      </c>
      <c r="AU196" t="s">
        <v>81</v>
      </c>
      <c r="AV196">
        <v>1</v>
      </c>
      <c r="AW196">
        <v>2</v>
      </c>
      <c r="AX196">
        <v>53278553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1491.1104</v>
      </c>
      <c r="BL196">
        <v>1865.6976000000002</v>
      </c>
      <c r="BM196">
        <v>0</v>
      </c>
      <c r="BN196">
        <v>0</v>
      </c>
      <c r="BO196">
        <v>3.12</v>
      </c>
      <c r="BP196">
        <v>1</v>
      </c>
      <c r="BQ196">
        <v>0</v>
      </c>
      <c r="BR196">
        <v>897.64846079999984</v>
      </c>
      <c r="BS196">
        <v>1123.1499551999998</v>
      </c>
      <c r="BT196">
        <v>0</v>
      </c>
      <c r="BU196">
        <v>0</v>
      </c>
      <c r="BV196">
        <v>1.8782399999999997</v>
      </c>
      <c r="BW196">
        <v>1</v>
      </c>
      <c r="CV196">
        <v>0</v>
      </c>
      <c r="CW196">
        <f>ROUND(Y196*Source!I211*DO196,7)</f>
        <v>1.8782399999999999</v>
      </c>
      <c r="CX196">
        <f>ROUND(Y196*Source!I211,7)</f>
        <v>1.8782399999999999</v>
      </c>
      <c r="CY196">
        <f>AB196</f>
        <v>583.05999999999995</v>
      </c>
      <c r="CZ196">
        <f>AF196</f>
        <v>477.92</v>
      </c>
      <c r="DA196">
        <f>AJ196</f>
        <v>1.22</v>
      </c>
      <c r="DB196">
        <f t="shared" si="170"/>
        <v>897.64822000000004</v>
      </c>
      <c r="DC196">
        <f t="shared" si="171"/>
        <v>1123.1514</v>
      </c>
      <c r="DD196" t="s">
        <v>3</v>
      </c>
      <c r="DE196" t="s">
        <v>3</v>
      </c>
      <c r="DF196">
        <f t="shared" si="168"/>
        <v>0</v>
      </c>
      <c r="DG196">
        <f>ROUND(ROUND(AF196*AJ196,2)*CX196,2)</f>
        <v>1095.1300000000001</v>
      </c>
      <c r="DH196">
        <f t="shared" si="172"/>
        <v>1123.1500000000001</v>
      </c>
      <c r="DI196">
        <f t="shared" si="173"/>
        <v>0</v>
      </c>
      <c r="DJ196">
        <f>DG196+DH196</f>
        <v>2218.2800000000002</v>
      </c>
      <c r="DK196">
        <v>0</v>
      </c>
      <c r="DL196" t="s">
        <v>601</v>
      </c>
      <c r="DM196">
        <v>4</v>
      </c>
      <c r="DN196" t="s">
        <v>590</v>
      </c>
      <c r="DO196">
        <v>1</v>
      </c>
    </row>
    <row r="197" spans="1:119" x14ac:dyDescent="0.25">
      <c r="A197">
        <f>ROW(Source!A211)</f>
        <v>211</v>
      </c>
      <c r="B197">
        <v>53276774</v>
      </c>
      <c r="C197">
        <v>53278535</v>
      </c>
      <c r="D197">
        <v>50909052</v>
      </c>
      <c r="E197">
        <v>1</v>
      </c>
      <c r="F197">
        <v>1</v>
      </c>
      <c r="G197">
        <v>1</v>
      </c>
      <c r="H197">
        <v>2</v>
      </c>
      <c r="I197" t="s">
        <v>619</v>
      </c>
      <c r="J197" t="s">
        <v>620</v>
      </c>
      <c r="K197" t="s">
        <v>621</v>
      </c>
      <c r="L197">
        <v>1368</v>
      </c>
      <c r="N197">
        <v>1011</v>
      </c>
      <c r="O197" t="s">
        <v>596</v>
      </c>
      <c r="P197" t="s">
        <v>596</v>
      </c>
      <c r="Q197">
        <v>1</v>
      </c>
      <c r="W197">
        <v>0</v>
      </c>
      <c r="X197">
        <v>999462104</v>
      </c>
      <c r="Y197">
        <f t="shared" si="169"/>
        <v>4.0093199999999998</v>
      </c>
      <c r="AA197">
        <v>0</v>
      </c>
      <c r="AB197">
        <v>27.7</v>
      </c>
      <c r="AC197">
        <v>0</v>
      </c>
      <c r="AD197">
        <v>0</v>
      </c>
      <c r="AE197">
        <v>0</v>
      </c>
      <c r="AF197">
        <v>27.7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6.66</v>
      </c>
      <c r="AU197" t="s">
        <v>81</v>
      </c>
      <c r="AV197">
        <v>1</v>
      </c>
      <c r="AW197">
        <v>2</v>
      </c>
      <c r="AX197">
        <v>53278554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184.482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111.05816399999999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f>ROUND(Y197*Source!I211*DO197,7)</f>
        <v>0</v>
      </c>
      <c r="CX197">
        <f>ROUND(Y197*Source!I211,7)</f>
        <v>4.0093199999999998</v>
      </c>
      <c r="CY197">
        <f>AB197</f>
        <v>27.7</v>
      </c>
      <c r="CZ197">
        <f>AF197</f>
        <v>27.7</v>
      </c>
      <c r="DA197">
        <f>AJ197</f>
        <v>1</v>
      </c>
      <c r="DB197">
        <f t="shared" si="170"/>
        <v>111.05696</v>
      </c>
      <c r="DC197">
        <f t="shared" si="171"/>
        <v>0</v>
      </c>
      <c r="DD197" t="s">
        <v>3</v>
      </c>
      <c r="DE197" t="s">
        <v>3</v>
      </c>
      <c r="DF197">
        <f t="shared" si="168"/>
        <v>0</v>
      </c>
      <c r="DG197">
        <f t="shared" ref="DG197:DG207" si="174">ROUND(ROUND(AF197,2)*CX197,2)</f>
        <v>111.06</v>
      </c>
      <c r="DH197">
        <f t="shared" si="172"/>
        <v>0</v>
      </c>
      <c r="DI197">
        <f t="shared" si="173"/>
        <v>0</v>
      </c>
      <c r="DJ197">
        <f>DG197+DH197</f>
        <v>111.06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ROW(Source!A211)</f>
        <v>211</v>
      </c>
      <c r="B198">
        <v>53276774</v>
      </c>
      <c r="C198">
        <v>53278535</v>
      </c>
      <c r="D198">
        <v>50857396</v>
      </c>
      <c r="E198">
        <v>1</v>
      </c>
      <c r="F198">
        <v>1</v>
      </c>
      <c r="G198">
        <v>1</v>
      </c>
      <c r="H198">
        <v>3</v>
      </c>
      <c r="I198" t="s">
        <v>622</v>
      </c>
      <c r="J198" t="s">
        <v>623</v>
      </c>
      <c r="K198" t="s">
        <v>624</v>
      </c>
      <c r="L198">
        <v>1348</v>
      </c>
      <c r="N198">
        <v>1009</v>
      </c>
      <c r="O198" t="s">
        <v>99</v>
      </c>
      <c r="P198" t="s">
        <v>99</v>
      </c>
      <c r="Q198">
        <v>1000</v>
      </c>
      <c r="W198">
        <v>0</v>
      </c>
      <c r="X198">
        <v>2035376335</v>
      </c>
      <c r="Y198">
        <f t="shared" ref="Y198:Y203" si="175">(AT198*ROUND(0,7))</f>
        <v>0</v>
      </c>
      <c r="AA198">
        <v>255909.34</v>
      </c>
      <c r="AB198">
        <v>0</v>
      </c>
      <c r="AC198">
        <v>0</v>
      </c>
      <c r="AD198">
        <v>0</v>
      </c>
      <c r="AE198">
        <v>144581.54999999999</v>
      </c>
      <c r="AF198">
        <v>0</v>
      </c>
      <c r="AG198">
        <v>0</v>
      </c>
      <c r="AH198">
        <v>0</v>
      </c>
      <c r="AI198">
        <v>1.77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2E-3</v>
      </c>
      <c r="AU198" t="s">
        <v>80</v>
      </c>
      <c r="AV198">
        <v>0</v>
      </c>
      <c r="AW198">
        <v>2</v>
      </c>
      <c r="AX198">
        <v>53278555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289.16309999999999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ROUND(Y198*Source!I211,7)</f>
        <v>0</v>
      </c>
      <c r="CY198">
        <f t="shared" ref="CY198:CY204" si="176">AA198</f>
        <v>255909.34</v>
      </c>
      <c r="CZ198">
        <f t="shared" ref="CZ198:CZ204" si="177">AE198</f>
        <v>144581.54999999999</v>
      </c>
      <c r="DA198">
        <f t="shared" ref="DA198:DA204" si="178">AI198</f>
        <v>1.77</v>
      </c>
      <c r="DB198">
        <f t="shared" ref="DB198:DB203" si="179">ROUND((ROUND(AT198*CZ198,2)*ROUND(0,7)),6)</f>
        <v>0</v>
      </c>
      <c r="DC198">
        <f t="shared" ref="DC198:DC203" si="180">ROUND((ROUND(AT198*AG198,2)*ROUND(0,7)),6)</f>
        <v>0</v>
      </c>
      <c r="DD198" t="s">
        <v>3</v>
      </c>
      <c r="DE198" t="s">
        <v>3</v>
      </c>
      <c r="DF198">
        <f t="shared" ref="DF198:DF203" si="181">ROUND(ROUND(AE198*AI198,2)*CX198,2)</f>
        <v>0</v>
      </c>
      <c r="DG198">
        <f t="shared" si="174"/>
        <v>0</v>
      </c>
      <c r="DH198">
        <f t="shared" si="172"/>
        <v>0</v>
      </c>
      <c r="DI198">
        <f t="shared" si="173"/>
        <v>0</v>
      </c>
      <c r="DJ198">
        <f t="shared" ref="DJ198:DJ204" si="182"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ROW(Source!A211)</f>
        <v>211</v>
      </c>
      <c r="B199">
        <v>53276774</v>
      </c>
      <c r="C199">
        <v>53278535</v>
      </c>
      <c r="D199">
        <v>50859872</v>
      </c>
      <c r="E199">
        <v>1</v>
      </c>
      <c r="F199">
        <v>1</v>
      </c>
      <c r="G199">
        <v>1</v>
      </c>
      <c r="H199">
        <v>3</v>
      </c>
      <c r="I199" t="s">
        <v>625</v>
      </c>
      <c r="J199" t="s">
        <v>626</v>
      </c>
      <c r="K199" t="s">
        <v>627</v>
      </c>
      <c r="L199">
        <v>1346</v>
      </c>
      <c r="N199">
        <v>1009</v>
      </c>
      <c r="O199" t="s">
        <v>91</v>
      </c>
      <c r="P199" t="s">
        <v>91</v>
      </c>
      <c r="Q199">
        <v>1</v>
      </c>
      <c r="W199">
        <v>0</v>
      </c>
      <c r="X199">
        <v>2018633144</v>
      </c>
      <c r="Y199">
        <f t="shared" si="175"/>
        <v>0</v>
      </c>
      <c r="AA199">
        <v>146.29</v>
      </c>
      <c r="AB199">
        <v>0</v>
      </c>
      <c r="AC199">
        <v>0</v>
      </c>
      <c r="AD199">
        <v>0</v>
      </c>
      <c r="AE199">
        <v>155.63</v>
      </c>
      <c r="AF199">
        <v>0</v>
      </c>
      <c r="AG199">
        <v>0</v>
      </c>
      <c r="AH199">
        <v>0</v>
      </c>
      <c r="AI199">
        <v>0.94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6</v>
      </c>
      <c r="AU199" t="s">
        <v>80</v>
      </c>
      <c r="AV199">
        <v>0</v>
      </c>
      <c r="AW199">
        <v>2</v>
      </c>
      <c r="AX199">
        <v>53278556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933.78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ROUND(Y199*Source!I211,7)</f>
        <v>0</v>
      </c>
      <c r="CY199">
        <f t="shared" si="176"/>
        <v>146.29</v>
      </c>
      <c r="CZ199">
        <f t="shared" si="177"/>
        <v>155.63</v>
      </c>
      <c r="DA199">
        <f t="shared" si="178"/>
        <v>0.94</v>
      </c>
      <c r="DB199">
        <f t="shared" si="179"/>
        <v>0</v>
      </c>
      <c r="DC199">
        <f t="shared" si="180"/>
        <v>0</v>
      </c>
      <c r="DD199" t="s">
        <v>3</v>
      </c>
      <c r="DE199" t="s">
        <v>3</v>
      </c>
      <c r="DF199">
        <f t="shared" si="181"/>
        <v>0</v>
      </c>
      <c r="DG199">
        <f t="shared" si="174"/>
        <v>0</v>
      </c>
      <c r="DH199">
        <f t="shared" si="172"/>
        <v>0</v>
      </c>
      <c r="DI199">
        <f t="shared" si="173"/>
        <v>0</v>
      </c>
      <c r="DJ199">
        <f t="shared" si="182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ROW(Source!A211)</f>
        <v>211</v>
      </c>
      <c r="B200">
        <v>53276774</v>
      </c>
      <c r="C200">
        <v>53278535</v>
      </c>
      <c r="D200">
        <v>50860650</v>
      </c>
      <c r="E200">
        <v>1</v>
      </c>
      <c r="F200">
        <v>1</v>
      </c>
      <c r="G200">
        <v>1</v>
      </c>
      <c r="H200">
        <v>3</v>
      </c>
      <c r="I200" t="s">
        <v>89</v>
      </c>
      <c r="J200" t="s">
        <v>92</v>
      </c>
      <c r="K200" t="s">
        <v>90</v>
      </c>
      <c r="L200">
        <v>1346</v>
      </c>
      <c r="N200">
        <v>1009</v>
      </c>
      <c r="O200" t="s">
        <v>91</v>
      </c>
      <c r="P200" t="s">
        <v>91</v>
      </c>
      <c r="Q200">
        <v>1</v>
      </c>
      <c r="W200">
        <v>0</v>
      </c>
      <c r="X200">
        <v>847598264</v>
      </c>
      <c r="Y200">
        <f t="shared" si="175"/>
        <v>0</v>
      </c>
      <c r="AA200">
        <v>201.17</v>
      </c>
      <c r="AB200">
        <v>0</v>
      </c>
      <c r="AC200">
        <v>0</v>
      </c>
      <c r="AD200">
        <v>0</v>
      </c>
      <c r="AE200">
        <v>174.93</v>
      </c>
      <c r="AF200">
        <v>0</v>
      </c>
      <c r="AG200">
        <v>0</v>
      </c>
      <c r="AH200">
        <v>0</v>
      </c>
      <c r="AI200">
        <v>1.1499999999999999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1.7</v>
      </c>
      <c r="AU200" t="s">
        <v>80</v>
      </c>
      <c r="AV200">
        <v>0</v>
      </c>
      <c r="AW200">
        <v>2</v>
      </c>
      <c r="AX200">
        <v>53278557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297.38100000000003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ROUND(Y200*Source!I211,7)</f>
        <v>0</v>
      </c>
      <c r="CY200">
        <f t="shared" si="176"/>
        <v>201.17</v>
      </c>
      <c r="CZ200">
        <f t="shared" si="177"/>
        <v>174.93</v>
      </c>
      <c r="DA200">
        <f t="shared" si="178"/>
        <v>1.1499999999999999</v>
      </c>
      <c r="DB200">
        <f t="shared" si="179"/>
        <v>0</v>
      </c>
      <c r="DC200">
        <f t="shared" si="180"/>
        <v>0</v>
      </c>
      <c r="DD200" t="s">
        <v>3</v>
      </c>
      <c r="DE200" t="s">
        <v>3</v>
      </c>
      <c r="DF200">
        <f t="shared" si="181"/>
        <v>0</v>
      </c>
      <c r="DG200">
        <f t="shared" si="174"/>
        <v>0</v>
      </c>
      <c r="DH200">
        <f t="shared" si="172"/>
        <v>0</v>
      </c>
      <c r="DI200">
        <f t="shared" si="173"/>
        <v>0</v>
      </c>
      <c r="DJ200">
        <f t="shared" si="182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ROW(Source!A211)</f>
        <v>211</v>
      </c>
      <c r="B201">
        <v>53276774</v>
      </c>
      <c r="C201">
        <v>53278535</v>
      </c>
      <c r="D201">
        <v>50861770</v>
      </c>
      <c r="E201">
        <v>1</v>
      </c>
      <c r="F201">
        <v>1</v>
      </c>
      <c r="G201">
        <v>1</v>
      </c>
      <c r="H201">
        <v>3</v>
      </c>
      <c r="I201" t="s">
        <v>628</v>
      </c>
      <c r="J201" t="s">
        <v>629</v>
      </c>
      <c r="K201" t="s">
        <v>630</v>
      </c>
      <c r="L201">
        <v>1330</v>
      </c>
      <c r="N201">
        <v>1005</v>
      </c>
      <c r="O201" t="s">
        <v>631</v>
      </c>
      <c r="P201" t="s">
        <v>631</v>
      </c>
      <c r="Q201">
        <v>10</v>
      </c>
      <c r="W201">
        <v>0</v>
      </c>
      <c r="X201">
        <v>1153416483</v>
      </c>
      <c r="Y201">
        <f t="shared" si="175"/>
        <v>0</v>
      </c>
      <c r="AA201">
        <v>556.5</v>
      </c>
      <c r="AB201">
        <v>0</v>
      </c>
      <c r="AC201">
        <v>0</v>
      </c>
      <c r="AD201">
        <v>0</v>
      </c>
      <c r="AE201">
        <v>386.46</v>
      </c>
      <c r="AF201">
        <v>0</v>
      </c>
      <c r="AG201">
        <v>0</v>
      </c>
      <c r="AH201">
        <v>0</v>
      </c>
      <c r="AI201">
        <v>1.44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0.15</v>
      </c>
      <c r="AU201" t="s">
        <v>80</v>
      </c>
      <c r="AV201">
        <v>0</v>
      </c>
      <c r="AW201">
        <v>2</v>
      </c>
      <c r="AX201">
        <v>53278558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57.968999999999994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ROUND(Y201*Source!I211,7)</f>
        <v>0</v>
      </c>
      <c r="CY201">
        <f t="shared" si="176"/>
        <v>556.5</v>
      </c>
      <c r="CZ201">
        <f t="shared" si="177"/>
        <v>386.46</v>
      </c>
      <c r="DA201">
        <f t="shared" si="178"/>
        <v>1.44</v>
      </c>
      <c r="DB201">
        <f t="shared" si="179"/>
        <v>0</v>
      </c>
      <c r="DC201">
        <f t="shared" si="180"/>
        <v>0</v>
      </c>
      <c r="DD201" t="s">
        <v>3</v>
      </c>
      <c r="DE201" t="s">
        <v>3</v>
      </c>
      <c r="DF201">
        <f t="shared" si="181"/>
        <v>0</v>
      </c>
      <c r="DG201">
        <f t="shared" si="174"/>
        <v>0</v>
      </c>
      <c r="DH201">
        <f t="shared" si="172"/>
        <v>0</v>
      </c>
      <c r="DI201">
        <f t="shared" si="173"/>
        <v>0</v>
      </c>
      <c r="DJ201">
        <f t="shared" si="182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ROW(Source!A211)</f>
        <v>211</v>
      </c>
      <c r="B202">
        <v>53276774</v>
      </c>
      <c r="C202">
        <v>53278535</v>
      </c>
      <c r="D202">
        <v>50867587</v>
      </c>
      <c r="E202">
        <v>1</v>
      </c>
      <c r="F202">
        <v>1</v>
      </c>
      <c r="G202">
        <v>1</v>
      </c>
      <c r="H202">
        <v>3</v>
      </c>
      <c r="I202" t="s">
        <v>632</v>
      </c>
      <c r="J202" t="s">
        <v>633</v>
      </c>
      <c r="K202" t="s">
        <v>634</v>
      </c>
      <c r="L202">
        <v>1348</v>
      </c>
      <c r="N202">
        <v>1009</v>
      </c>
      <c r="O202" t="s">
        <v>99</v>
      </c>
      <c r="P202" t="s">
        <v>99</v>
      </c>
      <c r="Q202">
        <v>1000</v>
      </c>
      <c r="W202">
        <v>0</v>
      </c>
      <c r="X202">
        <v>-2052180095</v>
      </c>
      <c r="Y202">
        <f t="shared" si="175"/>
        <v>0</v>
      </c>
      <c r="AA202">
        <v>59060.78</v>
      </c>
      <c r="AB202">
        <v>0</v>
      </c>
      <c r="AC202">
        <v>0</v>
      </c>
      <c r="AD202">
        <v>0</v>
      </c>
      <c r="AE202">
        <v>70310.45</v>
      </c>
      <c r="AF202">
        <v>0</v>
      </c>
      <c r="AG202">
        <v>0</v>
      </c>
      <c r="AH202">
        <v>0</v>
      </c>
      <c r="AI202">
        <v>0.84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0.01</v>
      </c>
      <c r="AU202" t="s">
        <v>80</v>
      </c>
      <c r="AV202">
        <v>0</v>
      </c>
      <c r="AW202">
        <v>2</v>
      </c>
      <c r="AX202">
        <v>53278559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703.10450000000003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ROUND(Y202*Source!I211,7)</f>
        <v>0</v>
      </c>
      <c r="CY202">
        <f t="shared" si="176"/>
        <v>59060.78</v>
      </c>
      <c r="CZ202">
        <f t="shared" si="177"/>
        <v>70310.45</v>
      </c>
      <c r="DA202">
        <f t="shared" si="178"/>
        <v>0.84</v>
      </c>
      <c r="DB202">
        <f t="shared" si="179"/>
        <v>0</v>
      </c>
      <c r="DC202">
        <f t="shared" si="180"/>
        <v>0</v>
      </c>
      <c r="DD202" t="s">
        <v>3</v>
      </c>
      <c r="DE202" t="s">
        <v>3</v>
      </c>
      <c r="DF202">
        <f t="shared" si="181"/>
        <v>0</v>
      </c>
      <c r="DG202">
        <f t="shared" si="174"/>
        <v>0</v>
      </c>
      <c r="DH202">
        <f t="shared" si="172"/>
        <v>0</v>
      </c>
      <c r="DI202">
        <f t="shared" si="173"/>
        <v>0</v>
      </c>
      <c r="DJ202">
        <f t="shared" si="182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ROW(Source!A211)</f>
        <v>211</v>
      </c>
      <c r="B203">
        <v>53276774</v>
      </c>
      <c r="C203">
        <v>53278535</v>
      </c>
      <c r="D203">
        <v>50879063</v>
      </c>
      <c r="E203">
        <v>1</v>
      </c>
      <c r="F203">
        <v>1</v>
      </c>
      <c r="G203">
        <v>1</v>
      </c>
      <c r="H203">
        <v>3</v>
      </c>
      <c r="I203" t="s">
        <v>635</v>
      </c>
      <c r="J203" t="s">
        <v>636</v>
      </c>
      <c r="K203" t="s">
        <v>637</v>
      </c>
      <c r="L203">
        <v>1346</v>
      </c>
      <c r="N203">
        <v>1009</v>
      </c>
      <c r="O203" t="s">
        <v>91</v>
      </c>
      <c r="P203" t="s">
        <v>91</v>
      </c>
      <c r="Q203">
        <v>1</v>
      </c>
      <c r="W203">
        <v>0</v>
      </c>
      <c r="X203">
        <v>-280768494</v>
      </c>
      <c r="Y203">
        <f t="shared" si="175"/>
        <v>0</v>
      </c>
      <c r="AA203">
        <v>104.64</v>
      </c>
      <c r="AB203">
        <v>0</v>
      </c>
      <c r="AC203">
        <v>0</v>
      </c>
      <c r="AD203">
        <v>0</v>
      </c>
      <c r="AE203">
        <v>79.88</v>
      </c>
      <c r="AF203">
        <v>0</v>
      </c>
      <c r="AG203">
        <v>0</v>
      </c>
      <c r="AH203">
        <v>0</v>
      </c>
      <c r="AI203">
        <v>1.31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1.9</v>
      </c>
      <c r="AU203" t="s">
        <v>80</v>
      </c>
      <c r="AV203">
        <v>0</v>
      </c>
      <c r="AW203">
        <v>2</v>
      </c>
      <c r="AX203">
        <v>53278560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151.77199999999999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ROUND(Y203*Source!I211,7)</f>
        <v>0</v>
      </c>
      <c r="CY203">
        <f t="shared" si="176"/>
        <v>104.64</v>
      </c>
      <c r="CZ203">
        <f t="shared" si="177"/>
        <v>79.88</v>
      </c>
      <c r="DA203">
        <f t="shared" si="178"/>
        <v>1.31</v>
      </c>
      <c r="DB203">
        <f t="shared" si="179"/>
        <v>0</v>
      </c>
      <c r="DC203">
        <f t="shared" si="180"/>
        <v>0</v>
      </c>
      <c r="DD203" t="s">
        <v>3</v>
      </c>
      <c r="DE203" t="s">
        <v>3</v>
      </c>
      <c r="DF203">
        <f t="shared" si="181"/>
        <v>0</v>
      </c>
      <c r="DG203">
        <f t="shared" si="174"/>
        <v>0</v>
      </c>
      <c r="DH203">
        <f t="shared" si="172"/>
        <v>0</v>
      </c>
      <c r="DI203">
        <f t="shared" si="173"/>
        <v>0</v>
      </c>
      <c r="DJ203">
        <f t="shared" si="182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ROW(Source!A211)</f>
        <v>211</v>
      </c>
      <c r="B204">
        <v>53276774</v>
      </c>
      <c r="C204">
        <v>53278535</v>
      </c>
      <c r="D204">
        <v>50789685</v>
      </c>
      <c r="E204">
        <v>113</v>
      </c>
      <c r="F204">
        <v>1</v>
      </c>
      <c r="G204">
        <v>1</v>
      </c>
      <c r="H204">
        <v>3</v>
      </c>
      <c r="I204" t="s">
        <v>131</v>
      </c>
      <c r="J204" t="s">
        <v>3</v>
      </c>
      <c r="K204" t="s">
        <v>132</v>
      </c>
      <c r="L204">
        <v>3277935</v>
      </c>
      <c r="N204">
        <v>1013</v>
      </c>
      <c r="O204" t="s">
        <v>133</v>
      </c>
      <c r="P204" t="s">
        <v>133</v>
      </c>
      <c r="Q204">
        <v>1</v>
      </c>
      <c r="W204">
        <v>0</v>
      </c>
      <c r="X204">
        <v>274903907</v>
      </c>
      <c r="Y204">
        <f>AT204</f>
        <v>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3</v>
      </c>
      <c r="AT204">
        <v>2</v>
      </c>
      <c r="AU204" t="s">
        <v>3</v>
      </c>
      <c r="AV204">
        <v>0</v>
      </c>
      <c r="AW204">
        <v>2</v>
      </c>
      <c r="AX204">
        <v>53278561</v>
      </c>
      <c r="AY204">
        <v>1</v>
      </c>
      <c r="AZ204">
        <v>2048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ROUND(Y204*Source!I211,7)</f>
        <v>2</v>
      </c>
      <c r="CY204">
        <f t="shared" si="176"/>
        <v>0</v>
      </c>
      <c r="CZ204">
        <f t="shared" si="177"/>
        <v>0</v>
      </c>
      <c r="DA204">
        <f t="shared" si="178"/>
        <v>1</v>
      </c>
      <c r="DB204">
        <f>ROUND(ROUND(AT204*CZ204,2),6)</f>
        <v>0</v>
      </c>
      <c r="DC204">
        <f>ROUND(ROUND(AT204*AG204,2),6)</f>
        <v>0</v>
      </c>
      <c r="DD204" t="s">
        <v>3</v>
      </c>
      <c r="DE204" t="s">
        <v>3</v>
      </c>
      <c r="DF204">
        <f t="shared" ref="DF204:DF210" si="183">ROUND(ROUND(AE204,2)*CX204,2)</f>
        <v>0</v>
      </c>
      <c r="DG204">
        <f t="shared" si="174"/>
        <v>0</v>
      </c>
      <c r="DH204">
        <f t="shared" si="172"/>
        <v>0</v>
      </c>
      <c r="DI204">
        <f t="shared" si="173"/>
        <v>0</v>
      </c>
      <c r="DJ204">
        <f t="shared" si="182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ROW(Source!A213)</f>
        <v>213</v>
      </c>
      <c r="B205">
        <v>53276774</v>
      </c>
      <c r="C205">
        <v>53278563</v>
      </c>
      <c r="D205">
        <v>50783893</v>
      </c>
      <c r="E205">
        <v>113</v>
      </c>
      <c r="F205">
        <v>1</v>
      </c>
      <c r="G205">
        <v>1</v>
      </c>
      <c r="H205">
        <v>1</v>
      </c>
      <c r="I205" t="s">
        <v>617</v>
      </c>
      <c r="J205" t="s">
        <v>3</v>
      </c>
      <c r="K205" t="s">
        <v>618</v>
      </c>
      <c r="L205">
        <v>1191</v>
      </c>
      <c r="N205">
        <v>1013</v>
      </c>
      <c r="O205" t="s">
        <v>590</v>
      </c>
      <c r="P205" t="s">
        <v>590</v>
      </c>
      <c r="Q205">
        <v>1</v>
      </c>
      <c r="W205">
        <v>0</v>
      </c>
      <c r="X205">
        <v>888410196</v>
      </c>
      <c r="Y205">
        <f t="shared" ref="Y205:Y210" si="184">(AT205*ROUND(0.86,7))</f>
        <v>45.15</v>
      </c>
      <c r="AA205">
        <v>0</v>
      </c>
      <c r="AB205">
        <v>0</v>
      </c>
      <c r="AC205">
        <v>0</v>
      </c>
      <c r="AD205">
        <v>597.98</v>
      </c>
      <c r="AE205">
        <v>0</v>
      </c>
      <c r="AF205">
        <v>0</v>
      </c>
      <c r="AG205">
        <v>0</v>
      </c>
      <c r="AH205">
        <v>597.98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52.5</v>
      </c>
      <c r="AU205" t="s">
        <v>111</v>
      </c>
      <c r="AV205">
        <v>1</v>
      </c>
      <c r="AW205">
        <v>2</v>
      </c>
      <c r="AX205">
        <v>53278577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31393.95</v>
      </c>
      <c r="BN205">
        <v>52.5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26998.796999999999</v>
      </c>
      <c r="BU205">
        <v>45.15</v>
      </c>
      <c r="BV205">
        <v>0</v>
      </c>
      <c r="BW205">
        <v>1</v>
      </c>
      <c r="CU205">
        <f>ROUND(AT205*Source!I213*AH205*AL205,2)</f>
        <v>31393.95</v>
      </c>
      <c r="CV205">
        <f>ROUND(Y205*Source!I213,7)</f>
        <v>45.15</v>
      </c>
      <c r="CW205">
        <v>0</v>
      </c>
      <c r="CX205">
        <f>ROUND(Y205*Source!I213,7)</f>
        <v>45.15</v>
      </c>
      <c r="CY205">
        <f>AD205</f>
        <v>597.98</v>
      </c>
      <c r="CZ205">
        <f>AH205</f>
        <v>597.98</v>
      </c>
      <c r="DA205">
        <f>AL205</f>
        <v>1</v>
      </c>
      <c r="DB205">
        <f t="shared" ref="DB205:DB210" si="185">ROUND((ROUND(AT205*CZ205,2)*ROUND(0.86,7)),6)</f>
        <v>26998.796999999999</v>
      </c>
      <c r="DC205">
        <f t="shared" ref="DC205:DC210" si="186">ROUND((ROUND(AT205*AG205,2)*ROUND(0.86,7)),6)</f>
        <v>0</v>
      </c>
      <c r="DD205" t="s">
        <v>3</v>
      </c>
      <c r="DE205" t="s">
        <v>3</v>
      </c>
      <c r="DF205">
        <f t="shared" si="183"/>
        <v>0</v>
      </c>
      <c r="DG205">
        <f t="shared" si="174"/>
        <v>0</v>
      </c>
      <c r="DH205">
        <f t="shared" si="172"/>
        <v>0</v>
      </c>
      <c r="DI205">
        <f t="shared" si="173"/>
        <v>26998.799999999999</v>
      </c>
      <c r="DJ205">
        <f>DI205</f>
        <v>26998.799999999999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ROW(Source!A213)</f>
        <v>213</v>
      </c>
      <c r="B206">
        <v>53276774</v>
      </c>
      <c r="C206">
        <v>53278563</v>
      </c>
      <c r="D206">
        <v>50784064</v>
      </c>
      <c r="E206">
        <v>113</v>
      </c>
      <c r="F206">
        <v>1</v>
      </c>
      <c r="G206">
        <v>1</v>
      </c>
      <c r="H206">
        <v>1</v>
      </c>
      <c r="I206" t="s">
        <v>591</v>
      </c>
      <c r="J206" t="s">
        <v>3</v>
      </c>
      <c r="K206" t="s">
        <v>592</v>
      </c>
      <c r="L206">
        <v>1191</v>
      </c>
      <c r="N206">
        <v>1013</v>
      </c>
      <c r="O206" t="s">
        <v>590</v>
      </c>
      <c r="P206" t="s">
        <v>590</v>
      </c>
      <c r="Q206">
        <v>1</v>
      </c>
      <c r="W206">
        <v>0</v>
      </c>
      <c r="X206">
        <v>-1417349443</v>
      </c>
      <c r="Y206">
        <f t="shared" si="184"/>
        <v>14.774799999999999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17.18</v>
      </c>
      <c r="AU206" t="s">
        <v>111</v>
      </c>
      <c r="AV206">
        <v>2</v>
      </c>
      <c r="AW206">
        <v>2</v>
      </c>
      <c r="AX206">
        <v>53278578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ROUND(Y206*Source!I213,7)</f>
        <v>14.774800000000001</v>
      </c>
      <c r="CY206">
        <f>AD206</f>
        <v>0</v>
      </c>
      <c r="CZ206">
        <f>AH206</f>
        <v>0</v>
      </c>
      <c r="DA206">
        <f>AL206</f>
        <v>1</v>
      </c>
      <c r="DB206">
        <f t="shared" si="185"/>
        <v>0</v>
      </c>
      <c r="DC206">
        <f t="shared" si="186"/>
        <v>0</v>
      </c>
      <c r="DD206" t="s">
        <v>3</v>
      </c>
      <c r="DE206" t="s">
        <v>3</v>
      </c>
      <c r="DF206">
        <f t="shared" si="183"/>
        <v>0</v>
      </c>
      <c r="DG206">
        <f t="shared" si="174"/>
        <v>0</v>
      </c>
      <c r="DH206">
        <f t="shared" si="172"/>
        <v>0</v>
      </c>
      <c r="DI206">
        <f t="shared" si="173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ROW(Source!A213)</f>
        <v>213</v>
      </c>
      <c r="B207">
        <v>53276774</v>
      </c>
      <c r="C207">
        <v>53278563</v>
      </c>
      <c r="D207">
        <v>50907969</v>
      </c>
      <c r="E207">
        <v>1</v>
      </c>
      <c r="F207">
        <v>1</v>
      </c>
      <c r="G207">
        <v>1</v>
      </c>
      <c r="H207">
        <v>2</v>
      </c>
      <c r="I207" t="s">
        <v>593</v>
      </c>
      <c r="J207" t="s">
        <v>594</v>
      </c>
      <c r="K207" t="s">
        <v>595</v>
      </c>
      <c r="L207">
        <v>1368</v>
      </c>
      <c r="N207">
        <v>1011</v>
      </c>
      <c r="O207" t="s">
        <v>596</v>
      </c>
      <c r="P207" t="s">
        <v>596</v>
      </c>
      <c r="Q207">
        <v>1</v>
      </c>
      <c r="W207">
        <v>0</v>
      </c>
      <c r="X207">
        <v>940321537</v>
      </c>
      <c r="Y207">
        <f t="shared" si="184"/>
        <v>6.1747999999999994</v>
      </c>
      <c r="AA207">
        <v>0</v>
      </c>
      <c r="AB207">
        <v>1552.12</v>
      </c>
      <c r="AC207">
        <v>803.25</v>
      </c>
      <c r="AD207">
        <v>0</v>
      </c>
      <c r="AE207">
        <v>0</v>
      </c>
      <c r="AF207">
        <v>1552.12</v>
      </c>
      <c r="AG207">
        <v>803.25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7.18</v>
      </c>
      <c r="AU207" t="s">
        <v>111</v>
      </c>
      <c r="AV207">
        <v>1</v>
      </c>
      <c r="AW207">
        <v>2</v>
      </c>
      <c r="AX207">
        <v>53278579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11144.221599999999</v>
      </c>
      <c r="BL207">
        <v>5767.335</v>
      </c>
      <c r="BM207">
        <v>0</v>
      </c>
      <c r="BN207">
        <v>0</v>
      </c>
      <c r="BO207">
        <v>7.18</v>
      </c>
      <c r="BP207">
        <v>1</v>
      </c>
      <c r="BQ207">
        <v>0</v>
      </c>
      <c r="BR207">
        <v>9584.0305759999992</v>
      </c>
      <c r="BS207">
        <v>4959.9080999999996</v>
      </c>
      <c r="BT207">
        <v>0</v>
      </c>
      <c r="BU207">
        <v>0</v>
      </c>
      <c r="BV207">
        <v>6.1747999999999994</v>
      </c>
      <c r="BW207">
        <v>1</v>
      </c>
      <c r="CV207">
        <v>0</v>
      </c>
      <c r="CW207">
        <f>ROUND(Y207*Source!I213*DO207,7)</f>
        <v>6.1748000000000003</v>
      </c>
      <c r="CX207">
        <f>ROUND(Y207*Source!I213,7)</f>
        <v>6.1748000000000003</v>
      </c>
      <c r="CY207">
        <f>AB207</f>
        <v>1552.12</v>
      </c>
      <c r="CZ207">
        <f>AF207</f>
        <v>1552.12</v>
      </c>
      <c r="DA207">
        <f>AJ207</f>
        <v>1</v>
      </c>
      <c r="DB207">
        <f t="shared" si="185"/>
        <v>9584.0292000000009</v>
      </c>
      <c r="DC207">
        <f t="shared" si="186"/>
        <v>4959.9124000000002</v>
      </c>
      <c r="DD207" t="s">
        <v>3</v>
      </c>
      <c r="DE207" t="s">
        <v>3</v>
      </c>
      <c r="DF207">
        <f t="shared" si="183"/>
        <v>0</v>
      </c>
      <c r="DG207">
        <f t="shared" si="174"/>
        <v>9584.0300000000007</v>
      </c>
      <c r="DH207">
        <f t="shared" si="172"/>
        <v>4959.91</v>
      </c>
      <c r="DI207">
        <f t="shared" si="173"/>
        <v>0</v>
      </c>
      <c r="DJ207">
        <f>DG207+DH207</f>
        <v>14543.94</v>
      </c>
      <c r="DK207">
        <v>1</v>
      </c>
      <c r="DL207" t="s">
        <v>597</v>
      </c>
      <c r="DM207">
        <v>6</v>
      </c>
      <c r="DN207" t="s">
        <v>590</v>
      </c>
      <c r="DO207">
        <v>1</v>
      </c>
    </row>
    <row r="208" spans="1:119" x14ac:dyDescent="0.25">
      <c r="A208">
        <f>ROW(Source!A213)</f>
        <v>213</v>
      </c>
      <c r="B208">
        <v>53276774</v>
      </c>
      <c r="C208">
        <v>53278563</v>
      </c>
      <c r="D208">
        <v>50908149</v>
      </c>
      <c r="E208">
        <v>1</v>
      </c>
      <c r="F208">
        <v>1</v>
      </c>
      <c r="G208">
        <v>1</v>
      </c>
      <c r="H208">
        <v>2</v>
      </c>
      <c r="I208" t="s">
        <v>638</v>
      </c>
      <c r="J208" t="s">
        <v>639</v>
      </c>
      <c r="K208" t="s">
        <v>640</v>
      </c>
      <c r="L208">
        <v>1368</v>
      </c>
      <c r="N208">
        <v>1011</v>
      </c>
      <c r="O208" t="s">
        <v>596</v>
      </c>
      <c r="P208" t="s">
        <v>596</v>
      </c>
      <c r="Q208">
        <v>1</v>
      </c>
      <c r="W208">
        <v>0</v>
      </c>
      <c r="X208">
        <v>170113517</v>
      </c>
      <c r="Y208">
        <f t="shared" si="184"/>
        <v>6.4671999999999992</v>
      </c>
      <c r="AA208">
        <v>0</v>
      </c>
      <c r="AB208">
        <v>129.13999999999999</v>
      </c>
      <c r="AC208">
        <v>597.98</v>
      </c>
      <c r="AD208">
        <v>0</v>
      </c>
      <c r="AE208">
        <v>0</v>
      </c>
      <c r="AF208">
        <v>104.99</v>
      </c>
      <c r="AG208">
        <v>597.98</v>
      </c>
      <c r="AH208">
        <v>0</v>
      </c>
      <c r="AI208">
        <v>1</v>
      </c>
      <c r="AJ208">
        <v>1.23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7.52</v>
      </c>
      <c r="AU208" t="s">
        <v>111</v>
      </c>
      <c r="AV208">
        <v>1</v>
      </c>
      <c r="AW208">
        <v>2</v>
      </c>
      <c r="AX208">
        <v>53278580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789.52479999999991</v>
      </c>
      <c r="BL208">
        <v>4496.8095999999996</v>
      </c>
      <c r="BM208">
        <v>0</v>
      </c>
      <c r="BN208">
        <v>0</v>
      </c>
      <c r="BO208">
        <v>7.52</v>
      </c>
      <c r="BP208">
        <v>1</v>
      </c>
      <c r="BQ208">
        <v>0</v>
      </c>
      <c r="BR208">
        <v>678.99132799999984</v>
      </c>
      <c r="BS208">
        <v>3867.2562559999997</v>
      </c>
      <c r="BT208">
        <v>0</v>
      </c>
      <c r="BU208">
        <v>0</v>
      </c>
      <c r="BV208">
        <v>6.4671999999999992</v>
      </c>
      <c r="BW208">
        <v>1</v>
      </c>
      <c r="CV208">
        <v>0</v>
      </c>
      <c r="CW208">
        <f>ROUND(Y208*Source!I213*DO208,7)</f>
        <v>6.4672000000000001</v>
      </c>
      <c r="CX208">
        <f>ROUND(Y208*Source!I213,7)</f>
        <v>6.4672000000000001</v>
      </c>
      <c r="CY208">
        <f>AB208</f>
        <v>129.13999999999999</v>
      </c>
      <c r="CZ208">
        <f>AF208</f>
        <v>104.99</v>
      </c>
      <c r="DA208">
        <f>AJ208</f>
        <v>1.23</v>
      </c>
      <c r="DB208">
        <f t="shared" si="185"/>
        <v>678.98720000000003</v>
      </c>
      <c r="DC208">
        <f t="shared" si="186"/>
        <v>3867.2566000000002</v>
      </c>
      <c r="DD208" t="s">
        <v>3</v>
      </c>
      <c r="DE208" t="s">
        <v>3</v>
      </c>
      <c r="DF208">
        <f t="shared" si="183"/>
        <v>0</v>
      </c>
      <c r="DG208">
        <f>ROUND(ROUND(AF208*AJ208,2)*CX208,2)</f>
        <v>835.17</v>
      </c>
      <c r="DH208">
        <f t="shared" si="172"/>
        <v>3867.26</v>
      </c>
      <c r="DI208">
        <f t="shared" si="173"/>
        <v>0</v>
      </c>
      <c r="DJ208">
        <f>DG208+DH208</f>
        <v>4702.43</v>
      </c>
      <c r="DK208">
        <v>0</v>
      </c>
      <c r="DL208" t="s">
        <v>601</v>
      </c>
      <c r="DM208">
        <v>4</v>
      </c>
      <c r="DN208" t="s">
        <v>590</v>
      </c>
      <c r="DO208">
        <v>1</v>
      </c>
    </row>
    <row r="209" spans="1:119" x14ac:dyDescent="0.25">
      <c r="A209">
        <f>ROW(Source!A213)</f>
        <v>213</v>
      </c>
      <c r="B209">
        <v>53276774</v>
      </c>
      <c r="C209">
        <v>53278563</v>
      </c>
      <c r="D209">
        <v>50908859</v>
      </c>
      <c r="E209">
        <v>1</v>
      </c>
      <c r="F209">
        <v>1</v>
      </c>
      <c r="G209">
        <v>1</v>
      </c>
      <c r="H209">
        <v>2</v>
      </c>
      <c r="I209" t="s">
        <v>598</v>
      </c>
      <c r="J209" t="s">
        <v>599</v>
      </c>
      <c r="K209" t="s">
        <v>600</v>
      </c>
      <c r="L209">
        <v>1368</v>
      </c>
      <c r="N209">
        <v>1011</v>
      </c>
      <c r="O209" t="s">
        <v>596</v>
      </c>
      <c r="P209" t="s">
        <v>596</v>
      </c>
      <c r="Q209">
        <v>1</v>
      </c>
      <c r="W209">
        <v>0</v>
      </c>
      <c r="X209">
        <v>1489071418</v>
      </c>
      <c r="Y209">
        <f t="shared" si="184"/>
        <v>2.1328</v>
      </c>
      <c r="AA209">
        <v>0</v>
      </c>
      <c r="AB209">
        <v>583.05999999999995</v>
      </c>
      <c r="AC209">
        <v>597.98</v>
      </c>
      <c r="AD209">
        <v>0</v>
      </c>
      <c r="AE209">
        <v>0</v>
      </c>
      <c r="AF209">
        <v>477.92</v>
      </c>
      <c r="AG209">
        <v>597.98</v>
      </c>
      <c r="AH209">
        <v>0</v>
      </c>
      <c r="AI209">
        <v>1</v>
      </c>
      <c r="AJ209">
        <v>1.22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2.48</v>
      </c>
      <c r="AU209" t="s">
        <v>111</v>
      </c>
      <c r="AV209">
        <v>1</v>
      </c>
      <c r="AW209">
        <v>2</v>
      </c>
      <c r="AX209">
        <v>53278581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1185.2416000000001</v>
      </c>
      <c r="BL209">
        <v>1482.9904000000001</v>
      </c>
      <c r="BM209">
        <v>0</v>
      </c>
      <c r="BN209">
        <v>0</v>
      </c>
      <c r="BO209">
        <v>2.48</v>
      </c>
      <c r="BP209">
        <v>1</v>
      </c>
      <c r="BQ209">
        <v>0</v>
      </c>
      <c r="BR209">
        <v>1019.3077760000001</v>
      </c>
      <c r="BS209">
        <v>1275.371744</v>
      </c>
      <c r="BT209">
        <v>0</v>
      </c>
      <c r="BU209">
        <v>0</v>
      </c>
      <c r="BV209">
        <v>2.1328</v>
      </c>
      <c r="BW209">
        <v>1</v>
      </c>
      <c r="CV209">
        <v>0</v>
      </c>
      <c r="CW209">
        <f>ROUND(Y209*Source!I213*DO209,7)</f>
        <v>2.1328</v>
      </c>
      <c r="CX209">
        <f>ROUND(Y209*Source!I213,7)</f>
        <v>2.1328</v>
      </c>
      <c r="CY209">
        <f>AB209</f>
        <v>583.05999999999995</v>
      </c>
      <c r="CZ209">
        <f>AF209</f>
        <v>477.92</v>
      </c>
      <c r="DA209">
        <f>AJ209</f>
        <v>1.22</v>
      </c>
      <c r="DB209">
        <f t="shared" si="185"/>
        <v>1019.3064000000001</v>
      </c>
      <c r="DC209">
        <f t="shared" si="186"/>
        <v>1275.3714</v>
      </c>
      <c r="DD209" t="s">
        <v>3</v>
      </c>
      <c r="DE209" t="s">
        <v>3</v>
      </c>
      <c r="DF209">
        <f t="shared" si="183"/>
        <v>0</v>
      </c>
      <c r="DG209">
        <f>ROUND(ROUND(AF209*AJ209,2)*CX209,2)</f>
        <v>1243.55</v>
      </c>
      <c r="DH209">
        <f t="shared" si="172"/>
        <v>1275.3699999999999</v>
      </c>
      <c r="DI209">
        <f t="shared" si="173"/>
        <v>0</v>
      </c>
      <c r="DJ209">
        <f>DG209+DH209</f>
        <v>2518.92</v>
      </c>
      <c r="DK209">
        <v>0</v>
      </c>
      <c r="DL209" t="s">
        <v>601</v>
      </c>
      <c r="DM209">
        <v>4</v>
      </c>
      <c r="DN209" t="s">
        <v>590</v>
      </c>
      <c r="DO209">
        <v>1</v>
      </c>
    </row>
    <row r="210" spans="1:119" x14ac:dyDescent="0.25">
      <c r="A210">
        <f>ROW(Source!A213)</f>
        <v>213</v>
      </c>
      <c r="B210">
        <v>53276774</v>
      </c>
      <c r="C210">
        <v>53278563</v>
      </c>
      <c r="D210">
        <v>50909052</v>
      </c>
      <c r="E210">
        <v>1</v>
      </c>
      <c r="F210">
        <v>1</v>
      </c>
      <c r="G210">
        <v>1</v>
      </c>
      <c r="H210">
        <v>2</v>
      </c>
      <c r="I210" t="s">
        <v>619</v>
      </c>
      <c r="J210" t="s">
        <v>620</v>
      </c>
      <c r="K210" t="s">
        <v>621</v>
      </c>
      <c r="L210">
        <v>1368</v>
      </c>
      <c r="N210">
        <v>1011</v>
      </c>
      <c r="O210" t="s">
        <v>596</v>
      </c>
      <c r="P210" t="s">
        <v>596</v>
      </c>
      <c r="Q210">
        <v>1</v>
      </c>
      <c r="W210">
        <v>0</v>
      </c>
      <c r="X210">
        <v>999462104</v>
      </c>
      <c r="Y210">
        <f t="shared" si="184"/>
        <v>2.4596</v>
      </c>
      <c r="AA210">
        <v>0</v>
      </c>
      <c r="AB210">
        <v>27.7</v>
      </c>
      <c r="AC210">
        <v>0</v>
      </c>
      <c r="AD210">
        <v>0</v>
      </c>
      <c r="AE210">
        <v>0</v>
      </c>
      <c r="AF210">
        <v>27.7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2.86</v>
      </c>
      <c r="AU210" t="s">
        <v>111</v>
      </c>
      <c r="AV210">
        <v>1</v>
      </c>
      <c r="AW210">
        <v>2</v>
      </c>
      <c r="AX210">
        <v>53278582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79.221999999999994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68.130920000000003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ROUND(Y210*Source!I213*DO210,7)</f>
        <v>0</v>
      </c>
      <c r="CX210">
        <f>ROUND(Y210*Source!I213,7)</f>
        <v>2.4596</v>
      </c>
      <c r="CY210">
        <f>AB210</f>
        <v>27.7</v>
      </c>
      <c r="CZ210">
        <f>AF210</f>
        <v>27.7</v>
      </c>
      <c r="DA210">
        <f>AJ210</f>
        <v>1</v>
      </c>
      <c r="DB210">
        <f t="shared" si="185"/>
        <v>68.129199999999997</v>
      </c>
      <c r="DC210">
        <f t="shared" si="186"/>
        <v>0</v>
      </c>
      <c r="DD210" t="s">
        <v>3</v>
      </c>
      <c r="DE210" t="s">
        <v>3</v>
      </c>
      <c r="DF210">
        <f t="shared" si="183"/>
        <v>0</v>
      </c>
      <c r="DG210">
        <f t="shared" ref="DG210:DG220" si="187">ROUND(ROUND(AF210,2)*CX210,2)</f>
        <v>68.13</v>
      </c>
      <c r="DH210">
        <f t="shared" si="172"/>
        <v>0</v>
      </c>
      <c r="DI210">
        <f t="shared" si="173"/>
        <v>0</v>
      </c>
      <c r="DJ210">
        <f>DG210+DH210</f>
        <v>68.13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ROW(Source!A213)</f>
        <v>213</v>
      </c>
      <c r="B211">
        <v>53276774</v>
      </c>
      <c r="C211">
        <v>53278563</v>
      </c>
      <c r="D211">
        <v>50857396</v>
      </c>
      <c r="E211">
        <v>1</v>
      </c>
      <c r="F211">
        <v>1</v>
      </c>
      <c r="G211">
        <v>1</v>
      </c>
      <c r="H211">
        <v>3</v>
      </c>
      <c r="I211" t="s">
        <v>622</v>
      </c>
      <c r="J211" t="s">
        <v>623</v>
      </c>
      <c r="K211" t="s">
        <v>624</v>
      </c>
      <c r="L211">
        <v>1348</v>
      </c>
      <c r="N211">
        <v>1009</v>
      </c>
      <c r="O211" t="s">
        <v>99</v>
      </c>
      <c r="P211" t="s">
        <v>99</v>
      </c>
      <c r="Q211">
        <v>1000</v>
      </c>
      <c r="W211">
        <v>0</v>
      </c>
      <c r="X211">
        <v>2035376335</v>
      </c>
      <c r="Y211">
        <f t="shared" ref="Y211:Y216" si="188">(AT211*ROUND(0,7))</f>
        <v>0</v>
      </c>
      <c r="AA211">
        <v>255909.34</v>
      </c>
      <c r="AB211">
        <v>0</v>
      </c>
      <c r="AC211">
        <v>0</v>
      </c>
      <c r="AD211">
        <v>0</v>
      </c>
      <c r="AE211">
        <v>144581.54999999999</v>
      </c>
      <c r="AF211">
        <v>0</v>
      </c>
      <c r="AG211">
        <v>0</v>
      </c>
      <c r="AH211">
        <v>0</v>
      </c>
      <c r="AI211">
        <v>1.77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2E-3</v>
      </c>
      <c r="AU211" t="s">
        <v>80</v>
      </c>
      <c r="AV211">
        <v>0</v>
      </c>
      <c r="AW211">
        <v>2</v>
      </c>
      <c r="AX211">
        <v>53278583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289.16309999999999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ROUND(Y211*Source!I213,7)</f>
        <v>0</v>
      </c>
      <c r="CY211">
        <f t="shared" ref="CY211:CY217" si="189">AA211</f>
        <v>255909.34</v>
      </c>
      <c r="CZ211">
        <f t="shared" ref="CZ211:CZ217" si="190">AE211</f>
        <v>144581.54999999999</v>
      </c>
      <c r="DA211">
        <f t="shared" ref="DA211:DA217" si="191">AI211</f>
        <v>1.77</v>
      </c>
      <c r="DB211">
        <f t="shared" ref="DB211:DB216" si="192">ROUND((ROUND(AT211*CZ211,2)*ROUND(0,7)),6)</f>
        <v>0</v>
      </c>
      <c r="DC211">
        <f t="shared" ref="DC211:DC216" si="193">ROUND((ROUND(AT211*AG211,2)*ROUND(0,7)),6)</f>
        <v>0</v>
      </c>
      <c r="DD211" t="s">
        <v>3</v>
      </c>
      <c r="DE211" t="s">
        <v>3</v>
      </c>
      <c r="DF211">
        <f t="shared" ref="DF211:DF216" si="194">ROUND(ROUND(AE211*AI211,2)*CX211,2)</f>
        <v>0</v>
      </c>
      <c r="DG211">
        <f t="shared" si="187"/>
        <v>0</v>
      </c>
      <c r="DH211">
        <f t="shared" si="172"/>
        <v>0</v>
      </c>
      <c r="DI211">
        <f t="shared" si="173"/>
        <v>0</v>
      </c>
      <c r="DJ211">
        <f t="shared" ref="DJ211:DJ217" si="195"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ROW(Source!A213)</f>
        <v>213</v>
      </c>
      <c r="B212">
        <v>53276774</v>
      </c>
      <c r="C212">
        <v>53278563</v>
      </c>
      <c r="D212">
        <v>50859872</v>
      </c>
      <c r="E212">
        <v>1</v>
      </c>
      <c r="F212">
        <v>1</v>
      </c>
      <c r="G212">
        <v>1</v>
      </c>
      <c r="H212">
        <v>3</v>
      </c>
      <c r="I212" t="s">
        <v>625</v>
      </c>
      <c r="J212" t="s">
        <v>626</v>
      </c>
      <c r="K212" t="s">
        <v>627</v>
      </c>
      <c r="L212">
        <v>1346</v>
      </c>
      <c r="N212">
        <v>1009</v>
      </c>
      <c r="O212" t="s">
        <v>91</v>
      </c>
      <c r="P212" t="s">
        <v>91</v>
      </c>
      <c r="Q212">
        <v>1</v>
      </c>
      <c r="W212">
        <v>0</v>
      </c>
      <c r="X212">
        <v>2018633144</v>
      </c>
      <c r="Y212">
        <f t="shared" si="188"/>
        <v>0</v>
      </c>
      <c r="AA212">
        <v>146.29</v>
      </c>
      <c r="AB212">
        <v>0</v>
      </c>
      <c r="AC212">
        <v>0</v>
      </c>
      <c r="AD212">
        <v>0</v>
      </c>
      <c r="AE212">
        <v>155.63</v>
      </c>
      <c r="AF212">
        <v>0</v>
      </c>
      <c r="AG212">
        <v>0</v>
      </c>
      <c r="AH212">
        <v>0</v>
      </c>
      <c r="AI212">
        <v>0.94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6</v>
      </c>
      <c r="AU212" t="s">
        <v>80</v>
      </c>
      <c r="AV212">
        <v>0</v>
      </c>
      <c r="AW212">
        <v>2</v>
      </c>
      <c r="AX212">
        <v>53278584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933.78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ROUND(Y212*Source!I213,7)</f>
        <v>0</v>
      </c>
      <c r="CY212">
        <f t="shared" si="189"/>
        <v>146.29</v>
      </c>
      <c r="CZ212">
        <f t="shared" si="190"/>
        <v>155.63</v>
      </c>
      <c r="DA212">
        <f t="shared" si="191"/>
        <v>0.94</v>
      </c>
      <c r="DB212">
        <f t="shared" si="192"/>
        <v>0</v>
      </c>
      <c r="DC212">
        <f t="shared" si="193"/>
        <v>0</v>
      </c>
      <c r="DD212" t="s">
        <v>3</v>
      </c>
      <c r="DE212" t="s">
        <v>3</v>
      </c>
      <c r="DF212">
        <f t="shared" si="194"/>
        <v>0</v>
      </c>
      <c r="DG212">
        <f t="shared" si="187"/>
        <v>0</v>
      </c>
      <c r="DH212">
        <f t="shared" si="172"/>
        <v>0</v>
      </c>
      <c r="DI212">
        <f t="shared" si="173"/>
        <v>0</v>
      </c>
      <c r="DJ212">
        <f t="shared" si="195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ROW(Source!A213)</f>
        <v>213</v>
      </c>
      <c r="B213">
        <v>53276774</v>
      </c>
      <c r="C213">
        <v>53278563</v>
      </c>
      <c r="D213">
        <v>50860650</v>
      </c>
      <c r="E213">
        <v>1</v>
      </c>
      <c r="F213">
        <v>1</v>
      </c>
      <c r="G213">
        <v>1</v>
      </c>
      <c r="H213">
        <v>3</v>
      </c>
      <c r="I213" t="s">
        <v>89</v>
      </c>
      <c r="J213" t="s">
        <v>92</v>
      </c>
      <c r="K213" t="s">
        <v>90</v>
      </c>
      <c r="L213">
        <v>1346</v>
      </c>
      <c r="N213">
        <v>1009</v>
      </c>
      <c r="O213" t="s">
        <v>91</v>
      </c>
      <c r="P213" t="s">
        <v>91</v>
      </c>
      <c r="Q213">
        <v>1</v>
      </c>
      <c r="W213">
        <v>0</v>
      </c>
      <c r="X213">
        <v>847598264</v>
      </c>
      <c r="Y213">
        <f t="shared" si="188"/>
        <v>0</v>
      </c>
      <c r="AA213">
        <v>201.17</v>
      </c>
      <c r="AB213">
        <v>0</v>
      </c>
      <c r="AC213">
        <v>0</v>
      </c>
      <c r="AD213">
        <v>0</v>
      </c>
      <c r="AE213">
        <v>174.93</v>
      </c>
      <c r="AF213">
        <v>0</v>
      </c>
      <c r="AG213">
        <v>0</v>
      </c>
      <c r="AH213">
        <v>0</v>
      </c>
      <c r="AI213">
        <v>1.1499999999999999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1.7</v>
      </c>
      <c r="AU213" t="s">
        <v>80</v>
      </c>
      <c r="AV213">
        <v>0</v>
      </c>
      <c r="AW213">
        <v>2</v>
      </c>
      <c r="AX213">
        <v>53278585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297.38100000000003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ROUND(Y213*Source!I213,7)</f>
        <v>0</v>
      </c>
      <c r="CY213">
        <f t="shared" si="189"/>
        <v>201.17</v>
      </c>
      <c r="CZ213">
        <f t="shared" si="190"/>
        <v>174.93</v>
      </c>
      <c r="DA213">
        <f t="shared" si="191"/>
        <v>1.1499999999999999</v>
      </c>
      <c r="DB213">
        <f t="shared" si="192"/>
        <v>0</v>
      </c>
      <c r="DC213">
        <f t="shared" si="193"/>
        <v>0</v>
      </c>
      <c r="DD213" t="s">
        <v>3</v>
      </c>
      <c r="DE213" t="s">
        <v>3</v>
      </c>
      <c r="DF213">
        <f t="shared" si="194"/>
        <v>0</v>
      </c>
      <c r="DG213">
        <f t="shared" si="187"/>
        <v>0</v>
      </c>
      <c r="DH213">
        <f t="shared" si="172"/>
        <v>0</v>
      </c>
      <c r="DI213">
        <f t="shared" si="173"/>
        <v>0</v>
      </c>
      <c r="DJ213">
        <f t="shared" si="195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ROW(Source!A213)</f>
        <v>213</v>
      </c>
      <c r="B214">
        <v>53276774</v>
      </c>
      <c r="C214">
        <v>53278563</v>
      </c>
      <c r="D214">
        <v>50861770</v>
      </c>
      <c r="E214">
        <v>1</v>
      </c>
      <c r="F214">
        <v>1</v>
      </c>
      <c r="G214">
        <v>1</v>
      </c>
      <c r="H214">
        <v>3</v>
      </c>
      <c r="I214" t="s">
        <v>628</v>
      </c>
      <c r="J214" t="s">
        <v>629</v>
      </c>
      <c r="K214" t="s">
        <v>630</v>
      </c>
      <c r="L214">
        <v>1330</v>
      </c>
      <c r="N214">
        <v>1005</v>
      </c>
      <c r="O214" t="s">
        <v>631</v>
      </c>
      <c r="P214" t="s">
        <v>631</v>
      </c>
      <c r="Q214">
        <v>10</v>
      </c>
      <c r="W214">
        <v>0</v>
      </c>
      <c r="X214">
        <v>1153416483</v>
      </c>
      <c r="Y214">
        <f t="shared" si="188"/>
        <v>0</v>
      </c>
      <c r="AA214">
        <v>556.5</v>
      </c>
      <c r="AB214">
        <v>0</v>
      </c>
      <c r="AC214">
        <v>0</v>
      </c>
      <c r="AD214">
        <v>0</v>
      </c>
      <c r="AE214">
        <v>386.46</v>
      </c>
      <c r="AF214">
        <v>0</v>
      </c>
      <c r="AG214">
        <v>0</v>
      </c>
      <c r="AH214">
        <v>0</v>
      </c>
      <c r="AI214">
        <v>1.44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0.15</v>
      </c>
      <c r="AU214" t="s">
        <v>80</v>
      </c>
      <c r="AV214">
        <v>0</v>
      </c>
      <c r="AW214">
        <v>2</v>
      </c>
      <c r="AX214">
        <v>53278586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57.968999999999994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ROUND(Y214*Source!I213,7)</f>
        <v>0</v>
      </c>
      <c r="CY214">
        <f t="shared" si="189"/>
        <v>556.5</v>
      </c>
      <c r="CZ214">
        <f t="shared" si="190"/>
        <v>386.46</v>
      </c>
      <c r="DA214">
        <f t="shared" si="191"/>
        <v>1.44</v>
      </c>
      <c r="DB214">
        <f t="shared" si="192"/>
        <v>0</v>
      </c>
      <c r="DC214">
        <f t="shared" si="193"/>
        <v>0</v>
      </c>
      <c r="DD214" t="s">
        <v>3</v>
      </c>
      <c r="DE214" t="s">
        <v>3</v>
      </c>
      <c r="DF214">
        <f t="shared" si="194"/>
        <v>0</v>
      </c>
      <c r="DG214">
        <f t="shared" si="187"/>
        <v>0</v>
      </c>
      <c r="DH214">
        <f t="shared" si="172"/>
        <v>0</v>
      </c>
      <c r="DI214">
        <f t="shared" si="173"/>
        <v>0</v>
      </c>
      <c r="DJ214">
        <f t="shared" si="195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ROW(Source!A213)</f>
        <v>213</v>
      </c>
      <c r="B215">
        <v>53276774</v>
      </c>
      <c r="C215">
        <v>53278563</v>
      </c>
      <c r="D215">
        <v>50867587</v>
      </c>
      <c r="E215">
        <v>1</v>
      </c>
      <c r="F215">
        <v>1</v>
      </c>
      <c r="G215">
        <v>1</v>
      </c>
      <c r="H215">
        <v>3</v>
      </c>
      <c r="I215" t="s">
        <v>632</v>
      </c>
      <c r="J215" t="s">
        <v>633</v>
      </c>
      <c r="K215" t="s">
        <v>634</v>
      </c>
      <c r="L215">
        <v>1348</v>
      </c>
      <c r="N215">
        <v>1009</v>
      </c>
      <c r="O215" t="s">
        <v>99</v>
      </c>
      <c r="P215" t="s">
        <v>99</v>
      </c>
      <c r="Q215">
        <v>1000</v>
      </c>
      <c r="W215">
        <v>0</v>
      </c>
      <c r="X215">
        <v>-2052180095</v>
      </c>
      <c r="Y215">
        <f t="shared" si="188"/>
        <v>0</v>
      </c>
      <c r="AA215">
        <v>59060.78</v>
      </c>
      <c r="AB215">
        <v>0</v>
      </c>
      <c r="AC215">
        <v>0</v>
      </c>
      <c r="AD215">
        <v>0</v>
      </c>
      <c r="AE215">
        <v>70310.45</v>
      </c>
      <c r="AF215">
        <v>0</v>
      </c>
      <c r="AG215">
        <v>0</v>
      </c>
      <c r="AH215">
        <v>0</v>
      </c>
      <c r="AI215">
        <v>0.84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0.01</v>
      </c>
      <c r="AU215" t="s">
        <v>80</v>
      </c>
      <c r="AV215">
        <v>0</v>
      </c>
      <c r="AW215">
        <v>2</v>
      </c>
      <c r="AX215">
        <v>53278587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703.10450000000003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ROUND(Y215*Source!I213,7)</f>
        <v>0</v>
      </c>
      <c r="CY215">
        <f t="shared" si="189"/>
        <v>59060.78</v>
      </c>
      <c r="CZ215">
        <f t="shared" si="190"/>
        <v>70310.45</v>
      </c>
      <c r="DA215">
        <f t="shared" si="191"/>
        <v>0.84</v>
      </c>
      <c r="DB215">
        <f t="shared" si="192"/>
        <v>0</v>
      </c>
      <c r="DC215">
        <f t="shared" si="193"/>
        <v>0</v>
      </c>
      <c r="DD215" t="s">
        <v>3</v>
      </c>
      <c r="DE215" t="s">
        <v>3</v>
      </c>
      <c r="DF215">
        <f t="shared" si="194"/>
        <v>0</v>
      </c>
      <c r="DG215">
        <f t="shared" si="187"/>
        <v>0</v>
      </c>
      <c r="DH215">
        <f t="shared" si="172"/>
        <v>0</v>
      </c>
      <c r="DI215">
        <f t="shared" si="173"/>
        <v>0</v>
      </c>
      <c r="DJ215">
        <f t="shared" si="195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ROW(Source!A213)</f>
        <v>213</v>
      </c>
      <c r="B216">
        <v>53276774</v>
      </c>
      <c r="C216">
        <v>53278563</v>
      </c>
      <c r="D216">
        <v>50879063</v>
      </c>
      <c r="E216">
        <v>1</v>
      </c>
      <c r="F216">
        <v>1</v>
      </c>
      <c r="G216">
        <v>1</v>
      </c>
      <c r="H216">
        <v>3</v>
      </c>
      <c r="I216" t="s">
        <v>635</v>
      </c>
      <c r="J216" t="s">
        <v>636</v>
      </c>
      <c r="K216" t="s">
        <v>637</v>
      </c>
      <c r="L216">
        <v>1346</v>
      </c>
      <c r="N216">
        <v>1009</v>
      </c>
      <c r="O216" t="s">
        <v>91</v>
      </c>
      <c r="P216" t="s">
        <v>91</v>
      </c>
      <c r="Q216">
        <v>1</v>
      </c>
      <c r="W216">
        <v>0</v>
      </c>
      <c r="X216">
        <v>-280768494</v>
      </c>
      <c r="Y216">
        <f t="shared" si="188"/>
        <v>0</v>
      </c>
      <c r="AA216">
        <v>104.64</v>
      </c>
      <c r="AB216">
        <v>0</v>
      </c>
      <c r="AC216">
        <v>0</v>
      </c>
      <c r="AD216">
        <v>0</v>
      </c>
      <c r="AE216">
        <v>79.88</v>
      </c>
      <c r="AF216">
        <v>0</v>
      </c>
      <c r="AG216">
        <v>0</v>
      </c>
      <c r="AH216">
        <v>0</v>
      </c>
      <c r="AI216">
        <v>1.31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1.9</v>
      </c>
      <c r="AU216" t="s">
        <v>80</v>
      </c>
      <c r="AV216">
        <v>0</v>
      </c>
      <c r="AW216">
        <v>2</v>
      </c>
      <c r="AX216">
        <v>53278588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151.77199999999999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ROUND(Y216*Source!I213,7)</f>
        <v>0</v>
      </c>
      <c r="CY216">
        <f t="shared" si="189"/>
        <v>104.64</v>
      </c>
      <c r="CZ216">
        <f t="shared" si="190"/>
        <v>79.88</v>
      </c>
      <c r="DA216">
        <f t="shared" si="191"/>
        <v>1.31</v>
      </c>
      <c r="DB216">
        <f t="shared" si="192"/>
        <v>0</v>
      </c>
      <c r="DC216">
        <f t="shared" si="193"/>
        <v>0</v>
      </c>
      <c r="DD216" t="s">
        <v>3</v>
      </c>
      <c r="DE216" t="s">
        <v>3</v>
      </c>
      <c r="DF216">
        <f t="shared" si="194"/>
        <v>0</v>
      </c>
      <c r="DG216">
        <f t="shared" si="187"/>
        <v>0</v>
      </c>
      <c r="DH216">
        <f t="shared" si="172"/>
        <v>0</v>
      </c>
      <c r="DI216">
        <f t="shared" si="173"/>
        <v>0</v>
      </c>
      <c r="DJ216">
        <f t="shared" si="195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ROW(Source!A213)</f>
        <v>213</v>
      </c>
      <c r="B217">
        <v>53276774</v>
      </c>
      <c r="C217">
        <v>53278563</v>
      </c>
      <c r="D217">
        <v>50789685</v>
      </c>
      <c r="E217">
        <v>113</v>
      </c>
      <c r="F217">
        <v>1</v>
      </c>
      <c r="G217">
        <v>1</v>
      </c>
      <c r="H217">
        <v>3</v>
      </c>
      <c r="I217" t="s">
        <v>131</v>
      </c>
      <c r="J217" t="s">
        <v>3</v>
      </c>
      <c r="K217" t="s">
        <v>132</v>
      </c>
      <c r="L217">
        <v>3277935</v>
      </c>
      <c r="N217">
        <v>1013</v>
      </c>
      <c r="O217" t="s">
        <v>133</v>
      </c>
      <c r="P217" t="s">
        <v>133</v>
      </c>
      <c r="Q217">
        <v>1</v>
      </c>
      <c r="W217">
        <v>0</v>
      </c>
      <c r="X217">
        <v>274903907</v>
      </c>
      <c r="Y217">
        <f>AT217</f>
        <v>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 t="s">
        <v>3</v>
      </c>
      <c r="AT217">
        <v>2</v>
      </c>
      <c r="AU217" t="s">
        <v>3</v>
      </c>
      <c r="AV217">
        <v>0</v>
      </c>
      <c r="AW217">
        <v>2</v>
      </c>
      <c r="AX217">
        <v>53278589</v>
      </c>
      <c r="AY217">
        <v>1</v>
      </c>
      <c r="AZ217">
        <v>2048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ROUND(Y217*Source!I213,7)</f>
        <v>2</v>
      </c>
      <c r="CY217">
        <f t="shared" si="189"/>
        <v>0</v>
      </c>
      <c r="CZ217">
        <f t="shared" si="190"/>
        <v>0</v>
      </c>
      <c r="DA217">
        <f t="shared" si="191"/>
        <v>1</v>
      </c>
      <c r="DB217">
        <f>ROUND(ROUND(AT217*CZ217,2),6)</f>
        <v>0</v>
      </c>
      <c r="DC217">
        <f>ROUND(ROUND(AT217*AG217,2),6)</f>
        <v>0</v>
      </c>
      <c r="DD217" t="s">
        <v>3</v>
      </c>
      <c r="DE217" t="s">
        <v>3</v>
      </c>
      <c r="DF217">
        <f t="shared" ref="DF217:DF223" si="196">ROUND(ROUND(AE217,2)*CX217,2)</f>
        <v>0</v>
      </c>
      <c r="DG217">
        <f t="shared" si="187"/>
        <v>0</v>
      </c>
      <c r="DH217">
        <f t="shared" si="172"/>
        <v>0</v>
      </c>
      <c r="DI217">
        <f t="shared" si="173"/>
        <v>0</v>
      </c>
      <c r="DJ217">
        <f t="shared" si="195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ROW(Source!A215)</f>
        <v>215</v>
      </c>
      <c r="B218">
        <v>53276774</v>
      </c>
      <c r="C218">
        <v>53278591</v>
      </c>
      <c r="D218">
        <v>50783893</v>
      </c>
      <c r="E218">
        <v>113</v>
      </c>
      <c r="F218">
        <v>1</v>
      </c>
      <c r="G218">
        <v>1</v>
      </c>
      <c r="H218">
        <v>1</v>
      </c>
      <c r="I218" t="s">
        <v>617</v>
      </c>
      <c r="J218" t="s">
        <v>3</v>
      </c>
      <c r="K218" t="s">
        <v>618</v>
      </c>
      <c r="L218">
        <v>1191</v>
      </c>
      <c r="N218">
        <v>1013</v>
      </c>
      <c r="O218" t="s">
        <v>590</v>
      </c>
      <c r="P218" t="s">
        <v>590</v>
      </c>
      <c r="Q218">
        <v>1</v>
      </c>
      <c r="W218">
        <v>0</v>
      </c>
      <c r="X218">
        <v>888410196</v>
      </c>
      <c r="Y218">
        <f t="shared" ref="Y218:Y223" si="197">(AT218*ROUND(0.86,7))</f>
        <v>62.005999999999993</v>
      </c>
      <c r="AA218">
        <v>0</v>
      </c>
      <c r="AB218">
        <v>0</v>
      </c>
      <c r="AC218">
        <v>0</v>
      </c>
      <c r="AD218">
        <v>597.98</v>
      </c>
      <c r="AE218">
        <v>0</v>
      </c>
      <c r="AF218">
        <v>0</v>
      </c>
      <c r="AG218">
        <v>0</v>
      </c>
      <c r="AH218">
        <v>597.98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72.099999999999994</v>
      </c>
      <c r="AU218" t="s">
        <v>111</v>
      </c>
      <c r="AV218">
        <v>1</v>
      </c>
      <c r="AW218">
        <v>2</v>
      </c>
      <c r="AX218">
        <v>53278605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43114.358</v>
      </c>
      <c r="BN218">
        <v>72.099999999999994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37078.347879999994</v>
      </c>
      <c r="BU218">
        <v>62.005999999999993</v>
      </c>
      <c r="BV218">
        <v>0</v>
      </c>
      <c r="BW218">
        <v>1</v>
      </c>
      <c r="CU218">
        <f>ROUND(AT218*Source!I215*AH218*AL218,2)</f>
        <v>43114.36</v>
      </c>
      <c r="CV218">
        <f>ROUND(Y218*Source!I215,7)</f>
        <v>62.006</v>
      </c>
      <c r="CW218">
        <v>0</v>
      </c>
      <c r="CX218">
        <f>ROUND(Y218*Source!I215,7)</f>
        <v>62.006</v>
      </c>
      <c r="CY218">
        <f>AD218</f>
        <v>597.98</v>
      </c>
      <c r="CZ218">
        <f>AH218</f>
        <v>597.98</v>
      </c>
      <c r="DA218">
        <f>AL218</f>
        <v>1</v>
      </c>
      <c r="DB218">
        <f t="shared" ref="DB218:DB223" si="198">ROUND((ROUND(AT218*CZ218,2)*ROUND(0.86,7)),6)</f>
        <v>37078.349600000001</v>
      </c>
      <c r="DC218">
        <f t="shared" ref="DC218:DC223" si="199">ROUND((ROUND(AT218*AG218,2)*ROUND(0.86,7)),6)</f>
        <v>0</v>
      </c>
      <c r="DD218" t="s">
        <v>3</v>
      </c>
      <c r="DE218" t="s">
        <v>3</v>
      </c>
      <c r="DF218">
        <f t="shared" si="196"/>
        <v>0</v>
      </c>
      <c r="DG218">
        <f t="shared" si="187"/>
        <v>0</v>
      </c>
      <c r="DH218">
        <f t="shared" si="172"/>
        <v>0</v>
      </c>
      <c r="DI218">
        <f t="shared" si="173"/>
        <v>37078.35</v>
      </c>
      <c r="DJ218">
        <f>DI218</f>
        <v>37078.35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ROW(Source!A215)</f>
        <v>215</v>
      </c>
      <c r="B219">
        <v>53276774</v>
      </c>
      <c r="C219">
        <v>53278591</v>
      </c>
      <c r="D219">
        <v>50784064</v>
      </c>
      <c r="E219">
        <v>113</v>
      </c>
      <c r="F219">
        <v>1</v>
      </c>
      <c r="G219">
        <v>1</v>
      </c>
      <c r="H219">
        <v>1</v>
      </c>
      <c r="I219" t="s">
        <v>591</v>
      </c>
      <c r="J219" t="s">
        <v>3</v>
      </c>
      <c r="K219" t="s">
        <v>592</v>
      </c>
      <c r="L219">
        <v>1191</v>
      </c>
      <c r="N219">
        <v>1013</v>
      </c>
      <c r="O219" t="s">
        <v>590</v>
      </c>
      <c r="P219" t="s">
        <v>590</v>
      </c>
      <c r="Q219">
        <v>1</v>
      </c>
      <c r="W219">
        <v>0</v>
      </c>
      <c r="X219">
        <v>-1417349443</v>
      </c>
      <c r="Y219">
        <f t="shared" si="197"/>
        <v>19.642399999999999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22.84</v>
      </c>
      <c r="AU219" t="s">
        <v>111</v>
      </c>
      <c r="AV219">
        <v>2</v>
      </c>
      <c r="AW219">
        <v>2</v>
      </c>
      <c r="AX219">
        <v>53278606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ROUND(Y219*Source!I215,7)</f>
        <v>19.642399999999999</v>
      </c>
      <c r="CY219">
        <f>AD219</f>
        <v>0</v>
      </c>
      <c r="CZ219">
        <f>AH219</f>
        <v>0</v>
      </c>
      <c r="DA219">
        <f>AL219</f>
        <v>1</v>
      </c>
      <c r="DB219">
        <f t="shared" si="198"/>
        <v>0</v>
      </c>
      <c r="DC219">
        <f t="shared" si="199"/>
        <v>0</v>
      </c>
      <c r="DD219" t="s">
        <v>3</v>
      </c>
      <c r="DE219" t="s">
        <v>3</v>
      </c>
      <c r="DF219">
        <f t="shared" si="196"/>
        <v>0</v>
      </c>
      <c r="DG219">
        <f t="shared" si="187"/>
        <v>0</v>
      </c>
      <c r="DH219">
        <f t="shared" si="172"/>
        <v>0</v>
      </c>
      <c r="DI219">
        <f t="shared" si="173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ROW(Source!A215)</f>
        <v>215</v>
      </c>
      <c r="B220">
        <v>53276774</v>
      </c>
      <c r="C220">
        <v>53278591</v>
      </c>
      <c r="D220">
        <v>50907969</v>
      </c>
      <c r="E220">
        <v>1</v>
      </c>
      <c r="F220">
        <v>1</v>
      </c>
      <c r="G220">
        <v>1</v>
      </c>
      <c r="H220">
        <v>2</v>
      </c>
      <c r="I220" t="s">
        <v>593</v>
      </c>
      <c r="J220" t="s">
        <v>594</v>
      </c>
      <c r="K220" t="s">
        <v>595</v>
      </c>
      <c r="L220">
        <v>1368</v>
      </c>
      <c r="N220">
        <v>1011</v>
      </c>
      <c r="O220" t="s">
        <v>596</v>
      </c>
      <c r="P220" t="s">
        <v>596</v>
      </c>
      <c r="Q220">
        <v>1</v>
      </c>
      <c r="W220">
        <v>0</v>
      </c>
      <c r="X220">
        <v>940321537</v>
      </c>
      <c r="Y220">
        <f t="shared" si="197"/>
        <v>8.6</v>
      </c>
      <c r="AA220">
        <v>0</v>
      </c>
      <c r="AB220">
        <v>1552.12</v>
      </c>
      <c r="AC220">
        <v>803.25</v>
      </c>
      <c r="AD220">
        <v>0</v>
      </c>
      <c r="AE220">
        <v>0</v>
      </c>
      <c r="AF220">
        <v>1552.12</v>
      </c>
      <c r="AG220">
        <v>803.25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10</v>
      </c>
      <c r="AU220" t="s">
        <v>111</v>
      </c>
      <c r="AV220">
        <v>1</v>
      </c>
      <c r="AW220">
        <v>2</v>
      </c>
      <c r="AX220">
        <v>53278607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15521.199999999999</v>
      </c>
      <c r="BL220">
        <v>8032.5</v>
      </c>
      <c r="BM220">
        <v>0</v>
      </c>
      <c r="BN220">
        <v>0</v>
      </c>
      <c r="BO220">
        <v>10</v>
      </c>
      <c r="BP220">
        <v>1</v>
      </c>
      <c r="BQ220">
        <v>0</v>
      </c>
      <c r="BR220">
        <v>13348.231999999998</v>
      </c>
      <c r="BS220">
        <v>6907.95</v>
      </c>
      <c r="BT220">
        <v>0</v>
      </c>
      <c r="BU220">
        <v>0</v>
      </c>
      <c r="BV220">
        <v>8.6</v>
      </c>
      <c r="BW220">
        <v>1</v>
      </c>
      <c r="CV220">
        <v>0</v>
      </c>
      <c r="CW220">
        <f>ROUND(Y220*Source!I215*DO220,7)</f>
        <v>8.6</v>
      </c>
      <c r="CX220">
        <f>ROUND(Y220*Source!I215,7)</f>
        <v>8.6</v>
      </c>
      <c r="CY220">
        <f>AB220</f>
        <v>1552.12</v>
      </c>
      <c r="CZ220">
        <f>AF220</f>
        <v>1552.12</v>
      </c>
      <c r="DA220">
        <f>AJ220</f>
        <v>1</v>
      </c>
      <c r="DB220">
        <f t="shared" si="198"/>
        <v>13348.232</v>
      </c>
      <c r="DC220">
        <f t="shared" si="199"/>
        <v>6907.95</v>
      </c>
      <c r="DD220" t="s">
        <v>3</v>
      </c>
      <c r="DE220" t="s">
        <v>3</v>
      </c>
      <c r="DF220">
        <f t="shared" si="196"/>
        <v>0</v>
      </c>
      <c r="DG220">
        <f t="shared" si="187"/>
        <v>13348.23</v>
      </c>
      <c r="DH220">
        <f t="shared" si="172"/>
        <v>6907.95</v>
      </c>
      <c r="DI220">
        <f t="shared" si="173"/>
        <v>0</v>
      </c>
      <c r="DJ220">
        <f>DG220+DH220</f>
        <v>20256.18</v>
      </c>
      <c r="DK220">
        <v>1</v>
      </c>
      <c r="DL220" t="s">
        <v>597</v>
      </c>
      <c r="DM220">
        <v>6</v>
      </c>
      <c r="DN220" t="s">
        <v>590</v>
      </c>
      <c r="DO220">
        <v>1</v>
      </c>
    </row>
    <row r="221" spans="1:119" x14ac:dyDescent="0.25">
      <c r="A221">
        <f>ROW(Source!A215)</f>
        <v>215</v>
      </c>
      <c r="B221">
        <v>53276774</v>
      </c>
      <c r="C221">
        <v>53278591</v>
      </c>
      <c r="D221">
        <v>50908149</v>
      </c>
      <c r="E221">
        <v>1</v>
      </c>
      <c r="F221">
        <v>1</v>
      </c>
      <c r="G221">
        <v>1</v>
      </c>
      <c r="H221">
        <v>2</v>
      </c>
      <c r="I221" t="s">
        <v>638</v>
      </c>
      <c r="J221" t="s">
        <v>639</v>
      </c>
      <c r="K221" t="s">
        <v>640</v>
      </c>
      <c r="L221">
        <v>1368</v>
      </c>
      <c r="N221">
        <v>1011</v>
      </c>
      <c r="O221" t="s">
        <v>596</v>
      </c>
      <c r="P221" t="s">
        <v>596</v>
      </c>
      <c r="Q221">
        <v>1</v>
      </c>
      <c r="W221">
        <v>0</v>
      </c>
      <c r="X221">
        <v>170113517</v>
      </c>
      <c r="Y221">
        <f t="shared" si="197"/>
        <v>8.3592000000000013</v>
      </c>
      <c r="AA221">
        <v>0</v>
      </c>
      <c r="AB221">
        <v>129.13999999999999</v>
      </c>
      <c r="AC221">
        <v>597.98</v>
      </c>
      <c r="AD221">
        <v>0</v>
      </c>
      <c r="AE221">
        <v>0</v>
      </c>
      <c r="AF221">
        <v>104.99</v>
      </c>
      <c r="AG221">
        <v>597.98</v>
      </c>
      <c r="AH221">
        <v>0</v>
      </c>
      <c r="AI221">
        <v>1</v>
      </c>
      <c r="AJ221">
        <v>1.23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9.7200000000000006</v>
      </c>
      <c r="AU221" t="s">
        <v>111</v>
      </c>
      <c r="AV221">
        <v>1</v>
      </c>
      <c r="AW221">
        <v>2</v>
      </c>
      <c r="AX221">
        <v>53278608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1020.5028</v>
      </c>
      <c r="BL221">
        <v>5812.365600000001</v>
      </c>
      <c r="BM221">
        <v>0</v>
      </c>
      <c r="BN221">
        <v>0</v>
      </c>
      <c r="BO221">
        <v>9.7200000000000006</v>
      </c>
      <c r="BP221">
        <v>1</v>
      </c>
      <c r="BQ221">
        <v>0</v>
      </c>
      <c r="BR221">
        <v>877.63240800000005</v>
      </c>
      <c r="BS221">
        <v>4998.6344160000008</v>
      </c>
      <c r="BT221">
        <v>0</v>
      </c>
      <c r="BU221">
        <v>0</v>
      </c>
      <c r="BV221">
        <v>8.3592000000000013</v>
      </c>
      <c r="BW221">
        <v>1</v>
      </c>
      <c r="CV221">
        <v>0</v>
      </c>
      <c r="CW221">
        <f>ROUND(Y221*Source!I215*DO221,7)</f>
        <v>8.3591999999999995</v>
      </c>
      <c r="CX221">
        <f>ROUND(Y221*Source!I215,7)</f>
        <v>8.3591999999999995</v>
      </c>
      <c r="CY221">
        <f>AB221</f>
        <v>129.13999999999999</v>
      </c>
      <c r="CZ221">
        <f>AF221</f>
        <v>104.99</v>
      </c>
      <c r="DA221">
        <f>AJ221</f>
        <v>1.23</v>
      </c>
      <c r="DB221">
        <f t="shared" si="198"/>
        <v>877.63</v>
      </c>
      <c r="DC221">
        <f t="shared" si="199"/>
        <v>4998.6382000000003</v>
      </c>
      <c r="DD221" t="s">
        <v>3</v>
      </c>
      <c r="DE221" t="s">
        <v>3</v>
      </c>
      <c r="DF221">
        <f t="shared" si="196"/>
        <v>0</v>
      </c>
      <c r="DG221">
        <f>ROUND(ROUND(AF221*AJ221,2)*CX221,2)</f>
        <v>1079.51</v>
      </c>
      <c r="DH221">
        <f t="shared" si="172"/>
        <v>4998.63</v>
      </c>
      <c r="DI221">
        <f t="shared" si="173"/>
        <v>0</v>
      </c>
      <c r="DJ221">
        <f>DG221+DH221</f>
        <v>6078.14</v>
      </c>
      <c r="DK221">
        <v>0</v>
      </c>
      <c r="DL221" t="s">
        <v>601</v>
      </c>
      <c r="DM221">
        <v>4</v>
      </c>
      <c r="DN221" t="s">
        <v>590</v>
      </c>
      <c r="DO221">
        <v>1</v>
      </c>
    </row>
    <row r="222" spans="1:119" x14ac:dyDescent="0.25">
      <c r="A222">
        <f>ROW(Source!A215)</f>
        <v>215</v>
      </c>
      <c r="B222">
        <v>53276774</v>
      </c>
      <c r="C222">
        <v>53278591</v>
      </c>
      <c r="D222">
        <v>50908859</v>
      </c>
      <c r="E222">
        <v>1</v>
      </c>
      <c r="F222">
        <v>1</v>
      </c>
      <c r="G222">
        <v>1</v>
      </c>
      <c r="H222">
        <v>2</v>
      </c>
      <c r="I222" t="s">
        <v>598</v>
      </c>
      <c r="J222" t="s">
        <v>599</v>
      </c>
      <c r="K222" t="s">
        <v>600</v>
      </c>
      <c r="L222">
        <v>1368</v>
      </c>
      <c r="N222">
        <v>1011</v>
      </c>
      <c r="O222" t="s">
        <v>596</v>
      </c>
      <c r="P222" t="s">
        <v>596</v>
      </c>
      <c r="Q222">
        <v>1</v>
      </c>
      <c r="W222">
        <v>0</v>
      </c>
      <c r="X222">
        <v>1489071418</v>
      </c>
      <c r="Y222">
        <f t="shared" si="197"/>
        <v>2.6832000000000003</v>
      </c>
      <c r="AA222">
        <v>0</v>
      </c>
      <c r="AB222">
        <v>583.05999999999995</v>
      </c>
      <c r="AC222">
        <v>597.98</v>
      </c>
      <c r="AD222">
        <v>0</v>
      </c>
      <c r="AE222">
        <v>0</v>
      </c>
      <c r="AF222">
        <v>477.92</v>
      </c>
      <c r="AG222">
        <v>597.98</v>
      </c>
      <c r="AH222">
        <v>0</v>
      </c>
      <c r="AI222">
        <v>1</v>
      </c>
      <c r="AJ222">
        <v>1.22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3.12</v>
      </c>
      <c r="AU222" t="s">
        <v>111</v>
      </c>
      <c r="AV222">
        <v>1</v>
      </c>
      <c r="AW222">
        <v>2</v>
      </c>
      <c r="AX222">
        <v>53278609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1491.1104</v>
      </c>
      <c r="BL222">
        <v>1865.6976000000002</v>
      </c>
      <c r="BM222">
        <v>0</v>
      </c>
      <c r="BN222">
        <v>0</v>
      </c>
      <c r="BO222">
        <v>3.12</v>
      </c>
      <c r="BP222">
        <v>1</v>
      </c>
      <c r="BQ222">
        <v>0</v>
      </c>
      <c r="BR222">
        <v>1282.3549440000002</v>
      </c>
      <c r="BS222">
        <v>1604.4999360000002</v>
      </c>
      <c r="BT222">
        <v>0</v>
      </c>
      <c r="BU222">
        <v>0</v>
      </c>
      <c r="BV222">
        <v>2.6832000000000003</v>
      </c>
      <c r="BW222">
        <v>1</v>
      </c>
      <c r="CV222">
        <v>0</v>
      </c>
      <c r="CW222">
        <f>ROUND(Y222*Source!I215*DO222,7)</f>
        <v>2.6831999999999998</v>
      </c>
      <c r="CX222">
        <f>ROUND(Y222*Source!I215,7)</f>
        <v>2.6831999999999998</v>
      </c>
      <c r="CY222">
        <f>AB222</f>
        <v>583.05999999999995</v>
      </c>
      <c r="CZ222">
        <f>AF222</f>
        <v>477.92</v>
      </c>
      <c r="DA222">
        <f>AJ222</f>
        <v>1.22</v>
      </c>
      <c r="DB222">
        <f t="shared" si="198"/>
        <v>1282.3545999999999</v>
      </c>
      <c r="DC222">
        <f t="shared" si="199"/>
        <v>1604.502</v>
      </c>
      <c r="DD222" t="s">
        <v>3</v>
      </c>
      <c r="DE222" t="s">
        <v>3</v>
      </c>
      <c r="DF222">
        <f t="shared" si="196"/>
        <v>0</v>
      </c>
      <c r="DG222">
        <f>ROUND(ROUND(AF222*AJ222,2)*CX222,2)</f>
        <v>1564.47</v>
      </c>
      <c r="DH222">
        <f t="shared" si="172"/>
        <v>1604.5</v>
      </c>
      <c r="DI222">
        <f t="shared" si="173"/>
        <v>0</v>
      </c>
      <c r="DJ222">
        <f>DG222+DH222</f>
        <v>3168.9700000000003</v>
      </c>
      <c r="DK222">
        <v>0</v>
      </c>
      <c r="DL222" t="s">
        <v>601</v>
      </c>
      <c r="DM222">
        <v>4</v>
      </c>
      <c r="DN222" t="s">
        <v>590</v>
      </c>
      <c r="DO222">
        <v>1</v>
      </c>
    </row>
    <row r="223" spans="1:119" x14ac:dyDescent="0.25">
      <c r="A223">
        <f>ROW(Source!A215)</f>
        <v>215</v>
      </c>
      <c r="B223">
        <v>53276774</v>
      </c>
      <c r="C223">
        <v>53278591</v>
      </c>
      <c r="D223">
        <v>50909052</v>
      </c>
      <c r="E223">
        <v>1</v>
      </c>
      <c r="F223">
        <v>1</v>
      </c>
      <c r="G223">
        <v>1</v>
      </c>
      <c r="H223">
        <v>2</v>
      </c>
      <c r="I223" t="s">
        <v>619</v>
      </c>
      <c r="J223" t="s">
        <v>620</v>
      </c>
      <c r="K223" t="s">
        <v>621</v>
      </c>
      <c r="L223">
        <v>1368</v>
      </c>
      <c r="N223">
        <v>1011</v>
      </c>
      <c r="O223" t="s">
        <v>596</v>
      </c>
      <c r="P223" t="s">
        <v>596</v>
      </c>
      <c r="Q223">
        <v>1</v>
      </c>
      <c r="W223">
        <v>0</v>
      </c>
      <c r="X223">
        <v>999462104</v>
      </c>
      <c r="Y223">
        <f t="shared" si="197"/>
        <v>5.7275999999999998</v>
      </c>
      <c r="AA223">
        <v>0</v>
      </c>
      <c r="AB223">
        <v>27.7</v>
      </c>
      <c r="AC223">
        <v>0</v>
      </c>
      <c r="AD223">
        <v>0</v>
      </c>
      <c r="AE223">
        <v>0</v>
      </c>
      <c r="AF223">
        <v>27.7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6.66</v>
      </c>
      <c r="AU223" t="s">
        <v>111</v>
      </c>
      <c r="AV223">
        <v>1</v>
      </c>
      <c r="AW223">
        <v>2</v>
      </c>
      <c r="AX223">
        <v>53278610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184.482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158.65451999999999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f>ROUND(Y223*Source!I215*DO223,7)</f>
        <v>0</v>
      </c>
      <c r="CX223">
        <f>ROUND(Y223*Source!I215,7)</f>
        <v>5.7275999999999998</v>
      </c>
      <c r="CY223">
        <f>AB223</f>
        <v>27.7</v>
      </c>
      <c r="CZ223">
        <f>AF223</f>
        <v>27.7</v>
      </c>
      <c r="DA223">
        <f>AJ223</f>
        <v>1</v>
      </c>
      <c r="DB223">
        <f t="shared" si="198"/>
        <v>158.65280000000001</v>
      </c>
      <c r="DC223">
        <f t="shared" si="199"/>
        <v>0</v>
      </c>
      <c r="DD223" t="s">
        <v>3</v>
      </c>
      <c r="DE223" t="s">
        <v>3</v>
      </c>
      <c r="DF223">
        <f t="shared" si="196"/>
        <v>0</v>
      </c>
      <c r="DG223">
        <f t="shared" ref="DG223:DG233" si="200">ROUND(ROUND(AF223,2)*CX223,2)</f>
        <v>158.65</v>
      </c>
      <c r="DH223">
        <f t="shared" si="172"/>
        <v>0</v>
      </c>
      <c r="DI223">
        <f t="shared" si="173"/>
        <v>0</v>
      </c>
      <c r="DJ223">
        <f>DG223+DH223</f>
        <v>158.65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ROW(Source!A215)</f>
        <v>215</v>
      </c>
      <c r="B224">
        <v>53276774</v>
      </c>
      <c r="C224">
        <v>53278591</v>
      </c>
      <c r="D224">
        <v>50857396</v>
      </c>
      <c r="E224">
        <v>1</v>
      </c>
      <c r="F224">
        <v>1</v>
      </c>
      <c r="G224">
        <v>1</v>
      </c>
      <c r="H224">
        <v>3</v>
      </c>
      <c r="I224" t="s">
        <v>622</v>
      </c>
      <c r="J224" t="s">
        <v>623</v>
      </c>
      <c r="K224" t="s">
        <v>624</v>
      </c>
      <c r="L224">
        <v>1348</v>
      </c>
      <c r="N224">
        <v>1009</v>
      </c>
      <c r="O224" t="s">
        <v>99</v>
      </c>
      <c r="P224" t="s">
        <v>99</v>
      </c>
      <c r="Q224">
        <v>1000</v>
      </c>
      <c r="W224">
        <v>0</v>
      </c>
      <c r="X224">
        <v>2035376335</v>
      </c>
      <c r="Y224">
        <f t="shared" ref="Y224:Y229" si="201">(AT224*ROUND(0,7))</f>
        <v>0</v>
      </c>
      <c r="AA224">
        <v>255909.34</v>
      </c>
      <c r="AB224">
        <v>0</v>
      </c>
      <c r="AC224">
        <v>0</v>
      </c>
      <c r="AD224">
        <v>0</v>
      </c>
      <c r="AE224">
        <v>144581.54999999999</v>
      </c>
      <c r="AF224">
        <v>0</v>
      </c>
      <c r="AG224">
        <v>0</v>
      </c>
      <c r="AH224">
        <v>0</v>
      </c>
      <c r="AI224">
        <v>1.77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2E-3</v>
      </c>
      <c r="AU224" t="s">
        <v>80</v>
      </c>
      <c r="AV224">
        <v>0</v>
      </c>
      <c r="AW224">
        <v>2</v>
      </c>
      <c r="AX224">
        <v>53278611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289.16309999999999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ROUND(Y224*Source!I215,7)</f>
        <v>0</v>
      </c>
      <c r="CY224">
        <f t="shared" ref="CY224:CY230" si="202">AA224</f>
        <v>255909.34</v>
      </c>
      <c r="CZ224">
        <f t="shared" ref="CZ224:CZ230" si="203">AE224</f>
        <v>144581.54999999999</v>
      </c>
      <c r="DA224">
        <f t="shared" ref="DA224:DA230" si="204">AI224</f>
        <v>1.77</v>
      </c>
      <c r="DB224">
        <f t="shared" ref="DB224:DB229" si="205">ROUND((ROUND(AT224*CZ224,2)*ROUND(0,7)),6)</f>
        <v>0</v>
      </c>
      <c r="DC224">
        <f t="shared" ref="DC224:DC229" si="206">ROUND((ROUND(AT224*AG224,2)*ROUND(0,7)),6)</f>
        <v>0</v>
      </c>
      <c r="DD224" t="s">
        <v>3</v>
      </c>
      <c r="DE224" t="s">
        <v>3</v>
      </c>
      <c r="DF224">
        <f t="shared" ref="DF224:DF229" si="207">ROUND(ROUND(AE224*AI224,2)*CX224,2)</f>
        <v>0</v>
      </c>
      <c r="DG224">
        <f t="shared" si="200"/>
        <v>0</v>
      </c>
      <c r="DH224">
        <f t="shared" si="172"/>
        <v>0</v>
      </c>
      <c r="DI224">
        <f t="shared" si="173"/>
        <v>0</v>
      </c>
      <c r="DJ224">
        <f t="shared" ref="DJ224:DJ230" si="208"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ROW(Source!A215)</f>
        <v>215</v>
      </c>
      <c r="B225">
        <v>53276774</v>
      </c>
      <c r="C225">
        <v>53278591</v>
      </c>
      <c r="D225">
        <v>50859872</v>
      </c>
      <c r="E225">
        <v>1</v>
      </c>
      <c r="F225">
        <v>1</v>
      </c>
      <c r="G225">
        <v>1</v>
      </c>
      <c r="H225">
        <v>3</v>
      </c>
      <c r="I225" t="s">
        <v>625</v>
      </c>
      <c r="J225" t="s">
        <v>626</v>
      </c>
      <c r="K225" t="s">
        <v>627</v>
      </c>
      <c r="L225">
        <v>1346</v>
      </c>
      <c r="N225">
        <v>1009</v>
      </c>
      <c r="O225" t="s">
        <v>91</v>
      </c>
      <c r="P225" t="s">
        <v>91</v>
      </c>
      <c r="Q225">
        <v>1</v>
      </c>
      <c r="W225">
        <v>0</v>
      </c>
      <c r="X225">
        <v>2018633144</v>
      </c>
      <c r="Y225">
        <f t="shared" si="201"/>
        <v>0</v>
      </c>
      <c r="AA225">
        <v>146.29</v>
      </c>
      <c r="AB225">
        <v>0</v>
      </c>
      <c r="AC225">
        <v>0</v>
      </c>
      <c r="AD225">
        <v>0</v>
      </c>
      <c r="AE225">
        <v>155.63</v>
      </c>
      <c r="AF225">
        <v>0</v>
      </c>
      <c r="AG225">
        <v>0</v>
      </c>
      <c r="AH225">
        <v>0</v>
      </c>
      <c r="AI225">
        <v>0.94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6</v>
      </c>
      <c r="AU225" t="s">
        <v>80</v>
      </c>
      <c r="AV225">
        <v>0</v>
      </c>
      <c r="AW225">
        <v>2</v>
      </c>
      <c r="AX225">
        <v>53278612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933.78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ROUND(Y225*Source!I215,7)</f>
        <v>0</v>
      </c>
      <c r="CY225">
        <f t="shared" si="202"/>
        <v>146.29</v>
      </c>
      <c r="CZ225">
        <f t="shared" si="203"/>
        <v>155.63</v>
      </c>
      <c r="DA225">
        <f t="shared" si="204"/>
        <v>0.94</v>
      </c>
      <c r="DB225">
        <f t="shared" si="205"/>
        <v>0</v>
      </c>
      <c r="DC225">
        <f t="shared" si="206"/>
        <v>0</v>
      </c>
      <c r="DD225" t="s">
        <v>3</v>
      </c>
      <c r="DE225" t="s">
        <v>3</v>
      </c>
      <c r="DF225">
        <f t="shared" si="207"/>
        <v>0</v>
      </c>
      <c r="DG225">
        <f t="shared" si="200"/>
        <v>0</v>
      </c>
      <c r="DH225">
        <f t="shared" si="172"/>
        <v>0</v>
      </c>
      <c r="DI225">
        <f t="shared" si="173"/>
        <v>0</v>
      </c>
      <c r="DJ225">
        <f t="shared" si="208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ROW(Source!A215)</f>
        <v>215</v>
      </c>
      <c r="B226">
        <v>53276774</v>
      </c>
      <c r="C226">
        <v>53278591</v>
      </c>
      <c r="D226">
        <v>50860650</v>
      </c>
      <c r="E226">
        <v>1</v>
      </c>
      <c r="F226">
        <v>1</v>
      </c>
      <c r="G226">
        <v>1</v>
      </c>
      <c r="H226">
        <v>3</v>
      </c>
      <c r="I226" t="s">
        <v>89</v>
      </c>
      <c r="J226" t="s">
        <v>92</v>
      </c>
      <c r="K226" t="s">
        <v>90</v>
      </c>
      <c r="L226">
        <v>1346</v>
      </c>
      <c r="N226">
        <v>1009</v>
      </c>
      <c r="O226" t="s">
        <v>91</v>
      </c>
      <c r="P226" t="s">
        <v>91</v>
      </c>
      <c r="Q226">
        <v>1</v>
      </c>
      <c r="W226">
        <v>0</v>
      </c>
      <c r="X226">
        <v>847598264</v>
      </c>
      <c r="Y226">
        <f t="shared" si="201"/>
        <v>0</v>
      </c>
      <c r="AA226">
        <v>201.17</v>
      </c>
      <c r="AB226">
        <v>0</v>
      </c>
      <c r="AC226">
        <v>0</v>
      </c>
      <c r="AD226">
        <v>0</v>
      </c>
      <c r="AE226">
        <v>174.93</v>
      </c>
      <c r="AF226">
        <v>0</v>
      </c>
      <c r="AG226">
        <v>0</v>
      </c>
      <c r="AH226">
        <v>0</v>
      </c>
      <c r="AI226">
        <v>1.1499999999999999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1.7</v>
      </c>
      <c r="AU226" t="s">
        <v>80</v>
      </c>
      <c r="AV226">
        <v>0</v>
      </c>
      <c r="AW226">
        <v>2</v>
      </c>
      <c r="AX226">
        <v>53278613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297.38100000000003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ROUND(Y226*Source!I215,7)</f>
        <v>0</v>
      </c>
      <c r="CY226">
        <f t="shared" si="202"/>
        <v>201.17</v>
      </c>
      <c r="CZ226">
        <f t="shared" si="203"/>
        <v>174.93</v>
      </c>
      <c r="DA226">
        <f t="shared" si="204"/>
        <v>1.1499999999999999</v>
      </c>
      <c r="DB226">
        <f t="shared" si="205"/>
        <v>0</v>
      </c>
      <c r="DC226">
        <f t="shared" si="206"/>
        <v>0</v>
      </c>
      <c r="DD226" t="s">
        <v>3</v>
      </c>
      <c r="DE226" t="s">
        <v>3</v>
      </c>
      <c r="DF226">
        <f t="shared" si="207"/>
        <v>0</v>
      </c>
      <c r="DG226">
        <f t="shared" si="200"/>
        <v>0</v>
      </c>
      <c r="DH226">
        <f t="shared" si="172"/>
        <v>0</v>
      </c>
      <c r="DI226">
        <f t="shared" si="173"/>
        <v>0</v>
      </c>
      <c r="DJ226">
        <f t="shared" si="208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ROW(Source!A215)</f>
        <v>215</v>
      </c>
      <c r="B227">
        <v>53276774</v>
      </c>
      <c r="C227">
        <v>53278591</v>
      </c>
      <c r="D227">
        <v>50861770</v>
      </c>
      <c r="E227">
        <v>1</v>
      </c>
      <c r="F227">
        <v>1</v>
      </c>
      <c r="G227">
        <v>1</v>
      </c>
      <c r="H227">
        <v>3</v>
      </c>
      <c r="I227" t="s">
        <v>628</v>
      </c>
      <c r="J227" t="s">
        <v>629</v>
      </c>
      <c r="K227" t="s">
        <v>630</v>
      </c>
      <c r="L227">
        <v>1330</v>
      </c>
      <c r="N227">
        <v>1005</v>
      </c>
      <c r="O227" t="s">
        <v>631</v>
      </c>
      <c r="P227" t="s">
        <v>631</v>
      </c>
      <c r="Q227">
        <v>10</v>
      </c>
      <c r="W227">
        <v>0</v>
      </c>
      <c r="X227">
        <v>1153416483</v>
      </c>
      <c r="Y227">
        <f t="shared" si="201"/>
        <v>0</v>
      </c>
      <c r="AA227">
        <v>556.5</v>
      </c>
      <c r="AB227">
        <v>0</v>
      </c>
      <c r="AC227">
        <v>0</v>
      </c>
      <c r="AD227">
        <v>0</v>
      </c>
      <c r="AE227">
        <v>386.46</v>
      </c>
      <c r="AF227">
        <v>0</v>
      </c>
      <c r="AG227">
        <v>0</v>
      </c>
      <c r="AH227">
        <v>0</v>
      </c>
      <c r="AI227">
        <v>1.44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0.15</v>
      </c>
      <c r="AU227" t="s">
        <v>80</v>
      </c>
      <c r="AV227">
        <v>0</v>
      </c>
      <c r="AW227">
        <v>2</v>
      </c>
      <c r="AX227">
        <v>53278614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57.968999999999994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ROUND(Y227*Source!I215,7)</f>
        <v>0</v>
      </c>
      <c r="CY227">
        <f t="shared" si="202"/>
        <v>556.5</v>
      </c>
      <c r="CZ227">
        <f t="shared" si="203"/>
        <v>386.46</v>
      </c>
      <c r="DA227">
        <f t="shared" si="204"/>
        <v>1.44</v>
      </c>
      <c r="DB227">
        <f t="shared" si="205"/>
        <v>0</v>
      </c>
      <c r="DC227">
        <f t="shared" si="206"/>
        <v>0</v>
      </c>
      <c r="DD227" t="s">
        <v>3</v>
      </c>
      <c r="DE227" t="s">
        <v>3</v>
      </c>
      <c r="DF227">
        <f t="shared" si="207"/>
        <v>0</v>
      </c>
      <c r="DG227">
        <f t="shared" si="200"/>
        <v>0</v>
      </c>
      <c r="DH227">
        <f t="shared" si="172"/>
        <v>0</v>
      </c>
      <c r="DI227">
        <f t="shared" si="173"/>
        <v>0</v>
      </c>
      <c r="DJ227">
        <f t="shared" si="208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ROW(Source!A215)</f>
        <v>215</v>
      </c>
      <c r="B228">
        <v>53276774</v>
      </c>
      <c r="C228">
        <v>53278591</v>
      </c>
      <c r="D228">
        <v>50867587</v>
      </c>
      <c r="E228">
        <v>1</v>
      </c>
      <c r="F228">
        <v>1</v>
      </c>
      <c r="G228">
        <v>1</v>
      </c>
      <c r="H228">
        <v>3</v>
      </c>
      <c r="I228" t="s">
        <v>632</v>
      </c>
      <c r="J228" t="s">
        <v>633</v>
      </c>
      <c r="K228" t="s">
        <v>634</v>
      </c>
      <c r="L228">
        <v>1348</v>
      </c>
      <c r="N228">
        <v>1009</v>
      </c>
      <c r="O228" t="s">
        <v>99</v>
      </c>
      <c r="P228" t="s">
        <v>99</v>
      </c>
      <c r="Q228">
        <v>1000</v>
      </c>
      <c r="W228">
        <v>0</v>
      </c>
      <c r="X228">
        <v>-2052180095</v>
      </c>
      <c r="Y228">
        <f t="shared" si="201"/>
        <v>0</v>
      </c>
      <c r="AA228">
        <v>59060.78</v>
      </c>
      <c r="AB228">
        <v>0</v>
      </c>
      <c r="AC228">
        <v>0</v>
      </c>
      <c r="AD228">
        <v>0</v>
      </c>
      <c r="AE228">
        <v>70310.45</v>
      </c>
      <c r="AF228">
        <v>0</v>
      </c>
      <c r="AG228">
        <v>0</v>
      </c>
      <c r="AH228">
        <v>0</v>
      </c>
      <c r="AI228">
        <v>0.84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0.01</v>
      </c>
      <c r="AU228" t="s">
        <v>80</v>
      </c>
      <c r="AV228">
        <v>0</v>
      </c>
      <c r="AW228">
        <v>2</v>
      </c>
      <c r="AX228">
        <v>53278615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703.10450000000003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ROUND(Y228*Source!I215,7)</f>
        <v>0</v>
      </c>
      <c r="CY228">
        <f t="shared" si="202"/>
        <v>59060.78</v>
      </c>
      <c r="CZ228">
        <f t="shared" si="203"/>
        <v>70310.45</v>
      </c>
      <c r="DA228">
        <f t="shared" si="204"/>
        <v>0.84</v>
      </c>
      <c r="DB228">
        <f t="shared" si="205"/>
        <v>0</v>
      </c>
      <c r="DC228">
        <f t="shared" si="206"/>
        <v>0</v>
      </c>
      <c r="DD228" t="s">
        <v>3</v>
      </c>
      <c r="DE228" t="s">
        <v>3</v>
      </c>
      <c r="DF228">
        <f t="shared" si="207"/>
        <v>0</v>
      </c>
      <c r="DG228">
        <f t="shared" si="200"/>
        <v>0</v>
      </c>
      <c r="DH228">
        <f t="shared" si="172"/>
        <v>0</v>
      </c>
      <c r="DI228">
        <f t="shared" si="173"/>
        <v>0</v>
      </c>
      <c r="DJ228">
        <f t="shared" si="208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ROW(Source!A215)</f>
        <v>215</v>
      </c>
      <c r="B229">
        <v>53276774</v>
      </c>
      <c r="C229">
        <v>53278591</v>
      </c>
      <c r="D229">
        <v>50879063</v>
      </c>
      <c r="E229">
        <v>1</v>
      </c>
      <c r="F229">
        <v>1</v>
      </c>
      <c r="G229">
        <v>1</v>
      </c>
      <c r="H229">
        <v>3</v>
      </c>
      <c r="I229" t="s">
        <v>635</v>
      </c>
      <c r="J229" t="s">
        <v>636</v>
      </c>
      <c r="K229" t="s">
        <v>637</v>
      </c>
      <c r="L229">
        <v>1346</v>
      </c>
      <c r="N229">
        <v>1009</v>
      </c>
      <c r="O229" t="s">
        <v>91</v>
      </c>
      <c r="P229" t="s">
        <v>91</v>
      </c>
      <c r="Q229">
        <v>1</v>
      </c>
      <c r="W229">
        <v>0</v>
      </c>
      <c r="X229">
        <v>-280768494</v>
      </c>
      <c r="Y229">
        <f t="shared" si="201"/>
        <v>0</v>
      </c>
      <c r="AA229">
        <v>104.64</v>
      </c>
      <c r="AB229">
        <v>0</v>
      </c>
      <c r="AC229">
        <v>0</v>
      </c>
      <c r="AD229">
        <v>0</v>
      </c>
      <c r="AE229">
        <v>79.88</v>
      </c>
      <c r="AF229">
        <v>0</v>
      </c>
      <c r="AG229">
        <v>0</v>
      </c>
      <c r="AH229">
        <v>0</v>
      </c>
      <c r="AI229">
        <v>1.31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1.9</v>
      </c>
      <c r="AU229" t="s">
        <v>80</v>
      </c>
      <c r="AV229">
        <v>0</v>
      </c>
      <c r="AW229">
        <v>2</v>
      </c>
      <c r="AX229">
        <v>53278616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151.77199999999999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ROUND(Y229*Source!I215,7)</f>
        <v>0</v>
      </c>
      <c r="CY229">
        <f t="shared" si="202"/>
        <v>104.64</v>
      </c>
      <c r="CZ229">
        <f t="shared" si="203"/>
        <v>79.88</v>
      </c>
      <c r="DA229">
        <f t="shared" si="204"/>
        <v>1.31</v>
      </c>
      <c r="DB229">
        <f t="shared" si="205"/>
        <v>0</v>
      </c>
      <c r="DC229">
        <f t="shared" si="206"/>
        <v>0</v>
      </c>
      <c r="DD229" t="s">
        <v>3</v>
      </c>
      <c r="DE229" t="s">
        <v>3</v>
      </c>
      <c r="DF229">
        <f t="shared" si="207"/>
        <v>0</v>
      </c>
      <c r="DG229">
        <f t="shared" si="200"/>
        <v>0</v>
      </c>
      <c r="DH229">
        <f t="shared" si="172"/>
        <v>0</v>
      </c>
      <c r="DI229">
        <f t="shared" si="173"/>
        <v>0</v>
      </c>
      <c r="DJ229">
        <f t="shared" si="208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ROW(Source!A215)</f>
        <v>215</v>
      </c>
      <c r="B230">
        <v>53276774</v>
      </c>
      <c r="C230">
        <v>53278591</v>
      </c>
      <c r="D230">
        <v>50789685</v>
      </c>
      <c r="E230">
        <v>113</v>
      </c>
      <c r="F230">
        <v>1</v>
      </c>
      <c r="G230">
        <v>1</v>
      </c>
      <c r="H230">
        <v>3</v>
      </c>
      <c r="I230" t="s">
        <v>131</v>
      </c>
      <c r="J230" t="s">
        <v>3</v>
      </c>
      <c r="K230" t="s">
        <v>132</v>
      </c>
      <c r="L230">
        <v>3277935</v>
      </c>
      <c r="N230">
        <v>1013</v>
      </c>
      <c r="O230" t="s">
        <v>133</v>
      </c>
      <c r="P230" t="s">
        <v>133</v>
      </c>
      <c r="Q230">
        <v>1</v>
      </c>
      <c r="W230">
        <v>0</v>
      </c>
      <c r="X230">
        <v>274903907</v>
      </c>
      <c r="Y230">
        <f>AT230</f>
        <v>2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 t="s">
        <v>3</v>
      </c>
      <c r="AT230">
        <v>2</v>
      </c>
      <c r="AU230" t="s">
        <v>3</v>
      </c>
      <c r="AV230">
        <v>0</v>
      </c>
      <c r="AW230">
        <v>2</v>
      </c>
      <c r="AX230">
        <v>53278617</v>
      </c>
      <c r="AY230">
        <v>1</v>
      </c>
      <c r="AZ230">
        <v>2048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ROUND(Y230*Source!I215,7)</f>
        <v>2</v>
      </c>
      <c r="CY230">
        <f t="shared" si="202"/>
        <v>0</v>
      </c>
      <c r="CZ230">
        <f t="shared" si="203"/>
        <v>0</v>
      </c>
      <c r="DA230">
        <f t="shared" si="204"/>
        <v>1</v>
      </c>
      <c r="DB230">
        <f>ROUND(ROUND(AT230*CZ230,2),6)</f>
        <v>0</v>
      </c>
      <c r="DC230">
        <f>ROUND(ROUND(AT230*AG230,2),6)</f>
        <v>0</v>
      </c>
      <c r="DD230" t="s">
        <v>3</v>
      </c>
      <c r="DE230" t="s">
        <v>3</v>
      </c>
      <c r="DF230">
        <f>ROUND(ROUND(AE230,2)*CX230,2)</f>
        <v>0</v>
      </c>
      <c r="DG230">
        <f t="shared" si="200"/>
        <v>0</v>
      </c>
      <c r="DH230">
        <f t="shared" si="172"/>
        <v>0</v>
      </c>
      <c r="DI230">
        <f t="shared" si="173"/>
        <v>0</v>
      </c>
      <c r="DJ230">
        <f t="shared" si="208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ROW(Source!A286)</f>
        <v>286</v>
      </c>
      <c r="B231">
        <v>53276774</v>
      </c>
      <c r="C231">
        <v>53278619</v>
      </c>
      <c r="D231">
        <v>50783893</v>
      </c>
      <c r="E231">
        <v>113</v>
      </c>
      <c r="F231">
        <v>1</v>
      </c>
      <c r="G231">
        <v>1</v>
      </c>
      <c r="H231">
        <v>1</v>
      </c>
      <c r="I231" t="s">
        <v>617</v>
      </c>
      <c r="J231" t="s">
        <v>3</v>
      </c>
      <c r="K231" t="s">
        <v>618</v>
      </c>
      <c r="L231">
        <v>1191</v>
      </c>
      <c r="N231">
        <v>1013</v>
      </c>
      <c r="O231" t="s">
        <v>590</v>
      </c>
      <c r="P231" t="s">
        <v>590</v>
      </c>
      <c r="Q231">
        <v>1</v>
      </c>
      <c r="W231">
        <v>0</v>
      </c>
      <c r="X231">
        <v>888410196</v>
      </c>
      <c r="Y231">
        <f>(AT231*ROUND((0.3*0.86),7))</f>
        <v>0.10320000000000001</v>
      </c>
      <c r="AA231">
        <v>0</v>
      </c>
      <c r="AB231">
        <v>0</v>
      </c>
      <c r="AC231">
        <v>0</v>
      </c>
      <c r="AD231">
        <v>597.98</v>
      </c>
      <c r="AE231">
        <v>0</v>
      </c>
      <c r="AF231">
        <v>0</v>
      </c>
      <c r="AG231">
        <v>0</v>
      </c>
      <c r="AH231">
        <v>597.98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0.4</v>
      </c>
      <c r="AU231" t="s">
        <v>194</v>
      </c>
      <c r="AV231">
        <v>1</v>
      </c>
      <c r="AW231">
        <v>2</v>
      </c>
      <c r="AX231">
        <v>53278626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239.19200000000001</v>
      </c>
      <c r="BN231">
        <v>0.4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61.711536000000002</v>
      </c>
      <c r="BU231">
        <v>0.1032</v>
      </c>
      <c r="BV231">
        <v>0</v>
      </c>
      <c r="BW231">
        <v>1</v>
      </c>
      <c r="CU231">
        <f>ROUND(AT231*Source!I286*AH231*AL231,2)</f>
        <v>239.19</v>
      </c>
      <c r="CV231">
        <f>ROUND(Y231*Source!I286,7)</f>
        <v>0.1032</v>
      </c>
      <c r="CW231">
        <v>0</v>
      </c>
      <c r="CX231">
        <f>ROUND(Y231*Source!I286,7)</f>
        <v>0.1032</v>
      </c>
      <c r="CY231">
        <f>AD231</f>
        <v>597.98</v>
      </c>
      <c r="CZ231">
        <f>AH231</f>
        <v>597.98</v>
      </c>
      <c r="DA231">
        <f>AL231</f>
        <v>1</v>
      </c>
      <c r="DB231">
        <f>ROUND((ROUND(AT231*CZ231,2)*ROUND((0.3*0.86),7)),6)</f>
        <v>61.711019999999998</v>
      </c>
      <c r="DC231">
        <f>ROUND((ROUND(AT231*AG231,2)*ROUND((0.3*0.86),7)),6)</f>
        <v>0</v>
      </c>
      <c r="DD231" t="s">
        <v>3</v>
      </c>
      <c r="DE231" t="s">
        <v>3</v>
      </c>
      <c r="DF231">
        <f>ROUND(ROUND(AE231,2)*CX231,2)</f>
        <v>0</v>
      </c>
      <c r="DG231">
        <f t="shared" si="200"/>
        <v>0</v>
      </c>
      <c r="DH231">
        <f t="shared" si="172"/>
        <v>0</v>
      </c>
      <c r="DI231">
        <f t="shared" si="173"/>
        <v>61.71</v>
      </c>
      <c r="DJ231">
        <f>DI231</f>
        <v>61.71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ROW(Source!A286)</f>
        <v>286</v>
      </c>
      <c r="B232">
        <v>53276774</v>
      </c>
      <c r="C232">
        <v>53278619</v>
      </c>
      <c r="D232">
        <v>50784064</v>
      </c>
      <c r="E232">
        <v>113</v>
      </c>
      <c r="F232">
        <v>1</v>
      </c>
      <c r="G232">
        <v>1</v>
      </c>
      <c r="H232">
        <v>1</v>
      </c>
      <c r="I232" t="s">
        <v>591</v>
      </c>
      <c r="J232" t="s">
        <v>3</v>
      </c>
      <c r="K232" t="s">
        <v>592</v>
      </c>
      <c r="L232">
        <v>1191</v>
      </c>
      <c r="N232">
        <v>1013</v>
      </c>
      <c r="O232" t="s">
        <v>590</v>
      </c>
      <c r="P232" t="s">
        <v>590</v>
      </c>
      <c r="Q232">
        <v>1</v>
      </c>
      <c r="W232">
        <v>0</v>
      </c>
      <c r="X232">
        <v>-1417349443</v>
      </c>
      <c r="Y232">
        <f>(AT232*ROUND((0.3*0.86),7))</f>
        <v>2.5800000000000003E-3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0.01</v>
      </c>
      <c r="AU232" t="s">
        <v>194</v>
      </c>
      <c r="AV232">
        <v>2</v>
      </c>
      <c r="AW232">
        <v>2</v>
      </c>
      <c r="AX232">
        <v>53278627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ROUND(Y232*Source!I286,7)</f>
        <v>2.5799999999999998E-3</v>
      </c>
      <c r="CY232">
        <f>AD232</f>
        <v>0</v>
      </c>
      <c r="CZ232">
        <f>AH232</f>
        <v>0</v>
      </c>
      <c r="DA232">
        <f>AL232</f>
        <v>1</v>
      </c>
      <c r="DB232">
        <f>ROUND((ROUND(AT232*CZ232,2)*ROUND((0.3*0.86),7)),6)</f>
        <v>0</v>
      </c>
      <c r="DC232">
        <f>ROUND((ROUND(AT232*AG232,2)*ROUND((0.3*0.86),7)),6)</f>
        <v>0</v>
      </c>
      <c r="DD232" t="s">
        <v>3</v>
      </c>
      <c r="DE232" t="s">
        <v>3</v>
      </c>
      <c r="DF232">
        <f>ROUND(ROUND(AE232,2)*CX232,2)</f>
        <v>0</v>
      </c>
      <c r="DG232">
        <f t="shared" si="200"/>
        <v>0</v>
      </c>
      <c r="DH232">
        <f t="shared" si="172"/>
        <v>0</v>
      </c>
      <c r="DI232">
        <f t="shared" si="173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ROW(Source!A286)</f>
        <v>286</v>
      </c>
      <c r="B233">
        <v>53276774</v>
      </c>
      <c r="C233">
        <v>53278619</v>
      </c>
      <c r="D233">
        <v>50907969</v>
      </c>
      <c r="E233">
        <v>1</v>
      </c>
      <c r="F233">
        <v>1</v>
      </c>
      <c r="G233">
        <v>1</v>
      </c>
      <c r="H233">
        <v>2</v>
      </c>
      <c r="I233" t="s">
        <v>593</v>
      </c>
      <c r="J233" t="s">
        <v>594</v>
      </c>
      <c r="K233" t="s">
        <v>595</v>
      </c>
      <c r="L233">
        <v>1368</v>
      </c>
      <c r="N233">
        <v>1011</v>
      </c>
      <c r="O233" t="s">
        <v>596</v>
      </c>
      <c r="P233" t="s">
        <v>596</v>
      </c>
      <c r="Q233">
        <v>1</v>
      </c>
      <c r="W233">
        <v>0</v>
      </c>
      <c r="X233">
        <v>940321537</v>
      </c>
      <c r="Y233">
        <f>(AT233*ROUND((0.3*0.86),7))</f>
        <v>1.0320000000000001E-3</v>
      </c>
      <c r="AA233">
        <v>0</v>
      </c>
      <c r="AB233">
        <v>1552.12</v>
      </c>
      <c r="AC233">
        <v>803.25</v>
      </c>
      <c r="AD233">
        <v>0</v>
      </c>
      <c r="AE233">
        <v>0</v>
      </c>
      <c r="AF233">
        <v>1552.12</v>
      </c>
      <c r="AG233">
        <v>803.25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4.0000000000000001E-3</v>
      </c>
      <c r="AU233" t="s">
        <v>194</v>
      </c>
      <c r="AV233">
        <v>1</v>
      </c>
      <c r="AW233">
        <v>2</v>
      </c>
      <c r="AX233">
        <v>53278628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6.2084799999999998</v>
      </c>
      <c r="BL233">
        <v>3.2130000000000001</v>
      </c>
      <c r="BM233">
        <v>0</v>
      </c>
      <c r="BN233">
        <v>0</v>
      </c>
      <c r="BO233">
        <v>4.0000000000000001E-3</v>
      </c>
      <c r="BP233">
        <v>1</v>
      </c>
      <c r="BQ233">
        <v>0</v>
      </c>
      <c r="BR233">
        <v>1.6017878399999999</v>
      </c>
      <c r="BS233">
        <v>0.82895399999999997</v>
      </c>
      <c r="BT233">
        <v>0</v>
      </c>
      <c r="BU233">
        <v>0</v>
      </c>
      <c r="BV233">
        <v>1.0319999999999999E-3</v>
      </c>
      <c r="BW233">
        <v>1</v>
      </c>
      <c r="CV233">
        <v>0</v>
      </c>
      <c r="CW233">
        <f>ROUND(Y233*Source!I286*DO233,7)</f>
        <v>1.0319999999999999E-3</v>
      </c>
      <c r="CX233">
        <f>ROUND(Y233*Source!I286,7)</f>
        <v>1.0319999999999999E-3</v>
      </c>
      <c r="CY233">
        <f>AB233</f>
        <v>1552.12</v>
      </c>
      <c r="CZ233">
        <f>AF233</f>
        <v>1552.12</v>
      </c>
      <c r="DA233">
        <f>AJ233</f>
        <v>1</v>
      </c>
      <c r="DB233">
        <f>ROUND((ROUND(AT233*CZ233,2)*ROUND((0.3*0.86),7)),6)</f>
        <v>1.6021799999999999</v>
      </c>
      <c r="DC233">
        <f>ROUND((ROUND(AT233*AG233,2)*ROUND((0.3*0.86),7)),6)</f>
        <v>0.82818000000000003</v>
      </c>
      <c r="DD233" t="s">
        <v>3</v>
      </c>
      <c r="DE233" t="s">
        <v>3</v>
      </c>
      <c r="DF233">
        <f>ROUND(ROUND(AE233,2)*CX233,2)</f>
        <v>0</v>
      </c>
      <c r="DG233">
        <f t="shared" si="200"/>
        <v>1.6</v>
      </c>
      <c r="DH233">
        <f t="shared" si="172"/>
        <v>0.83</v>
      </c>
      <c r="DI233">
        <f t="shared" si="173"/>
        <v>0</v>
      </c>
      <c r="DJ233">
        <f>DG233+DH233</f>
        <v>2.4300000000000002</v>
      </c>
      <c r="DK233">
        <v>1</v>
      </c>
      <c r="DL233" t="s">
        <v>597</v>
      </c>
      <c r="DM233">
        <v>6</v>
      </c>
      <c r="DN233" t="s">
        <v>590</v>
      </c>
      <c r="DO233">
        <v>1</v>
      </c>
    </row>
    <row r="234" spans="1:119" x14ac:dyDescent="0.25">
      <c r="A234">
        <f>ROW(Source!A286)</f>
        <v>286</v>
      </c>
      <c r="B234">
        <v>53276774</v>
      </c>
      <c r="C234">
        <v>53278619</v>
      </c>
      <c r="D234">
        <v>50908859</v>
      </c>
      <c r="E234">
        <v>1</v>
      </c>
      <c r="F234">
        <v>1</v>
      </c>
      <c r="G234">
        <v>1</v>
      </c>
      <c r="H234">
        <v>2</v>
      </c>
      <c r="I234" t="s">
        <v>598</v>
      </c>
      <c r="J234" t="s">
        <v>599</v>
      </c>
      <c r="K234" t="s">
        <v>600</v>
      </c>
      <c r="L234">
        <v>1368</v>
      </c>
      <c r="N234">
        <v>1011</v>
      </c>
      <c r="O234" t="s">
        <v>596</v>
      </c>
      <c r="P234" t="s">
        <v>596</v>
      </c>
      <c r="Q234">
        <v>1</v>
      </c>
      <c r="W234">
        <v>0</v>
      </c>
      <c r="X234">
        <v>1489071418</v>
      </c>
      <c r="Y234">
        <f>(AT234*ROUND((0.3*0.86),7))</f>
        <v>1.0320000000000001E-3</v>
      </c>
      <c r="AA234">
        <v>0</v>
      </c>
      <c r="AB234">
        <v>583.05999999999995</v>
      </c>
      <c r="AC234">
        <v>597.98</v>
      </c>
      <c r="AD234">
        <v>0</v>
      </c>
      <c r="AE234">
        <v>0</v>
      </c>
      <c r="AF234">
        <v>477.92</v>
      </c>
      <c r="AG234">
        <v>597.98</v>
      </c>
      <c r="AH234">
        <v>0</v>
      </c>
      <c r="AI234">
        <v>1</v>
      </c>
      <c r="AJ234">
        <v>1.22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4.0000000000000001E-3</v>
      </c>
      <c r="AU234" t="s">
        <v>194</v>
      </c>
      <c r="AV234">
        <v>1</v>
      </c>
      <c r="AW234">
        <v>2</v>
      </c>
      <c r="AX234">
        <v>53278629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1.91168</v>
      </c>
      <c r="BL234">
        <v>2.3919200000000003</v>
      </c>
      <c r="BM234">
        <v>0</v>
      </c>
      <c r="BN234">
        <v>0</v>
      </c>
      <c r="BO234">
        <v>4.0000000000000001E-3</v>
      </c>
      <c r="BP234">
        <v>1</v>
      </c>
      <c r="BQ234">
        <v>0</v>
      </c>
      <c r="BR234">
        <v>0.49321344</v>
      </c>
      <c r="BS234">
        <v>0.61711536</v>
      </c>
      <c r="BT234">
        <v>0</v>
      </c>
      <c r="BU234">
        <v>0</v>
      </c>
      <c r="BV234">
        <v>1.0319999999999999E-3</v>
      </c>
      <c r="BW234">
        <v>1</v>
      </c>
      <c r="CV234">
        <v>0</v>
      </c>
      <c r="CW234">
        <f>ROUND(Y234*Source!I286*DO234,7)</f>
        <v>1.0319999999999999E-3</v>
      </c>
      <c r="CX234">
        <f>ROUND(Y234*Source!I286,7)</f>
        <v>1.0319999999999999E-3</v>
      </c>
      <c r="CY234">
        <f>AB234</f>
        <v>583.05999999999995</v>
      </c>
      <c r="CZ234">
        <f>AF234</f>
        <v>477.92</v>
      </c>
      <c r="DA234">
        <f>AJ234</f>
        <v>1.22</v>
      </c>
      <c r="DB234">
        <f>ROUND((ROUND(AT234*CZ234,2)*ROUND((0.3*0.86),7)),6)</f>
        <v>0.49278</v>
      </c>
      <c r="DC234">
        <f>ROUND((ROUND(AT234*AG234,2)*ROUND((0.3*0.86),7)),6)</f>
        <v>0.61661999999999995</v>
      </c>
      <c r="DD234" t="s">
        <v>3</v>
      </c>
      <c r="DE234" t="s">
        <v>3</v>
      </c>
      <c r="DF234">
        <f>ROUND(ROUND(AE234,2)*CX234,2)</f>
        <v>0</v>
      </c>
      <c r="DG234">
        <f>ROUND(ROUND(AF234*AJ234,2)*CX234,2)</f>
        <v>0.6</v>
      </c>
      <c r="DH234">
        <f t="shared" si="172"/>
        <v>0.62</v>
      </c>
      <c r="DI234">
        <f t="shared" si="173"/>
        <v>0</v>
      </c>
      <c r="DJ234">
        <f>DG234+DH234</f>
        <v>1.22</v>
      </c>
      <c r="DK234">
        <v>0</v>
      </c>
      <c r="DL234" t="s">
        <v>601</v>
      </c>
      <c r="DM234">
        <v>4</v>
      </c>
      <c r="DN234" t="s">
        <v>590</v>
      </c>
      <c r="DO234">
        <v>1</v>
      </c>
    </row>
    <row r="235" spans="1:119" x14ac:dyDescent="0.25">
      <c r="A235">
        <f>ROW(Source!A286)</f>
        <v>286</v>
      </c>
      <c r="B235">
        <v>53276774</v>
      </c>
      <c r="C235">
        <v>53278619</v>
      </c>
      <c r="D235">
        <v>50860650</v>
      </c>
      <c r="E235">
        <v>1</v>
      </c>
      <c r="F235">
        <v>1</v>
      </c>
      <c r="G235">
        <v>1</v>
      </c>
      <c r="H235">
        <v>3</v>
      </c>
      <c r="I235" t="s">
        <v>89</v>
      </c>
      <c r="J235" t="s">
        <v>92</v>
      </c>
      <c r="K235" t="s">
        <v>90</v>
      </c>
      <c r="L235">
        <v>1346</v>
      </c>
      <c r="N235">
        <v>1009</v>
      </c>
      <c r="O235" t="s">
        <v>91</v>
      </c>
      <c r="P235" t="s">
        <v>91</v>
      </c>
      <c r="Q235">
        <v>1</v>
      </c>
      <c r="W235">
        <v>0</v>
      </c>
      <c r="X235">
        <v>847598264</v>
      </c>
      <c r="Y235">
        <f>(AT235*ROUND(0,7))</f>
        <v>0</v>
      </c>
      <c r="AA235">
        <v>201.17</v>
      </c>
      <c r="AB235">
        <v>0</v>
      </c>
      <c r="AC235">
        <v>0</v>
      </c>
      <c r="AD235">
        <v>0</v>
      </c>
      <c r="AE235">
        <v>174.93</v>
      </c>
      <c r="AF235">
        <v>0</v>
      </c>
      <c r="AG235">
        <v>0</v>
      </c>
      <c r="AH235">
        <v>0</v>
      </c>
      <c r="AI235">
        <v>1.1499999999999999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0.08</v>
      </c>
      <c r="AU235" t="s">
        <v>80</v>
      </c>
      <c r="AV235">
        <v>0</v>
      </c>
      <c r="AW235">
        <v>2</v>
      </c>
      <c r="AX235">
        <v>53278630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13.994400000000001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ROUND(Y235*Source!I286,7)</f>
        <v>0</v>
      </c>
      <c r="CY235">
        <f>AA235</f>
        <v>201.17</v>
      </c>
      <c r="CZ235">
        <f>AE235</f>
        <v>174.93</v>
      </c>
      <c r="DA235">
        <f>AI235</f>
        <v>1.1499999999999999</v>
      </c>
      <c r="DB235">
        <f>ROUND((ROUND(AT235*CZ235,2)*ROUND(0,7)),6)</f>
        <v>0</v>
      </c>
      <c r="DC235">
        <f>ROUND((ROUND(AT235*AG235,2)*ROUND(0,7)),6)</f>
        <v>0</v>
      </c>
      <c r="DD235" t="s">
        <v>3</v>
      </c>
      <c r="DE235" t="s">
        <v>3</v>
      </c>
      <c r="DF235">
        <f>ROUND(ROUND(AE235*AI235,2)*CX235,2)</f>
        <v>0</v>
      </c>
      <c r="DG235">
        <f>ROUND(ROUND(AF235,2)*CX235,2)</f>
        <v>0</v>
      </c>
      <c r="DH235">
        <f t="shared" si="172"/>
        <v>0</v>
      </c>
      <c r="DI235">
        <f t="shared" si="173"/>
        <v>0</v>
      </c>
      <c r="DJ235">
        <f>DF235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ROW(Source!A286)</f>
        <v>286</v>
      </c>
      <c r="B236">
        <v>53276774</v>
      </c>
      <c r="C236">
        <v>53278619</v>
      </c>
      <c r="D236">
        <v>50789685</v>
      </c>
      <c r="E236">
        <v>113</v>
      </c>
      <c r="F236">
        <v>1</v>
      </c>
      <c r="G236">
        <v>1</v>
      </c>
      <c r="H236">
        <v>3</v>
      </c>
      <c r="I236" t="s">
        <v>131</v>
      </c>
      <c r="J236" t="s">
        <v>3</v>
      </c>
      <c r="K236" t="s">
        <v>132</v>
      </c>
      <c r="L236">
        <v>3277935</v>
      </c>
      <c r="N236">
        <v>1013</v>
      </c>
      <c r="O236" t="s">
        <v>133</v>
      </c>
      <c r="P236" t="s">
        <v>133</v>
      </c>
      <c r="Q236">
        <v>1</v>
      </c>
      <c r="W236">
        <v>0</v>
      </c>
      <c r="X236">
        <v>274903907</v>
      </c>
      <c r="Y236">
        <f>AT236</f>
        <v>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 t="s">
        <v>3</v>
      </c>
      <c r="AT236">
        <v>2</v>
      </c>
      <c r="AU236" t="s">
        <v>3</v>
      </c>
      <c r="AV236">
        <v>0</v>
      </c>
      <c r="AW236">
        <v>2</v>
      </c>
      <c r="AX236">
        <v>53278631</v>
      </c>
      <c r="AY236">
        <v>1</v>
      </c>
      <c r="AZ236">
        <v>2048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ROUND(Y236*Source!I286,7)</f>
        <v>2</v>
      </c>
      <c r="CY236">
        <f>AA236</f>
        <v>0</v>
      </c>
      <c r="CZ236">
        <f>AE236</f>
        <v>0</v>
      </c>
      <c r="DA236">
        <f>AI236</f>
        <v>1</v>
      </c>
      <c r="DB236">
        <f>ROUND(ROUND(AT236*CZ236,2),6)</f>
        <v>0</v>
      </c>
      <c r="DC236">
        <f>ROUND(ROUND(AT236*AG236,2),6)</f>
        <v>0</v>
      </c>
      <c r="DD236" t="s">
        <v>3</v>
      </c>
      <c r="DE236" t="s">
        <v>3</v>
      </c>
      <c r="DF236">
        <f>ROUND(ROUND(AE236,2)*CX236,2)</f>
        <v>0</v>
      </c>
      <c r="DG236">
        <f>ROUND(ROUND(AF236,2)*CX236,2)</f>
        <v>0</v>
      </c>
      <c r="DH236">
        <f t="shared" si="172"/>
        <v>0</v>
      </c>
      <c r="DI236">
        <f t="shared" si="173"/>
        <v>0</v>
      </c>
      <c r="DJ236">
        <f>DF236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ROW(Source!A288)</f>
        <v>288</v>
      </c>
      <c r="B237">
        <v>53276774</v>
      </c>
      <c r="C237">
        <v>53278633</v>
      </c>
      <c r="D237">
        <v>50783893</v>
      </c>
      <c r="E237">
        <v>113</v>
      </c>
      <c r="F237">
        <v>1</v>
      </c>
      <c r="G237">
        <v>1</v>
      </c>
      <c r="H237">
        <v>1</v>
      </c>
      <c r="I237" t="s">
        <v>617</v>
      </c>
      <c r="J237" t="s">
        <v>3</v>
      </c>
      <c r="K237" t="s">
        <v>618</v>
      </c>
      <c r="L237">
        <v>1191</v>
      </c>
      <c r="N237">
        <v>1013</v>
      </c>
      <c r="O237" t="s">
        <v>590</v>
      </c>
      <c r="P237" t="s">
        <v>590</v>
      </c>
      <c r="Q237">
        <v>1</v>
      </c>
      <c r="W237">
        <v>0</v>
      </c>
      <c r="X237">
        <v>888410196</v>
      </c>
      <c r="Y237">
        <f>(AT237*ROUND((0.3*0.86),7))</f>
        <v>0.10320000000000001</v>
      </c>
      <c r="AA237">
        <v>0</v>
      </c>
      <c r="AB237">
        <v>0</v>
      </c>
      <c r="AC237">
        <v>0</v>
      </c>
      <c r="AD237">
        <v>597.98</v>
      </c>
      <c r="AE237">
        <v>0</v>
      </c>
      <c r="AF237">
        <v>0</v>
      </c>
      <c r="AG237">
        <v>0</v>
      </c>
      <c r="AH237">
        <v>597.98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0.4</v>
      </c>
      <c r="AU237" t="s">
        <v>194</v>
      </c>
      <c r="AV237">
        <v>1</v>
      </c>
      <c r="AW237">
        <v>2</v>
      </c>
      <c r="AX237">
        <v>53278640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239.19200000000001</v>
      </c>
      <c r="BN237">
        <v>0.4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61.711536000000002</v>
      </c>
      <c r="BU237">
        <v>0.1032</v>
      </c>
      <c r="BV237">
        <v>0</v>
      </c>
      <c r="BW237">
        <v>1</v>
      </c>
      <c r="CU237">
        <f>ROUND(AT237*Source!I288*AH237*AL237,2)</f>
        <v>239.19</v>
      </c>
      <c r="CV237">
        <f>ROUND(Y237*Source!I288,7)</f>
        <v>0.1032</v>
      </c>
      <c r="CW237">
        <v>0</v>
      </c>
      <c r="CX237">
        <f>ROUND(Y237*Source!I288,7)</f>
        <v>0.1032</v>
      </c>
      <c r="CY237">
        <f>AD237</f>
        <v>597.98</v>
      </c>
      <c r="CZ237">
        <f>AH237</f>
        <v>597.98</v>
      </c>
      <c r="DA237">
        <f>AL237</f>
        <v>1</v>
      </c>
      <c r="DB237">
        <f>ROUND((ROUND(AT237*CZ237,2)*ROUND((0.3*0.86),7)),6)</f>
        <v>61.711019999999998</v>
      </c>
      <c r="DC237">
        <f>ROUND((ROUND(AT237*AG237,2)*ROUND((0.3*0.86),7)),6)</f>
        <v>0</v>
      </c>
      <c r="DD237" t="s">
        <v>3</v>
      </c>
      <c r="DE237" t="s">
        <v>3</v>
      </c>
      <c r="DF237">
        <f>ROUND(ROUND(AE237,2)*CX237,2)</f>
        <v>0</v>
      </c>
      <c r="DG237">
        <f>ROUND(ROUND(AF237,2)*CX237,2)</f>
        <v>0</v>
      </c>
      <c r="DH237">
        <f t="shared" si="172"/>
        <v>0</v>
      </c>
      <c r="DI237">
        <f t="shared" si="173"/>
        <v>61.71</v>
      </c>
      <c r="DJ237">
        <f>DI237</f>
        <v>61.71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ROW(Source!A288)</f>
        <v>288</v>
      </c>
      <c r="B238">
        <v>53276774</v>
      </c>
      <c r="C238">
        <v>53278633</v>
      </c>
      <c r="D238">
        <v>50784064</v>
      </c>
      <c r="E238">
        <v>113</v>
      </c>
      <c r="F238">
        <v>1</v>
      </c>
      <c r="G238">
        <v>1</v>
      </c>
      <c r="H238">
        <v>1</v>
      </c>
      <c r="I238" t="s">
        <v>591</v>
      </c>
      <c r="J238" t="s">
        <v>3</v>
      </c>
      <c r="K238" t="s">
        <v>592</v>
      </c>
      <c r="L238">
        <v>1191</v>
      </c>
      <c r="N238">
        <v>1013</v>
      </c>
      <c r="O238" t="s">
        <v>590</v>
      </c>
      <c r="P238" t="s">
        <v>590</v>
      </c>
      <c r="Q238">
        <v>1</v>
      </c>
      <c r="W238">
        <v>0</v>
      </c>
      <c r="X238">
        <v>-1417349443</v>
      </c>
      <c r="Y238">
        <f>(AT238*ROUND((0.3*0.86),7))</f>
        <v>2.5800000000000003E-3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0.01</v>
      </c>
      <c r="AU238" t="s">
        <v>194</v>
      </c>
      <c r="AV238">
        <v>2</v>
      </c>
      <c r="AW238">
        <v>2</v>
      </c>
      <c r="AX238">
        <v>53278641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ROUND(Y238*Source!I288,7)</f>
        <v>2.5799999999999998E-3</v>
      </c>
      <c r="CY238">
        <f>AD238</f>
        <v>0</v>
      </c>
      <c r="CZ238">
        <f>AH238</f>
        <v>0</v>
      </c>
      <c r="DA238">
        <f>AL238</f>
        <v>1</v>
      </c>
      <c r="DB238">
        <f>ROUND((ROUND(AT238*CZ238,2)*ROUND((0.3*0.86),7)),6)</f>
        <v>0</v>
      </c>
      <c r="DC238">
        <f>ROUND((ROUND(AT238*AG238,2)*ROUND((0.3*0.86),7)),6)</f>
        <v>0</v>
      </c>
      <c r="DD238" t="s">
        <v>3</v>
      </c>
      <c r="DE238" t="s">
        <v>3</v>
      </c>
      <c r="DF238">
        <f>ROUND(ROUND(AE238,2)*CX238,2)</f>
        <v>0</v>
      </c>
      <c r="DG238">
        <f>ROUND(ROUND(AF238,2)*CX238,2)</f>
        <v>0</v>
      </c>
      <c r="DH238">
        <f t="shared" si="172"/>
        <v>0</v>
      </c>
      <c r="DI238">
        <f t="shared" si="173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ROW(Source!A288)</f>
        <v>288</v>
      </c>
      <c r="B239">
        <v>53276774</v>
      </c>
      <c r="C239">
        <v>53278633</v>
      </c>
      <c r="D239">
        <v>50907969</v>
      </c>
      <c r="E239">
        <v>1</v>
      </c>
      <c r="F239">
        <v>1</v>
      </c>
      <c r="G239">
        <v>1</v>
      </c>
      <c r="H239">
        <v>2</v>
      </c>
      <c r="I239" t="s">
        <v>593</v>
      </c>
      <c r="J239" t="s">
        <v>594</v>
      </c>
      <c r="K239" t="s">
        <v>595</v>
      </c>
      <c r="L239">
        <v>1368</v>
      </c>
      <c r="N239">
        <v>1011</v>
      </c>
      <c r="O239" t="s">
        <v>596</v>
      </c>
      <c r="P239" t="s">
        <v>596</v>
      </c>
      <c r="Q239">
        <v>1</v>
      </c>
      <c r="W239">
        <v>0</v>
      </c>
      <c r="X239">
        <v>940321537</v>
      </c>
      <c r="Y239">
        <f>(AT239*ROUND((0.3*0.86),7))</f>
        <v>1.8060000000000001E-3</v>
      </c>
      <c r="AA239">
        <v>0</v>
      </c>
      <c r="AB239">
        <v>1552.12</v>
      </c>
      <c r="AC239">
        <v>803.25</v>
      </c>
      <c r="AD239">
        <v>0</v>
      </c>
      <c r="AE239">
        <v>0</v>
      </c>
      <c r="AF239">
        <v>1552.12</v>
      </c>
      <c r="AG239">
        <v>803.25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7.0000000000000001E-3</v>
      </c>
      <c r="AU239" t="s">
        <v>194</v>
      </c>
      <c r="AV239">
        <v>1</v>
      </c>
      <c r="AW239">
        <v>2</v>
      </c>
      <c r="AX239">
        <v>53278642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10.864839999999999</v>
      </c>
      <c r="BL239">
        <v>5.6227499999999999</v>
      </c>
      <c r="BM239">
        <v>0</v>
      </c>
      <c r="BN239">
        <v>0</v>
      </c>
      <c r="BO239">
        <v>7.0000000000000001E-3</v>
      </c>
      <c r="BP239">
        <v>1</v>
      </c>
      <c r="BQ239">
        <v>0</v>
      </c>
      <c r="BR239">
        <v>2.8031287199999997</v>
      </c>
      <c r="BS239">
        <v>1.4506694999999998</v>
      </c>
      <c r="BT239">
        <v>0</v>
      </c>
      <c r="BU239">
        <v>0</v>
      </c>
      <c r="BV239">
        <v>1.8059999999999999E-3</v>
      </c>
      <c r="BW239">
        <v>1</v>
      </c>
      <c r="CV239">
        <v>0</v>
      </c>
      <c r="CW239">
        <f>ROUND(Y239*Source!I288*DO239,7)</f>
        <v>1.8060000000000001E-3</v>
      </c>
      <c r="CX239">
        <f>ROUND(Y239*Source!I288,7)</f>
        <v>1.8060000000000001E-3</v>
      </c>
      <c r="CY239">
        <f>AB239</f>
        <v>1552.12</v>
      </c>
      <c r="CZ239">
        <f>AF239</f>
        <v>1552.12</v>
      </c>
      <c r="DA239">
        <f>AJ239</f>
        <v>1</v>
      </c>
      <c r="DB239">
        <f>ROUND((ROUND(AT239*CZ239,2)*ROUND((0.3*0.86),7)),6)</f>
        <v>2.8018800000000001</v>
      </c>
      <c r="DC239">
        <f>ROUND((ROUND(AT239*AG239,2)*ROUND((0.3*0.86),7)),6)</f>
        <v>1.4499599999999999</v>
      </c>
      <c r="DD239" t="s">
        <v>3</v>
      </c>
      <c r="DE239" t="s">
        <v>3</v>
      </c>
      <c r="DF239">
        <f>ROUND(ROUND(AE239,2)*CX239,2)</f>
        <v>0</v>
      </c>
      <c r="DG239">
        <f>ROUND(ROUND(AF239,2)*CX239,2)</f>
        <v>2.8</v>
      </c>
      <c r="DH239">
        <f t="shared" si="172"/>
        <v>1.45</v>
      </c>
      <c r="DI239">
        <f t="shared" si="173"/>
        <v>0</v>
      </c>
      <c r="DJ239">
        <f>DG239+DH239</f>
        <v>4.25</v>
      </c>
      <c r="DK239">
        <v>1</v>
      </c>
      <c r="DL239" t="s">
        <v>597</v>
      </c>
      <c r="DM239">
        <v>6</v>
      </c>
      <c r="DN239" t="s">
        <v>590</v>
      </c>
      <c r="DO239">
        <v>1</v>
      </c>
    </row>
    <row r="240" spans="1:119" x14ac:dyDescent="0.25">
      <c r="A240">
        <f>ROW(Source!A288)</f>
        <v>288</v>
      </c>
      <c r="B240">
        <v>53276774</v>
      </c>
      <c r="C240">
        <v>53278633</v>
      </c>
      <c r="D240">
        <v>50908859</v>
      </c>
      <c r="E240">
        <v>1</v>
      </c>
      <c r="F240">
        <v>1</v>
      </c>
      <c r="G240">
        <v>1</v>
      </c>
      <c r="H240">
        <v>2</v>
      </c>
      <c r="I240" t="s">
        <v>598</v>
      </c>
      <c r="J240" t="s">
        <v>599</v>
      </c>
      <c r="K240" t="s">
        <v>600</v>
      </c>
      <c r="L240">
        <v>1368</v>
      </c>
      <c r="N240">
        <v>1011</v>
      </c>
      <c r="O240" t="s">
        <v>596</v>
      </c>
      <c r="P240" t="s">
        <v>596</v>
      </c>
      <c r="Q240">
        <v>1</v>
      </c>
      <c r="W240">
        <v>0</v>
      </c>
      <c r="X240">
        <v>1489071418</v>
      </c>
      <c r="Y240">
        <f>(AT240*ROUND((0.3*0.86),7))</f>
        <v>1.8060000000000001E-3</v>
      </c>
      <c r="AA240">
        <v>0</v>
      </c>
      <c r="AB240">
        <v>583.05999999999995</v>
      </c>
      <c r="AC240">
        <v>597.98</v>
      </c>
      <c r="AD240">
        <v>0</v>
      </c>
      <c r="AE240">
        <v>0</v>
      </c>
      <c r="AF240">
        <v>477.92</v>
      </c>
      <c r="AG240">
        <v>597.98</v>
      </c>
      <c r="AH240">
        <v>0</v>
      </c>
      <c r="AI240">
        <v>1</v>
      </c>
      <c r="AJ240">
        <v>1.22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7.0000000000000001E-3</v>
      </c>
      <c r="AU240" t="s">
        <v>194</v>
      </c>
      <c r="AV240">
        <v>1</v>
      </c>
      <c r="AW240">
        <v>2</v>
      </c>
      <c r="AX240">
        <v>53278643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3.34544</v>
      </c>
      <c r="BL240">
        <v>4.1858599999999999</v>
      </c>
      <c r="BM240">
        <v>0</v>
      </c>
      <c r="BN240">
        <v>0</v>
      </c>
      <c r="BO240">
        <v>7.0000000000000001E-3</v>
      </c>
      <c r="BP240">
        <v>1</v>
      </c>
      <c r="BQ240">
        <v>0</v>
      </c>
      <c r="BR240">
        <v>0.86312351999999992</v>
      </c>
      <c r="BS240">
        <v>1.0799518799999999</v>
      </c>
      <c r="BT240">
        <v>0</v>
      </c>
      <c r="BU240">
        <v>0</v>
      </c>
      <c r="BV240">
        <v>1.8059999999999999E-3</v>
      </c>
      <c r="BW240">
        <v>1</v>
      </c>
      <c r="CV240">
        <v>0</v>
      </c>
      <c r="CW240">
        <f>ROUND(Y240*Source!I288*DO240,7)</f>
        <v>1.8060000000000001E-3</v>
      </c>
      <c r="CX240">
        <f>ROUND(Y240*Source!I288,7)</f>
        <v>1.8060000000000001E-3</v>
      </c>
      <c r="CY240">
        <f>AB240</f>
        <v>583.05999999999995</v>
      </c>
      <c r="CZ240">
        <f>AF240</f>
        <v>477.92</v>
      </c>
      <c r="DA240">
        <f>AJ240</f>
        <v>1.22</v>
      </c>
      <c r="DB240">
        <f>ROUND((ROUND(AT240*CZ240,2)*ROUND((0.3*0.86),7)),6)</f>
        <v>0.86429999999999996</v>
      </c>
      <c r="DC240">
        <f>ROUND((ROUND(AT240*AG240,2)*ROUND((0.3*0.86),7)),6)</f>
        <v>1.0810200000000001</v>
      </c>
      <c r="DD240" t="s">
        <v>3</v>
      </c>
      <c r="DE240" t="s">
        <v>3</v>
      </c>
      <c r="DF240">
        <f>ROUND(ROUND(AE240,2)*CX240,2)</f>
        <v>0</v>
      </c>
      <c r="DG240">
        <f>ROUND(ROUND(AF240*AJ240,2)*CX240,2)</f>
        <v>1.05</v>
      </c>
      <c r="DH240">
        <f t="shared" si="172"/>
        <v>1.08</v>
      </c>
      <c r="DI240">
        <f t="shared" si="173"/>
        <v>0</v>
      </c>
      <c r="DJ240">
        <f>DG240+DH240</f>
        <v>2.13</v>
      </c>
      <c r="DK240">
        <v>0</v>
      </c>
      <c r="DL240" t="s">
        <v>601</v>
      </c>
      <c r="DM240">
        <v>4</v>
      </c>
      <c r="DN240" t="s">
        <v>590</v>
      </c>
      <c r="DO240">
        <v>1</v>
      </c>
    </row>
    <row r="241" spans="1:119" x14ac:dyDescent="0.25">
      <c r="A241">
        <f>ROW(Source!A288)</f>
        <v>288</v>
      </c>
      <c r="B241">
        <v>53276774</v>
      </c>
      <c r="C241">
        <v>53278633</v>
      </c>
      <c r="D241">
        <v>50860650</v>
      </c>
      <c r="E241">
        <v>1</v>
      </c>
      <c r="F241">
        <v>1</v>
      </c>
      <c r="G241">
        <v>1</v>
      </c>
      <c r="H241">
        <v>3</v>
      </c>
      <c r="I241" t="s">
        <v>89</v>
      </c>
      <c r="J241" t="s">
        <v>92</v>
      </c>
      <c r="K241" t="s">
        <v>90</v>
      </c>
      <c r="L241">
        <v>1346</v>
      </c>
      <c r="N241">
        <v>1009</v>
      </c>
      <c r="O241" t="s">
        <v>91</v>
      </c>
      <c r="P241" t="s">
        <v>91</v>
      </c>
      <c r="Q241">
        <v>1</v>
      </c>
      <c r="W241">
        <v>0</v>
      </c>
      <c r="X241">
        <v>847598264</v>
      </c>
      <c r="Y241">
        <f>(AT241*ROUND(0,7))</f>
        <v>0</v>
      </c>
      <c r="AA241">
        <v>201.17</v>
      </c>
      <c r="AB241">
        <v>0</v>
      </c>
      <c r="AC241">
        <v>0</v>
      </c>
      <c r="AD241">
        <v>0</v>
      </c>
      <c r="AE241">
        <v>174.93</v>
      </c>
      <c r="AF241">
        <v>0</v>
      </c>
      <c r="AG241">
        <v>0</v>
      </c>
      <c r="AH241">
        <v>0</v>
      </c>
      <c r="AI241">
        <v>1.1499999999999999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0.08</v>
      </c>
      <c r="AU241" t="s">
        <v>80</v>
      </c>
      <c r="AV241">
        <v>0</v>
      </c>
      <c r="AW241">
        <v>2</v>
      </c>
      <c r="AX241">
        <v>53278644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13.994400000000001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ROUND(Y241*Source!I288,7)</f>
        <v>0</v>
      </c>
      <c r="CY241">
        <f>AA241</f>
        <v>201.17</v>
      </c>
      <c r="CZ241">
        <f>AE241</f>
        <v>174.93</v>
      </c>
      <c r="DA241">
        <f>AI241</f>
        <v>1.1499999999999999</v>
      </c>
      <c r="DB241">
        <f>ROUND((ROUND(AT241*CZ241,2)*ROUND(0,7)),6)</f>
        <v>0</v>
      </c>
      <c r="DC241">
        <f>ROUND((ROUND(AT241*AG241,2)*ROUND(0,7)),6)</f>
        <v>0</v>
      </c>
      <c r="DD241" t="s">
        <v>3</v>
      </c>
      <c r="DE241" t="s">
        <v>3</v>
      </c>
      <c r="DF241">
        <f>ROUND(ROUND(AE241*AI241,2)*CX241,2)</f>
        <v>0</v>
      </c>
      <c r="DG241">
        <f>ROUND(ROUND(AF241,2)*CX241,2)</f>
        <v>0</v>
      </c>
      <c r="DH241">
        <f t="shared" si="172"/>
        <v>0</v>
      </c>
      <c r="DI241">
        <f t="shared" si="173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ROW(Source!A288)</f>
        <v>288</v>
      </c>
      <c r="B242">
        <v>53276774</v>
      </c>
      <c r="C242">
        <v>53278633</v>
      </c>
      <c r="D242">
        <v>50789685</v>
      </c>
      <c r="E242">
        <v>113</v>
      </c>
      <c r="F242">
        <v>1</v>
      </c>
      <c r="G242">
        <v>1</v>
      </c>
      <c r="H242">
        <v>3</v>
      </c>
      <c r="I242" t="s">
        <v>131</v>
      </c>
      <c r="J242" t="s">
        <v>3</v>
      </c>
      <c r="K242" t="s">
        <v>132</v>
      </c>
      <c r="L242">
        <v>3277935</v>
      </c>
      <c r="N242">
        <v>1013</v>
      </c>
      <c r="O242" t="s">
        <v>133</v>
      </c>
      <c r="P242" t="s">
        <v>133</v>
      </c>
      <c r="Q242">
        <v>1</v>
      </c>
      <c r="W242">
        <v>0</v>
      </c>
      <c r="X242">
        <v>274903907</v>
      </c>
      <c r="Y242">
        <f>AT242</f>
        <v>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3</v>
      </c>
      <c r="AT242">
        <v>2</v>
      </c>
      <c r="AU242" t="s">
        <v>3</v>
      </c>
      <c r="AV242">
        <v>0</v>
      </c>
      <c r="AW242">
        <v>2</v>
      </c>
      <c r="AX242">
        <v>53278645</v>
      </c>
      <c r="AY242">
        <v>1</v>
      </c>
      <c r="AZ242">
        <v>2048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ROUND(Y242*Source!I288,7)</f>
        <v>2</v>
      </c>
      <c r="CY242">
        <f>AA242</f>
        <v>0</v>
      </c>
      <c r="CZ242">
        <f>AE242</f>
        <v>0</v>
      </c>
      <c r="DA242">
        <f>AI242</f>
        <v>1</v>
      </c>
      <c r="DB242">
        <f>ROUND(ROUND(AT242*CZ242,2),6)</f>
        <v>0</v>
      </c>
      <c r="DC242">
        <f>ROUND(ROUND(AT242*AG242,2),6)</f>
        <v>0</v>
      </c>
      <c r="DD242" t="s">
        <v>3</v>
      </c>
      <c r="DE242" t="s">
        <v>3</v>
      </c>
      <c r="DF242">
        <f t="shared" ref="DF242:DF247" si="209">ROUND(ROUND(AE242,2)*CX242,2)</f>
        <v>0</v>
      </c>
      <c r="DG242">
        <f>ROUND(ROUND(AF242,2)*CX242,2)</f>
        <v>0</v>
      </c>
      <c r="DH242">
        <f t="shared" si="172"/>
        <v>0</v>
      </c>
      <c r="DI242">
        <f t="shared" si="173"/>
        <v>0</v>
      </c>
      <c r="DJ242">
        <f>DF242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ROW(Source!A290)</f>
        <v>290</v>
      </c>
      <c r="B243">
        <v>53276774</v>
      </c>
      <c r="C243">
        <v>53278647</v>
      </c>
      <c r="D243">
        <v>50783893</v>
      </c>
      <c r="E243">
        <v>113</v>
      </c>
      <c r="F243">
        <v>1</v>
      </c>
      <c r="G243">
        <v>1</v>
      </c>
      <c r="H243">
        <v>1</v>
      </c>
      <c r="I243" t="s">
        <v>617</v>
      </c>
      <c r="J243" t="s">
        <v>3</v>
      </c>
      <c r="K243" t="s">
        <v>618</v>
      </c>
      <c r="L243">
        <v>1191</v>
      </c>
      <c r="N243">
        <v>1013</v>
      </c>
      <c r="O243" t="s">
        <v>590</v>
      </c>
      <c r="P243" t="s">
        <v>590</v>
      </c>
      <c r="Q243">
        <v>1</v>
      </c>
      <c r="W243">
        <v>0</v>
      </c>
      <c r="X243">
        <v>888410196</v>
      </c>
      <c r="Y243">
        <f>(AT243*ROUND((0.3*0.86),7))</f>
        <v>0.15479999999999999</v>
      </c>
      <c r="AA243">
        <v>0</v>
      </c>
      <c r="AB243">
        <v>0</v>
      </c>
      <c r="AC243">
        <v>0</v>
      </c>
      <c r="AD243">
        <v>597.98</v>
      </c>
      <c r="AE243">
        <v>0</v>
      </c>
      <c r="AF243">
        <v>0</v>
      </c>
      <c r="AG243">
        <v>0</v>
      </c>
      <c r="AH243">
        <v>597.98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0.6</v>
      </c>
      <c r="AU243" t="s">
        <v>194</v>
      </c>
      <c r="AV243">
        <v>1</v>
      </c>
      <c r="AW243">
        <v>2</v>
      </c>
      <c r="AX243">
        <v>53278655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358.78800000000001</v>
      </c>
      <c r="BN243">
        <v>0.6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92.567303999999993</v>
      </c>
      <c r="BU243">
        <v>0.15479999999999999</v>
      </c>
      <c r="BV243">
        <v>0</v>
      </c>
      <c r="BW243">
        <v>1</v>
      </c>
      <c r="CU243">
        <f>ROUND(AT243*Source!I290*AH243*AL243,2)</f>
        <v>358.79</v>
      </c>
      <c r="CV243">
        <f>ROUND(Y243*Source!I290,7)</f>
        <v>0.15479999999999999</v>
      </c>
      <c r="CW243">
        <v>0</v>
      </c>
      <c r="CX243">
        <f>ROUND(Y243*Source!I290,7)</f>
        <v>0.15479999999999999</v>
      </c>
      <c r="CY243">
        <f>AD243</f>
        <v>597.98</v>
      </c>
      <c r="CZ243">
        <f>AH243</f>
        <v>597.98</v>
      </c>
      <c r="DA243">
        <f>AL243</f>
        <v>1</v>
      </c>
      <c r="DB243">
        <f>ROUND((ROUND(AT243*CZ243,2)*ROUND((0.3*0.86),7)),6)</f>
        <v>92.567819999999998</v>
      </c>
      <c r="DC243">
        <f>ROUND((ROUND(AT243*AG243,2)*ROUND((0.3*0.86),7)),6)</f>
        <v>0</v>
      </c>
      <c r="DD243" t="s">
        <v>3</v>
      </c>
      <c r="DE243" t="s">
        <v>3</v>
      </c>
      <c r="DF243">
        <f t="shared" si="209"/>
        <v>0</v>
      </c>
      <c r="DG243">
        <f>ROUND(ROUND(AF243,2)*CX243,2)</f>
        <v>0</v>
      </c>
      <c r="DH243">
        <f t="shared" si="172"/>
        <v>0</v>
      </c>
      <c r="DI243">
        <f t="shared" si="173"/>
        <v>92.57</v>
      </c>
      <c r="DJ243">
        <f>DI243</f>
        <v>92.57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ROW(Source!A290)</f>
        <v>290</v>
      </c>
      <c r="B244">
        <v>53276774</v>
      </c>
      <c r="C244">
        <v>53278647</v>
      </c>
      <c r="D244">
        <v>50784064</v>
      </c>
      <c r="E244">
        <v>113</v>
      </c>
      <c r="F244">
        <v>1</v>
      </c>
      <c r="G244">
        <v>1</v>
      </c>
      <c r="H244">
        <v>1</v>
      </c>
      <c r="I244" t="s">
        <v>591</v>
      </c>
      <c r="J244" t="s">
        <v>3</v>
      </c>
      <c r="K244" t="s">
        <v>592</v>
      </c>
      <c r="L244">
        <v>1191</v>
      </c>
      <c r="N244">
        <v>1013</v>
      </c>
      <c r="O244" t="s">
        <v>590</v>
      </c>
      <c r="P244" t="s">
        <v>590</v>
      </c>
      <c r="Q244">
        <v>1</v>
      </c>
      <c r="W244">
        <v>0</v>
      </c>
      <c r="X244">
        <v>-1417349443</v>
      </c>
      <c r="Y244">
        <f>(AT244*ROUND((0.3*0.86),7))</f>
        <v>1.0320000000000001E-2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0.04</v>
      </c>
      <c r="AU244" t="s">
        <v>194</v>
      </c>
      <c r="AV244">
        <v>2</v>
      </c>
      <c r="AW244">
        <v>2</v>
      </c>
      <c r="AX244">
        <v>53278656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ROUND(Y244*Source!I290,7)</f>
        <v>1.0319999999999999E-2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ROUND((ROUND(AT244*CZ244,2)*ROUND((0.3*0.86),7)),6)</f>
        <v>0</v>
      </c>
      <c r="DC244">
        <f>ROUND((ROUND(AT244*AG244,2)*ROUND((0.3*0.86),7)),6)</f>
        <v>0</v>
      </c>
      <c r="DD244" t="s">
        <v>3</v>
      </c>
      <c r="DE244" t="s">
        <v>3</v>
      </c>
      <c r="DF244">
        <f t="shared" si="209"/>
        <v>0</v>
      </c>
      <c r="DG244">
        <f>ROUND(ROUND(AF244,2)*CX244,2)</f>
        <v>0</v>
      </c>
      <c r="DH244">
        <f t="shared" si="172"/>
        <v>0</v>
      </c>
      <c r="DI244">
        <f t="shared" si="173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ROW(Source!A290)</f>
        <v>290</v>
      </c>
      <c r="B245">
        <v>53276774</v>
      </c>
      <c r="C245">
        <v>53278647</v>
      </c>
      <c r="D245">
        <v>50907969</v>
      </c>
      <c r="E245">
        <v>1</v>
      </c>
      <c r="F245">
        <v>1</v>
      </c>
      <c r="G245">
        <v>1</v>
      </c>
      <c r="H245">
        <v>2</v>
      </c>
      <c r="I245" t="s">
        <v>593</v>
      </c>
      <c r="J245" t="s">
        <v>594</v>
      </c>
      <c r="K245" t="s">
        <v>595</v>
      </c>
      <c r="L245">
        <v>1368</v>
      </c>
      <c r="N245">
        <v>1011</v>
      </c>
      <c r="O245" t="s">
        <v>596</v>
      </c>
      <c r="P245" t="s">
        <v>596</v>
      </c>
      <c r="Q245">
        <v>1</v>
      </c>
      <c r="W245">
        <v>0</v>
      </c>
      <c r="X245">
        <v>940321537</v>
      </c>
      <c r="Y245">
        <f>(AT245*ROUND((0.3*0.86),7))</f>
        <v>4.1280000000000006E-3</v>
      </c>
      <c r="AA245">
        <v>0</v>
      </c>
      <c r="AB245">
        <v>1552.12</v>
      </c>
      <c r="AC245">
        <v>803.25</v>
      </c>
      <c r="AD245">
        <v>0</v>
      </c>
      <c r="AE245">
        <v>0</v>
      </c>
      <c r="AF245">
        <v>1552.12</v>
      </c>
      <c r="AG245">
        <v>803.25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1.6E-2</v>
      </c>
      <c r="AU245" t="s">
        <v>194</v>
      </c>
      <c r="AV245">
        <v>1</v>
      </c>
      <c r="AW245">
        <v>2</v>
      </c>
      <c r="AX245">
        <v>53278657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24.833919999999999</v>
      </c>
      <c r="BL245">
        <v>12.852</v>
      </c>
      <c r="BM245">
        <v>0</v>
      </c>
      <c r="BN245">
        <v>0</v>
      </c>
      <c r="BO245">
        <v>1.6E-2</v>
      </c>
      <c r="BP245">
        <v>1</v>
      </c>
      <c r="BQ245">
        <v>0</v>
      </c>
      <c r="BR245">
        <v>6.4071513599999994</v>
      </c>
      <c r="BS245">
        <v>3.3158159999999999</v>
      </c>
      <c r="BT245">
        <v>0</v>
      </c>
      <c r="BU245">
        <v>0</v>
      </c>
      <c r="BV245">
        <v>4.1279999999999997E-3</v>
      </c>
      <c r="BW245">
        <v>1</v>
      </c>
      <c r="CV245">
        <v>0</v>
      </c>
      <c r="CW245">
        <f>ROUND(Y245*Source!I290*DO245,7)</f>
        <v>4.1279999999999997E-3</v>
      </c>
      <c r="CX245">
        <f>ROUND(Y245*Source!I290,7)</f>
        <v>4.1279999999999997E-3</v>
      </c>
      <c r="CY245">
        <f>AB245</f>
        <v>1552.12</v>
      </c>
      <c r="CZ245">
        <f>AF245</f>
        <v>1552.12</v>
      </c>
      <c r="DA245">
        <f>AJ245</f>
        <v>1</v>
      </c>
      <c r="DB245">
        <f>ROUND((ROUND(AT245*CZ245,2)*ROUND((0.3*0.86),7)),6)</f>
        <v>6.4061399999999997</v>
      </c>
      <c r="DC245">
        <f>ROUND((ROUND(AT245*AG245,2)*ROUND((0.3*0.86),7)),6)</f>
        <v>3.3153000000000001</v>
      </c>
      <c r="DD245" t="s">
        <v>3</v>
      </c>
      <c r="DE245" t="s">
        <v>3</v>
      </c>
      <c r="DF245">
        <f t="shared" si="209"/>
        <v>0</v>
      </c>
      <c r="DG245">
        <f>ROUND(ROUND(AF245,2)*CX245,2)</f>
        <v>6.41</v>
      </c>
      <c r="DH245">
        <f t="shared" si="172"/>
        <v>3.32</v>
      </c>
      <c r="DI245">
        <f t="shared" si="173"/>
        <v>0</v>
      </c>
      <c r="DJ245">
        <f>DG245+DH245</f>
        <v>9.73</v>
      </c>
      <c r="DK245">
        <v>1</v>
      </c>
      <c r="DL245" t="s">
        <v>597</v>
      </c>
      <c r="DM245">
        <v>6</v>
      </c>
      <c r="DN245" t="s">
        <v>590</v>
      </c>
      <c r="DO245">
        <v>1</v>
      </c>
    </row>
    <row r="246" spans="1:119" x14ac:dyDescent="0.25">
      <c r="A246">
        <f>ROW(Source!A290)</f>
        <v>290</v>
      </c>
      <c r="B246">
        <v>53276774</v>
      </c>
      <c r="C246">
        <v>53278647</v>
      </c>
      <c r="D246">
        <v>50908106</v>
      </c>
      <c r="E246">
        <v>1</v>
      </c>
      <c r="F246">
        <v>1</v>
      </c>
      <c r="G246">
        <v>1</v>
      </c>
      <c r="H246">
        <v>2</v>
      </c>
      <c r="I246" t="s">
        <v>641</v>
      </c>
      <c r="J246" t="s">
        <v>642</v>
      </c>
      <c r="K246" t="s">
        <v>643</v>
      </c>
      <c r="L246">
        <v>1368</v>
      </c>
      <c r="N246">
        <v>1011</v>
      </c>
      <c r="O246" t="s">
        <v>596</v>
      </c>
      <c r="P246" t="s">
        <v>596</v>
      </c>
      <c r="Q246">
        <v>1</v>
      </c>
      <c r="W246">
        <v>0</v>
      </c>
      <c r="X246">
        <v>-1613074766</v>
      </c>
      <c r="Y246">
        <f>(AT246*ROUND((0.3*0.86),7))</f>
        <v>1.8060000000000001E-3</v>
      </c>
      <c r="AA246">
        <v>0</v>
      </c>
      <c r="AB246">
        <v>76.98</v>
      </c>
      <c r="AC246">
        <v>531.04</v>
      </c>
      <c r="AD246">
        <v>0</v>
      </c>
      <c r="AE246">
        <v>0</v>
      </c>
      <c r="AF246">
        <v>55.78</v>
      </c>
      <c r="AG246">
        <v>531.04</v>
      </c>
      <c r="AH246">
        <v>0</v>
      </c>
      <c r="AI246">
        <v>1</v>
      </c>
      <c r="AJ246">
        <v>1.38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7.0000000000000001E-3</v>
      </c>
      <c r="AU246" t="s">
        <v>194</v>
      </c>
      <c r="AV246">
        <v>1</v>
      </c>
      <c r="AW246">
        <v>2</v>
      </c>
      <c r="AX246">
        <v>53278658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0.39046000000000003</v>
      </c>
      <c r="BL246">
        <v>3.7172799999999997</v>
      </c>
      <c r="BM246">
        <v>0</v>
      </c>
      <c r="BN246">
        <v>0</v>
      </c>
      <c r="BO246">
        <v>7.0000000000000001E-3</v>
      </c>
      <c r="BP246">
        <v>1</v>
      </c>
      <c r="BQ246">
        <v>0</v>
      </c>
      <c r="BR246">
        <v>0.10073868</v>
      </c>
      <c r="BS246">
        <v>0.95905823999999984</v>
      </c>
      <c r="BT246">
        <v>0</v>
      </c>
      <c r="BU246">
        <v>0</v>
      </c>
      <c r="BV246">
        <v>1.8059999999999999E-3</v>
      </c>
      <c r="BW246">
        <v>1</v>
      </c>
      <c r="CV246">
        <v>0</v>
      </c>
      <c r="CW246">
        <f>ROUND(Y246*Source!I290*DO246,7)</f>
        <v>1.8060000000000001E-3</v>
      </c>
      <c r="CX246">
        <f>ROUND(Y246*Source!I290,7)</f>
        <v>1.8060000000000001E-3</v>
      </c>
      <c r="CY246">
        <f>AB246</f>
        <v>76.98</v>
      </c>
      <c r="CZ246">
        <f>AF246</f>
        <v>55.78</v>
      </c>
      <c r="DA246">
        <f>AJ246</f>
        <v>1.38</v>
      </c>
      <c r="DB246">
        <f>ROUND((ROUND(AT246*CZ246,2)*ROUND((0.3*0.86),7)),6)</f>
        <v>0.10062</v>
      </c>
      <c r="DC246">
        <f>ROUND((ROUND(AT246*AG246,2)*ROUND((0.3*0.86),7)),6)</f>
        <v>0.95975999999999995</v>
      </c>
      <c r="DD246" t="s">
        <v>3</v>
      </c>
      <c r="DE246" t="s">
        <v>3</v>
      </c>
      <c r="DF246">
        <f t="shared" si="209"/>
        <v>0</v>
      </c>
      <c r="DG246">
        <f>ROUND(ROUND(AF246*AJ246,2)*CX246,2)</f>
        <v>0.14000000000000001</v>
      </c>
      <c r="DH246">
        <f t="shared" si="172"/>
        <v>0.96</v>
      </c>
      <c r="DI246">
        <f t="shared" si="173"/>
        <v>0</v>
      </c>
      <c r="DJ246">
        <f>DG246+DH246</f>
        <v>1.1000000000000001</v>
      </c>
      <c r="DK246">
        <v>0</v>
      </c>
      <c r="DL246" t="s">
        <v>644</v>
      </c>
      <c r="DM246">
        <v>3</v>
      </c>
      <c r="DN246" t="s">
        <v>590</v>
      </c>
      <c r="DO246">
        <v>1</v>
      </c>
    </row>
    <row r="247" spans="1:119" x14ac:dyDescent="0.25">
      <c r="A247">
        <f>ROW(Source!A290)</f>
        <v>290</v>
      </c>
      <c r="B247">
        <v>53276774</v>
      </c>
      <c r="C247">
        <v>53278647</v>
      </c>
      <c r="D247">
        <v>50908859</v>
      </c>
      <c r="E247">
        <v>1</v>
      </c>
      <c r="F247">
        <v>1</v>
      </c>
      <c r="G247">
        <v>1</v>
      </c>
      <c r="H247">
        <v>2</v>
      </c>
      <c r="I247" t="s">
        <v>598</v>
      </c>
      <c r="J247" t="s">
        <v>599</v>
      </c>
      <c r="K247" t="s">
        <v>600</v>
      </c>
      <c r="L247">
        <v>1368</v>
      </c>
      <c r="N247">
        <v>1011</v>
      </c>
      <c r="O247" t="s">
        <v>596</v>
      </c>
      <c r="P247" t="s">
        <v>596</v>
      </c>
      <c r="Q247">
        <v>1</v>
      </c>
      <c r="W247">
        <v>0</v>
      </c>
      <c r="X247">
        <v>1489071418</v>
      </c>
      <c r="Y247">
        <f>(AT247*ROUND((0.3*0.86),7))</f>
        <v>4.1280000000000006E-3</v>
      </c>
      <c r="AA247">
        <v>0</v>
      </c>
      <c r="AB247">
        <v>583.05999999999995</v>
      </c>
      <c r="AC247">
        <v>597.98</v>
      </c>
      <c r="AD247">
        <v>0</v>
      </c>
      <c r="AE247">
        <v>0</v>
      </c>
      <c r="AF247">
        <v>477.92</v>
      </c>
      <c r="AG247">
        <v>597.98</v>
      </c>
      <c r="AH247">
        <v>0</v>
      </c>
      <c r="AI247">
        <v>1</v>
      </c>
      <c r="AJ247">
        <v>1.22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1.6E-2</v>
      </c>
      <c r="AU247" t="s">
        <v>194</v>
      </c>
      <c r="AV247">
        <v>1</v>
      </c>
      <c r="AW247">
        <v>2</v>
      </c>
      <c r="AX247">
        <v>53278659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7.6467200000000002</v>
      </c>
      <c r="BL247">
        <v>9.5676800000000011</v>
      </c>
      <c r="BM247">
        <v>0</v>
      </c>
      <c r="BN247">
        <v>0</v>
      </c>
      <c r="BO247">
        <v>1.6E-2</v>
      </c>
      <c r="BP247">
        <v>1</v>
      </c>
      <c r="BQ247">
        <v>0</v>
      </c>
      <c r="BR247">
        <v>1.97285376</v>
      </c>
      <c r="BS247">
        <v>2.46846144</v>
      </c>
      <c r="BT247">
        <v>0</v>
      </c>
      <c r="BU247">
        <v>0</v>
      </c>
      <c r="BV247">
        <v>4.1279999999999997E-3</v>
      </c>
      <c r="BW247">
        <v>1</v>
      </c>
      <c r="CV247">
        <v>0</v>
      </c>
      <c r="CW247">
        <f>ROUND(Y247*Source!I290*DO247,7)</f>
        <v>4.1279999999999997E-3</v>
      </c>
      <c r="CX247">
        <f>ROUND(Y247*Source!I290,7)</f>
        <v>4.1279999999999997E-3</v>
      </c>
      <c r="CY247">
        <f>AB247</f>
        <v>583.05999999999995</v>
      </c>
      <c r="CZ247">
        <f>AF247</f>
        <v>477.92</v>
      </c>
      <c r="DA247">
        <f>AJ247</f>
        <v>1.22</v>
      </c>
      <c r="DB247">
        <f>ROUND((ROUND(AT247*CZ247,2)*ROUND((0.3*0.86),7)),6)</f>
        <v>1.9737</v>
      </c>
      <c r="DC247">
        <f>ROUND((ROUND(AT247*AG247,2)*ROUND((0.3*0.86),7)),6)</f>
        <v>2.4690599999999998</v>
      </c>
      <c r="DD247" t="s">
        <v>3</v>
      </c>
      <c r="DE247" t="s">
        <v>3</v>
      </c>
      <c r="DF247">
        <f t="shared" si="209"/>
        <v>0</v>
      </c>
      <c r="DG247">
        <f>ROUND(ROUND(AF247*AJ247,2)*CX247,2)</f>
        <v>2.41</v>
      </c>
      <c r="DH247">
        <f t="shared" si="172"/>
        <v>2.4700000000000002</v>
      </c>
      <c r="DI247">
        <f t="shared" si="173"/>
        <v>0</v>
      </c>
      <c r="DJ247">
        <f>DG247+DH247</f>
        <v>4.8800000000000008</v>
      </c>
      <c r="DK247">
        <v>0</v>
      </c>
      <c r="DL247" t="s">
        <v>601</v>
      </c>
      <c r="DM247">
        <v>4</v>
      </c>
      <c r="DN247" t="s">
        <v>590</v>
      </c>
      <c r="DO247">
        <v>1</v>
      </c>
    </row>
    <row r="248" spans="1:119" x14ac:dyDescent="0.25">
      <c r="A248">
        <f>ROW(Source!A290)</f>
        <v>290</v>
      </c>
      <c r="B248">
        <v>53276774</v>
      </c>
      <c r="C248">
        <v>53278647</v>
      </c>
      <c r="D248">
        <v>50860650</v>
      </c>
      <c r="E248">
        <v>1</v>
      </c>
      <c r="F248">
        <v>1</v>
      </c>
      <c r="G248">
        <v>1</v>
      </c>
      <c r="H248">
        <v>3</v>
      </c>
      <c r="I248" t="s">
        <v>89</v>
      </c>
      <c r="J248" t="s">
        <v>92</v>
      </c>
      <c r="K248" t="s">
        <v>90</v>
      </c>
      <c r="L248">
        <v>1346</v>
      </c>
      <c r="N248">
        <v>1009</v>
      </c>
      <c r="O248" t="s">
        <v>91</v>
      </c>
      <c r="P248" t="s">
        <v>91</v>
      </c>
      <c r="Q248">
        <v>1</v>
      </c>
      <c r="W248">
        <v>0</v>
      </c>
      <c r="X248">
        <v>847598264</v>
      </c>
      <c r="Y248">
        <f>(AT248*ROUND(0,7))</f>
        <v>0</v>
      </c>
      <c r="AA248">
        <v>201.17</v>
      </c>
      <c r="AB248">
        <v>0</v>
      </c>
      <c r="AC248">
        <v>0</v>
      </c>
      <c r="AD248">
        <v>0</v>
      </c>
      <c r="AE248">
        <v>174.93</v>
      </c>
      <c r="AF248">
        <v>0</v>
      </c>
      <c r="AG248">
        <v>0</v>
      </c>
      <c r="AH248">
        <v>0</v>
      </c>
      <c r="AI248">
        <v>1.1499999999999999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0.25</v>
      </c>
      <c r="AU248" t="s">
        <v>80</v>
      </c>
      <c r="AV248">
        <v>0</v>
      </c>
      <c r="AW248">
        <v>2</v>
      </c>
      <c r="AX248">
        <v>53278660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43.732500000000002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ROUND(Y248*Source!I290,7)</f>
        <v>0</v>
      </c>
      <c r="CY248">
        <f>AA248</f>
        <v>201.17</v>
      </c>
      <c r="CZ248">
        <f>AE248</f>
        <v>174.93</v>
      </c>
      <c r="DA248">
        <f>AI248</f>
        <v>1.1499999999999999</v>
      </c>
      <c r="DB248">
        <f>ROUND((ROUND(AT248*CZ248,2)*ROUND(0,7)),6)</f>
        <v>0</v>
      </c>
      <c r="DC248">
        <f>ROUND((ROUND(AT248*AG248,2)*ROUND(0,7)),6)</f>
        <v>0</v>
      </c>
      <c r="DD248" t="s">
        <v>3</v>
      </c>
      <c r="DE248" t="s">
        <v>3</v>
      </c>
      <c r="DF248">
        <f>ROUND(ROUND(AE248*AI248,2)*CX248,2)</f>
        <v>0</v>
      </c>
      <c r="DG248">
        <f>ROUND(ROUND(AF248,2)*CX248,2)</f>
        <v>0</v>
      </c>
      <c r="DH248">
        <f t="shared" si="172"/>
        <v>0</v>
      </c>
      <c r="DI248">
        <f t="shared" si="173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ROW(Source!A290)</f>
        <v>290</v>
      </c>
      <c r="B249">
        <v>53276774</v>
      </c>
      <c r="C249">
        <v>53278647</v>
      </c>
      <c r="D249">
        <v>50789685</v>
      </c>
      <c r="E249">
        <v>113</v>
      </c>
      <c r="F249">
        <v>1</v>
      </c>
      <c r="G249">
        <v>1</v>
      </c>
      <c r="H249">
        <v>3</v>
      </c>
      <c r="I249" t="s">
        <v>131</v>
      </c>
      <c r="J249" t="s">
        <v>3</v>
      </c>
      <c r="K249" t="s">
        <v>132</v>
      </c>
      <c r="L249">
        <v>3277935</v>
      </c>
      <c r="N249">
        <v>1013</v>
      </c>
      <c r="O249" t="s">
        <v>133</v>
      </c>
      <c r="P249" t="s">
        <v>133</v>
      </c>
      <c r="Q249">
        <v>1</v>
      </c>
      <c r="W249">
        <v>0</v>
      </c>
      <c r="X249">
        <v>274903907</v>
      </c>
      <c r="Y249">
        <f>AT249</f>
        <v>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3</v>
      </c>
      <c r="AT249">
        <v>2</v>
      </c>
      <c r="AU249" t="s">
        <v>3</v>
      </c>
      <c r="AV249">
        <v>0</v>
      </c>
      <c r="AW249">
        <v>2</v>
      </c>
      <c r="AX249">
        <v>53278661</v>
      </c>
      <c r="AY249">
        <v>1</v>
      </c>
      <c r="AZ249">
        <v>2048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ROUND(Y249*Source!I290,7)</f>
        <v>2</v>
      </c>
      <c r="CY249">
        <f>AA249</f>
        <v>0</v>
      </c>
      <c r="CZ249">
        <f>AE249</f>
        <v>0</v>
      </c>
      <c r="DA249">
        <f>AI249</f>
        <v>1</v>
      </c>
      <c r="DB249">
        <f>ROUND(ROUND(AT249*CZ249,2),6)</f>
        <v>0</v>
      </c>
      <c r="DC249">
        <f>ROUND(ROUND(AT249*AG249,2),6)</f>
        <v>0</v>
      </c>
      <c r="DD249" t="s">
        <v>3</v>
      </c>
      <c r="DE249" t="s">
        <v>3</v>
      </c>
      <c r="DF249">
        <f t="shared" ref="DF249:DF255" si="210">ROUND(ROUND(AE249,2)*CX249,2)</f>
        <v>0</v>
      </c>
      <c r="DG249">
        <f>ROUND(ROUND(AF249,2)*CX249,2)</f>
        <v>0</v>
      </c>
      <c r="DH249">
        <f t="shared" si="172"/>
        <v>0</v>
      </c>
      <c r="DI249">
        <f t="shared" si="173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ROW(Source!A292)</f>
        <v>292</v>
      </c>
      <c r="B250">
        <v>53276774</v>
      </c>
      <c r="C250">
        <v>53278663</v>
      </c>
      <c r="D250">
        <v>50783893</v>
      </c>
      <c r="E250">
        <v>113</v>
      </c>
      <c r="F250">
        <v>1</v>
      </c>
      <c r="G250">
        <v>1</v>
      </c>
      <c r="H250">
        <v>1</v>
      </c>
      <c r="I250" t="s">
        <v>617</v>
      </c>
      <c r="J250" t="s">
        <v>3</v>
      </c>
      <c r="K250" t="s">
        <v>618</v>
      </c>
      <c r="L250">
        <v>1191</v>
      </c>
      <c r="N250">
        <v>1013</v>
      </c>
      <c r="O250" t="s">
        <v>590</v>
      </c>
      <c r="P250" t="s">
        <v>590</v>
      </c>
      <c r="Q250">
        <v>1</v>
      </c>
      <c r="W250">
        <v>0</v>
      </c>
      <c r="X250">
        <v>888410196</v>
      </c>
      <c r="Y250">
        <f t="shared" ref="Y250:Y255" si="211">(AT250*ROUND((0.3*0.86),7))</f>
        <v>0.52373999999999998</v>
      </c>
      <c r="AA250">
        <v>0</v>
      </c>
      <c r="AB250">
        <v>0</v>
      </c>
      <c r="AC250">
        <v>0</v>
      </c>
      <c r="AD250">
        <v>597.98</v>
      </c>
      <c r="AE250">
        <v>0</v>
      </c>
      <c r="AF250">
        <v>0</v>
      </c>
      <c r="AG250">
        <v>0</v>
      </c>
      <c r="AH250">
        <v>597.98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2.0299999999999998</v>
      </c>
      <c r="AU250" t="s">
        <v>194</v>
      </c>
      <c r="AV250">
        <v>1</v>
      </c>
      <c r="AW250">
        <v>2</v>
      </c>
      <c r="AX250">
        <v>53278677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1213.8994</v>
      </c>
      <c r="BN250">
        <v>2.0299999999999998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313.18604519999991</v>
      </c>
      <c r="BU250">
        <v>0.52373999999999987</v>
      </c>
      <c r="BV250">
        <v>0</v>
      </c>
      <c r="BW250">
        <v>1</v>
      </c>
      <c r="CU250">
        <f>ROUND(AT250*Source!I292*AH250*AL250,2)</f>
        <v>1213.9000000000001</v>
      </c>
      <c r="CV250">
        <f>ROUND(Y250*Source!I292,7)</f>
        <v>0.52373999999999998</v>
      </c>
      <c r="CW250">
        <v>0</v>
      </c>
      <c r="CX250">
        <f>ROUND(Y250*Source!I292,7)</f>
        <v>0.52373999999999998</v>
      </c>
      <c r="CY250">
        <f>AD250</f>
        <v>597.98</v>
      </c>
      <c r="CZ250">
        <f>AH250</f>
        <v>597.98</v>
      </c>
      <c r="DA250">
        <f>AL250</f>
        <v>1</v>
      </c>
      <c r="DB250">
        <f t="shared" ref="DB250:DB255" si="212">ROUND((ROUND(AT250*CZ250,2)*ROUND((0.3*0.86),7)),6)</f>
        <v>313.18619999999999</v>
      </c>
      <c r="DC250">
        <f t="shared" ref="DC250:DC255" si="213">ROUND((ROUND(AT250*AG250,2)*ROUND((0.3*0.86),7)),6)</f>
        <v>0</v>
      </c>
      <c r="DD250" t="s">
        <v>3</v>
      </c>
      <c r="DE250" t="s">
        <v>3</v>
      </c>
      <c r="DF250">
        <f t="shared" si="210"/>
        <v>0</v>
      </c>
      <c r="DG250">
        <f>ROUND(ROUND(AF250,2)*CX250,2)</f>
        <v>0</v>
      </c>
      <c r="DH250">
        <f t="shared" si="172"/>
        <v>0</v>
      </c>
      <c r="DI250">
        <f t="shared" si="173"/>
        <v>313.19</v>
      </c>
      <c r="DJ250">
        <f>DI250</f>
        <v>313.19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ROW(Source!A292)</f>
        <v>292</v>
      </c>
      <c r="B251">
        <v>53276774</v>
      </c>
      <c r="C251">
        <v>53278663</v>
      </c>
      <c r="D251">
        <v>50784064</v>
      </c>
      <c r="E251">
        <v>113</v>
      </c>
      <c r="F251">
        <v>1</v>
      </c>
      <c r="G251">
        <v>1</v>
      </c>
      <c r="H251">
        <v>1</v>
      </c>
      <c r="I251" t="s">
        <v>591</v>
      </c>
      <c r="J251" t="s">
        <v>3</v>
      </c>
      <c r="K251" t="s">
        <v>592</v>
      </c>
      <c r="L251">
        <v>1191</v>
      </c>
      <c r="N251">
        <v>1013</v>
      </c>
      <c r="O251" t="s">
        <v>590</v>
      </c>
      <c r="P251" t="s">
        <v>590</v>
      </c>
      <c r="Q251">
        <v>1</v>
      </c>
      <c r="W251">
        <v>0</v>
      </c>
      <c r="X251">
        <v>-1417349443</v>
      </c>
      <c r="Y251">
        <f t="shared" si="211"/>
        <v>0.11094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0.43</v>
      </c>
      <c r="AU251" t="s">
        <v>194</v>
      </c>
      <c r="AV251">
        <v>2</v>
      </c>
      <c r="AW251">
        <v>2</v>
      </c>
      <c r="AX251">
        <v>53278678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ROUND(Y251*Source!I292,7)</f>
        <v>0.11094</v>
      </c>
      <c r="CY251">
        <f>AD251</f>
        <v>0</v>
      </c>
      <c r="CZ251">
        <f>AH251</f>
        <v>0</v>
      </c>
      <c r="DA251">
        <f>AL251</f>
        <v>1</v>
      </c>
      <c r="DB251">
        <f t="shared" si="212"/>
        <v>0</v>
      </c>
      <c r="DC251">
        <f t="shared" si="213"/>
        <v>0</v>
      </c>
      <c r="DD251" t="s">
        <v>3</v>
      </c>
      <c r="DE251" t="s">
        <v>3</v>
      </c>
      <c r="DF251">
        <f t="shared" si="210"/>
        <v>0</v>
      </c>
      <c r="DG251">
        <f>ROUND(ROUND(AF251,2)*CX251,2)</f>
        <v>0</v>
      </c>
      <c r="DH251">
        <f t="shared" si="172"/>
        <v>0</v>
      </c>
      <c r="DI251">
        <f t="shared" si="173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ROW(Source!A292)</f>
        <v>292</v>
      </c>
      <c r="B252">
        <v>53276774</v>
      </c>
      <c r="C252">
        <v>53278663</v>
      </c>
      <c r="D252">
        <v>50907969</v>
      </c>
      <c r="E252">
        <v>1</v>
      </c>
      <c r="F252">
        <v>1</v>
      </c>
      <c r="G252">
        <v>1</v>
      </c>
      <c r="H252">
        <v>2</v>
      </c>
      <c r="I252" t="s">
        <v>593</v>
      </c>
      <c r="J252" t="s">
        <v>594</v>
      </c>
      <c r="K252" t="s">
        <v>595</v>
      </c>
      <c r="L252">
        <v>1368</v>
      </c>
      <c r="N252">
        <v>1011</v>
      </c>
      <c r="O252" t="s">
        <v>596</v>
      </c>
      <c r="P252" t="s">
        <v>596</v>
      </c>
      <c r="Q252">
        <v>1</v>
      </c>
      <c r="W252">
        <v>0</v>
      </c>
      <c r="X252">
        <v>940321537</v>
      </c>
      <c r="Y252">
        <f t="shared" si="211"/>
        <v>7.7399999999999997E-2</v>
      </c>
      <c r="AA252">
        <v>0</v>
      </c>
      <c r="AB252">
        <v>1552.12</v>
      </c>
      <c r="AC252">
        <v>803.25</v>
      </c>
      <c r="AD252">
        <v>0</v>
      </c>
      <c r="AE252">
        <v>0</v>
      </c>
      <c r="AF252">
        <v>1552.12</v>
      </c>
      <c r="AG252">
        <v>803.25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0.3</v>
      </c>
      <c r="AU252" t="s">
        <v>194</v>
      </c>
      <c r="AV252">
        <v>1</v>
      </c>
      <c r="AW252">
        <v>2</v>
      </c>
      <c r="AX252">
        <v>53278679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465.63599999999997</v>
      </c>
      <c r="BL252">
        <v>240.97499999999999</v>
      </c>
      <c r="BM252">
        <v>0</v>
      </c>
      <c r="BN252">
        <v>0</v>
      </c>
      <c r="BO252">
        <v>0.3</v>
      </c>
      <c r="BP252">
        <v>1</v>
      </c>
      <c r="BQ252">
        <v>0</v>
      </c>
      <c r="BR252">
        <v>120.13408799999999</v>
      </c>
      <c r="BS252">
        <v>62.171549999999996</v>
      </c>
      <c r="BT252">
        <v>0</v>
      </c>
      <c r="BU252">
        <v>0</v>
      </c>
      <c r="BV252">
        <v>7.7399999999999997E-2</v>
      </c>
      <c r="BW252">
        <v>1</v>
      </c>
      <c r="CV252">
        <v>0</v>
      </c>
      <c r="CW252">
        <f>ROUND(Y252*Source!I292*DO252,7)</f>
        <v>7.7399999999999997E-2</v>
      </c>
      <c r="CX252">
        <f>ROUND(Y252*Source!I292,7)</f>
        <v>7.7399999999999997E-2</v>
      </c>
      <c r="CY252">
        <f>AB252</f>
        <v>1552.12</v>
      </c>
      <c r="CZ252">
        <f>AF252</f>
        <v>1552.12</v>
      </c>
      <c r="DA252">
        <f>AJ252</f>
        <v>1</v>
      </c>
      <c r="DB252">
        <f t="shared" si="212"/>
        <v>120.13512</v>
      </c>
      <c r="DC252">
        <f t="shared" si="213"/>
        <v>62.172840000000001</v>
      </c>
      <c r="DD252" t="s">
        <v>3</v>
      </c>
      <c r="DE252" t="s">
        <v>3</v>
      </c>
      <c r="DF252">
        <f t="shared" si="210"/>
        <v>0</v>
      </c>
      <c r="DG252">
        <f>ROUND(ROUND(AF252,2)*CX252,2)</f>
        <v>120.13</v>
      </c>
      <c r="DH252">
        <f t="shared" si="172"/>
        <v>62.17</v>
      </c>
      <c r="DI252">
        <f t="shared" si="173"/>
        <v>0</v>
      </c>
      <c r="DJ252">
        <f>DG252+DH252</f>
        <v>182.3</v>
      </c>
      <c r="DK252">
        <v>1</v>
      </c>
      <c r="DL252" t="s">
        <v>597</v>
      </c>
      <c r="DM252">
        <v>6</v>
      </c>
      <c r="DN252" t="s">
        <v>590</v>
      </c>
      <c r="DO252">
        <v>1</v>
      </c>
    </row>
    <row r="253" spans="1:119" x14ac:dyDescent="0.25">
      <c r="A253">
        <f>ROW(Source!A292)</f>
        <v>292</v>
      </c>
      <c r="B253">
        <v>53276774</v>
      </c>
      <c r="C253">
        <v>53278663</v>
      </c>
      <c r="D253">
        <v>50908149</v>
      </c>
      <c r="E253">
        <v>1</v>
      </c>
      <c r="F253">
        <v>1</v>
      </c>
      <c r="G253">
        <v>1</v>
      </c>
      <c r="H253">
        <v>2</v>
      </c>
      <c r="I253" t="s">
        <v>638</v>
      </c>
      <c r="J253" t="s">
        <v>639</v>
      </c>
      <c r="K253" t="s">
        <v>640</v>
      </c>
      <c r="L253">
        <v>1368</v>
      </c>
      <c r="N253">
        <v>1011</v>
      </c>
      <c r="O253" t="s">
        <v>596</v>
      </c>
      <c r="P253" t="s">
        <v>596</v>
      </c>
      <c r="Q253">
        <v>1</v>
      </c>
      <c r="W253">
        <v>0</v>
      </c>
      <c r="X253">
        <v>170113517</v>
      </c>
      <c r="Y253">
        <f t="shared" si="211"/>
        <v>2.8380000000000002E-2</v>
      </c>
      <c r="AA253">
        <v>0</v>
      </c>
      <c r="AB253">
        <v>129.13999999999999</v>
      </c>
      <c r="AC253">
        <v>597.98</v>
      </c>
      <c r="AD253">
        <v>0</v>
      </c>
      <c r="AE253">
        <v>0</v>
      </c>
      <c r="AF253">
        <v>104.99</v>
      </c>
      <c r="AG253">
        <v>597.98</v>
      </c>
      <c r="AH253">
        <v>0</v>
      </c>
      <c r="AI253">
        <v>1</v>
      </c>
      <c r="AJ253">
        <v>1.23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0.11</v>
      </c>
      <c r="AU253" t="s">
        <v>194</v>
      </c>
      <c r="AV253">
        <v>1</v>
      </c>
      <c r="AW253">
        <v>2</v>
      </c>
      <c r="AX253">
        <v>53278680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11.5489</v>
      </c>
      <c r="BL253">
        <v>65.777799999999999</v>
      </c>
      <c r="BM253">
        <v>0</v>
      </c>
      <c r="BN253">
        <v>0</v>
      </c>
      <c r="BO253">
        <v>0.11</v>
      </c>
      <c r="BP253">
        <v>1</v>
      </c>
      <c r="BQ253">
        <v>0</v>
      </c>
      <c r="BR253">
        <v>2.9796162000000002</v>
      </c>
      <c r="BS253">
        <v>16.970672400000002</v>
      </c>
      <c r="BT253">
        <v>0</v>
      </c>
      <c r="BU253">
        <v>0</v>
      </c>
      <c r="BV253">
        <v>2.8380000000000002E-2</v>
      </c>
      <c r="BW253">
        <v>1</v>
      </c>
      <c r="CV253">
        <v>0</v>
      </c>
      <c r="CW253">
        <f>ROUND(Y253*Source!I292*DO253,7)</f>
        <v>2.8379999999999999E-2</v>
      </c>
      <c r="CX253">
        <f>ROUND(Y253*Source!I292,7)</f>
        <v>2.8379999999999999E-2</v>
      </c>
      <c r="CY253">
        <f>AB253</f>
        <v>129.13999999999999</v>
      </c>
      <c r="CZ253">
        <f>AF253</f>
        <v>104.99</v>
      </c>
      <c r="DA253">
        <f>AJ253</f>
        <v>1.23</v>
      </c>
      <c r="DB253">
        <f t="shared" si="212"/>
        <v>2.9799000000000002</v>
      </c>
      <c r="DC253">
        <f t="shared" si="213"/>
        <v>16.971240000000002</v>
      </c>
      <c r="DD253" t="s">
        <v>3</v>
      </c>
      <c r="DE253" t="s">
        <v>3</v>
      </c>
      <c r="DF253">
        <f t="shared" si="210"/>
        <v>0</v>
      </c>
      <c r="DG253">
        <f>ROUND(ROUND(AF253*AJ253,2)*CX253,2)</f>
        <v>3.66</v>
      </c>
      <c r="DH253">
        <f t="shared" si="172"/>
        <v>16.97</v>
      </c>
      <c r="DI253">
        <f t="shared" si="173"/>
        <v>0</v>
      </c>
      <c r="DJ253">
        <f>DG253+DH253</f>
        <v>20.63</v>
      </c>
      <c r="DK253">
        <v>0</v>
      </c>
      <c r="DL253" t="s">
        <v>601</v>
      </c>
      <c r="DM253">
        <v>4</v>
      </c>
      <c r="DN253" t="s">
        <v>590</v>
      </c>
      <c r="DO253">
        <v>1</v>
      </c>
    </row>
    <row r="254" spans="1:119" x14ac:dyDescent="0.25">
      <c r="A254">
        <f>ROW(Source!A292)</f>
        <v>292</v>
      </c>
      <c r="B254">
        <v>53276774</v>
      </c>
      <c r="C254">
        <v>53278663</v>
      </c>
      <c r="D254">
        <v>50908859</v>
      </c>
      <c r="E254">
        <v>1</v>
      </c>
      <c r="F254">
        <v>1</v>
      </c>
      <c r="G254">
        <v>1</v>
      </c>
      <c r="H254">
        <v>2</v>
      </c>
      <c r="I254" t="s">
        <v>598</v>
      </c>
      <c r="J254" t="s">
        <v>599</v>
      </c>
      <c r="K254" t="s">
        <v>600</v>
      </c>
      <c r="L254">
        <v>1368</v>
      </c>
      <c r="N254">
        <v>1011</v>
      </c>
      <c r="O254" t="s">
        <v>596</v>
      </c>
      <c r="P254" t="s">
        <v>596</v>
      </c>
      <c r="Q254">
        <v>1</v>
      </c>
      <c r="W254">
        <v>0</v>
      </c>
      <c r="X254">
        <v>1489071418</v>
      </c>
      <c r="Y254">
        <f t="shared" si="211"/>
        <v>5.1600000000000005E-3</v>
      </c>
      <c r="AA254">
        <v>0</v>
      </c>
      <c r="AB254">
        <v>583.05999999999995</v>
      </c>
      <c r="AC254">
        <v>597.98</v>
      </c>
      <c r="AD254">
        <v>0</v>
      </c>
      <c r="AE254">
        <v>0</v>
      </c>
      <c r="AF254">
        <v>477.92</v>
      </c>
      <c r="AG254">
        <v>597.98</v>
      </c>
      <c r="AH254">
        <v>0</v>
      </c>
      <c r="AI254">
        <v>1</v>
      </c>
      <c r="AJ254">
        <v>1.22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0.02</v>
      </c>
      <c r="AU254" t="s">
        <v>194</v>
      </c>
      <c r="AV254">
        <v>1</v>
      </c>
      <c r="AW254">
        <v>2</v>
      </c>
      <c r="AX254">
        <v>53278681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9.5584000000000007</v>
      </c>
      <c r="BL254">
        <v>11.9596</v>
      </c>
      <c r="BM254">
        <v>0</v>
      </c>
      <c r="BN254">
        <v>0</v>
      </c>
      <c r="BO254">
        <v>0.02</v>
      </c>
      <c r="BP254">
        <v>1</v>
      </c>
      <c r="BQ254">
        <v>0</v>
      </c>
      <c r="BR254">
        <v>2.4660671999999999</v>
      </c>
      <c r="BS254">
        <v>3.0855767999999997</v>
      </c>
      <c r="BT254">
        <v>0</v>
      </c>
      <c r="BU254">
        <v>0</v>
      </c>
      <c r="BV254">
        <v>5.1599999999999997E-3</v>
      </c>
      <c r="BW254">
        <v>1</v>
      </c>
      <c r="CV254">
        <v>0</v>
      </c>
      <c r="CW254">
        <f>ROUND(Y254*Source!I292*DO254,7)</f>
        <v>5.1599999999999997E-3</v>
      </c>
      <c r="CX254">
        <f>ROUND(Y254*Source!I292,7)</f>
        <v>5.1599999999999997E-3</v>
      </c>
      <c r="CY254">
        <f>AB254</f>
        <v>583.05999999999995</v>
      </c>
      <c r="CZ254">
        <f>AF254</f>
        <v>477.92</v>
      </c>
      <c r="DA254">
        <f>AJ254</f>
        <v>1.22</v>
      </c>
      <c r="DB254">
        <f t="shared" si="212"/>
        <v>2.4664799999999998</v>
      </c>
      <c r="DC254">
        <f t="shared" si="213"/>
        <v>3.08568</v>
      </c>
      <c r="DD254" t="s">
        <v>3</v>
      </c>
      <c r="DE254" t="s">
        <v>3</v>
      </c>
      <c r="DF254">
        <f t="shared" si="210"/>
        <v>0</v>
      </c>
      <c r="DG254">
        <f>ROUND(ROUND(AF254*AJ254,2)*CX254,2)</f>
        <v>3.01</v>
      </c>
      <c r="DH254">
        <f t="shared" si="172"/>
        <v>3.09</v>
      </c>
      <c r="DI254">
        <f t="shared" si="173"/>
        <v>0</v>
      </c>
      <c r="DJ254">
        <f>DG254+DH254</f>
        <v>6.1</v>
      </c>
      <c r="DK254">
        <v>0</v>
      </c>
      <c r="DL254" t="s">
        <v>601</v>
      </c>
      <c r="DM254">
        <v>4</v>
      </c>
      <c r="DN254" t="s">
        <v>590</v>
      </c>
      <c r="DO254">
        <v>1</v>
      </c>
    </row>
    <row r="255" spans="1:119" x14ac:dyDescent="0.25">
      <c r="A255">
        <f>ROW(Source!A292)</f>
        <v>292</v>
      </c>
      <c r="B255">
        <v>53276774</v>
      </c>
      <c r="C255">
        <v>53278663</v>
      </c>
      <c r="D255">
        <v>50909052</v>
      </c>
      <c r="E255">
        <v>1</v>
      </c>
      <c r="F255">
        <v>1</v>
      </c>
      <c r="G255">
        <v>1</v>
      </c>
      <c r="H255">
        <v>2</v>
      </c>
      <c r="I255" t="s">
        <v>619</v>
      </c>
      <c r="J255" t="s">
        <v>620</v>
      </c>
      <c r="K255" t="s">
        <v>621</v>
      </c>
      <c r="L255">
        <v>1368</v>
      </c>
      <c r="N255">
        <v>1011</v>
      </c>
      <c r="O255" t="s">
        <v>596</v>
      </c>
      <c r="P255" t="s">
        <v>596</v>
      </c>
      <c r="Q255">
        <v>1</v>
      </c>
      <c r="W255">
        <v>0</v>
      </c>
      <c r="X255">
        <v>999462104</v>
      </c>
      <c r="Y255">
        <f t="shared" si="211"/>
        <v>3.0960000000000001E-2</v>
      </c>
      <c r="AA255">
        <v>0</v>
      </c>
      <c r="AB255">
        <v>27.7</v>
      </c>
      <c r="AC255">
        <v>0</v>
      </c>
      <c r="AD255">
        <v>0</v>
      </c>
      <c r="AE255">
        <v>0</v>
      </c>
      <c r="AF255">
        <v>27.7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0.12</v>
      </c>
      <c r="AU255" t="s">
        <v>194</v>
      </c>
      <c r="AV255">
        <v>1</v>
      </c>
      <c r="AW255">
        <v>2</v>
      </c>
      <c r="AX255">
        <v>53278682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3.3239999999999998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0.85759199999999991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f>ROUND(Y255*Source!I292*DO255,7)</f>
        <v>0</v>
      </c>
      <c r="CX255">
        <f>ROUND(Y255*Source!I292,7)</f>
        <v>3.0960000000000001E-2</v>
      </c>
      <c r="CY255">
        <f>AB255</f>
        <v>27.7</v>
      </c>
      <c r="CZ255">
        <f>AF255</f>
        <v>27.7</v>
      </c>
      <c r="DA255">
        <f>AJ255</f>
        <v>1</v>
      </c>
      <c r="DB255">
        <f t="shared" si="212"/>
        <v>0.85655999999999999</v>
      </c>
      <c r="DC255">
        <f t="shared" si="213"/>
        <v>0</v>
      </c>
      <c r="DD255" t="s">
        <v>3</v>
      </c>
      <c r="DE255" t="s">
        <v>3</v>
      </c>
      <c r="DF255">
        <f t="shared" si="210"/>
        <v>0</v>
      </c>
      <c r="DG255">
        <f t="shared" ref="DG255:DG265" si="214">ROUND(ROUND(AF255,2)*CX255,2)</f>
        <v>0.86</v>
      </c>
      <c r="DH255">
        <f t="shared" si="172"/>
        <v>0</v>
      </c>
      <c r="DI255">
        <f t="shared" si="173"/>
        <v>0</v>
      </c>
      <c r="DJ255">
        <f>DG255+DH255</f>
        <v>0.86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ROW(Source!A292)</f>
        <v>292</v>
      </c>
      <c r="B256">
        <v>53276774</v>
      </c>
      <c r="C256">
        <v>53278663</v>
      </c>
      <c r="D256">
        <v>50857396</v>
      </c>
      <c r="E256">
        <v>1</v>
      </c>
      <c r="F256">
        <v>1</v>
      </c>
      <c r="G256">
        <v>1</v>
      </c>
      <c r="H256">
        <v>3</v>
      </c>
      <c r="I256" t="s">
        <v>622</v>
      </c>
      <c r="J256" t="s">
        <v>623</v>
      </c>
      <c r="K256" t="s">
        <v>624</v>
      </c>
      <c r="L256">
        <v>1348</v>
      </c>
      <c r="N256">
        <v>1009</v>
      </c>
      <c r="O256" t="s">
        <v>99</v>
      </c>
      <c r="P256" t="s">
        <v>99</v>
      </c>
      <c r="Q256">
        <v>1000</v>
      </c>
      <c r="W256">
        <v>0</v>
      </c>
      <c r="X256">
        <v>2035376335</v>
      </c>
      <c r="Y256">
        <f t="shared" ref="Y256:Y261" si="215">(AT256*ROUND(0,7))</f>
        <v>0</v>
      </c>
      <c r="AA256">
        <v>255909.34</v>
      </c>
      <c r="AB256">
        <v>0</v>
      </c>
      <c r="AC256">
        <v>0</v>
      </c>
      <c r="AD256">
        <v>0</v>
      </c>
      <c r="AE256">
        <v>144581.54999999999</v>
      </c>
      <c r="AF256">
        <v>0</v>
      </c>
      <c r="AG256">
        <v>0</v>
      </c>
      <c r="AH256">
        <v>0</v>
      </c>
      <c r="AI256">
        <v>1.77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2.0000000000000002E-5</v>
      </c>
      <c r="AU256" t="s">
        <v>80</v>
      </c>
      <c r="AV256">
        <v>0</v>
      </c>
      <c r="AW256">
        <v>2</v>
      </c>
      <c r="AX256">
        <v>53278683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2.8916309999999998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ROUND(Y256*Source!I292,7)</f>
        <v>0</v>
      </c>
      <c r="CY256">
        <f t="shared" ref="CY256:CY262" si="216">AA256</f>
        <v>255909.34</v>
      </c>
      <c r="CZ256">
        <f t="shared" ref="CZ256:CZ262" si="217">AE256</f>
        <v>144581.54999999999</v>
      </c>
      <c r="DA256">
        <f t="shared" ref="DA256:DA262" si="218">AI256</f>
        <v>1.77</v>
      </c>
      <c r="DB256">
        <f t="shared" ref="DB256:DB261" si="219">ROUND((ROUND(AT256*CZ256,2)*ROUND(0,7)),6)</f>
        <v>0</v>
      </c>
      <c r="DC256">
        <f t="shared" ref="DC256:DC261" si="220">ROUND((ROUND(AT256*AG256,2)*ROUND(0,7)),6)</f>
        <v>0</v>
      </c>
      <c r="DD256" t="s">
        <v>3</v>
      </c>
      <c r="DE256" t="s">
        <v>3</v>
      </c>
      <c r="DF256">
        <f t="shared" ref="DF256:DF261" si="221">ROUND(ROUND(AE256*AI256,2)*CX256,2)</f>
        <v>0</v>
      </c>
      <c r="DG256">
        <f t="shared" si="214"/>
        <v>0</v>
      </c>
      <c r="DH256">
        <f t="shared" si="172"/>
        <v>0</v>
      </c>
      <c r="DI256">
        <f t="shared" si="173"/>
        <v>0</v>
      </c>
      <c r="DJ256">
        <f t="shared" ref="DJ256:DJ262" si="222"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ROW(Source!A292)</f>
        <v>292</v>
      </c>
      <c r="B257">
        <v>53276774</v>
      </c>
      <c r="C257">
        <v>53278663</v>
      </c>
      <c r="D257">
        <v>50859872</v>
      </c>
      <c r="E257">
        <v>1</v>
      </c>
      <c r="F257">
        <v>1</v>
      </c>
      <c r="G257">
        <v>1</v>
      </c>
      <c r="H257">
        <v>3</v>
      </c>
      <c r="I257" t="s">
        <v>625</v>
      </c>
      <c r="J257" t="s">
        <v>626</v>
      </c>
      <c r="K257" t="s">
        <v>627</v>
      </c>
      <c r="L257">
        <v>1346</v>
      </c>
      <c r="N257">
        <v>1009</v>
      </c>
      <c r="O257" t="s">
        <v>91</v>
      </c>
      <c r="P257" t="s">
        <v>91</v>
      </c>
      <c r="Q257">
        <v>1</v>
      </c>
      <c r="W257">
        <v>0</v>
      </c>
      <c r="X257">
        <v>2018633144</v>
      </c>
      <c r="Y257">
        <f t="shared" si="215"/>
        <v>0</v>
      </c>
      <c r="AA257">
        <v>146.29</v>
      </c>
      <c r="AB257">
        <v>0</v>
      </c>
      <c r="AC257">
        <v>0</v>
      </c>
      <c r="AD257">
        <v>0</v>
      </c>
      <c r="AE257">
        <v>155.63</v>
      </c>
      <c r="AF257">
        <v>0</v>
      </c>
      <c r="AG257">
        <v>0</v>
      </c>
      <c r="AH257">
        <v>0</v>
      </c>
      <c r="AI257">
        <v>0.94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0.05</v>
      </c>
      <c r="AU257" t="s">
        <v>80</v>
      </c>
      <c r="AV257">
        <v>0</v>
      </c>
      <c r="AW257">
        <v>2</v>
      </c>
      <c r="AX257">
        <v>53278684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7.7815000000000003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ROUND(Y257*Source!I292,7)</f>
        <v>0</v>
      </c>
      <c r="CY257">
        <f t="shared" si="216"/>
        <v>146.29</v>
      </c>
      <c r="CZ257">
        <f t="shared" si="217"/>
        <v>155.63</v>
      </c>
      <c r="DA257">
        <f t="shared" si="218"/>
        <v>0.94</v>
      </c>
      <c r="DB257">
        <f t="shared" si="219"/>
        <v>0</v>
      </c>
      <c r="DC257">
        <f t="shared" si="220"/>
        <v>0</v>
      </c>
      <c r="DD257" t="s">
        <v>3</v>
      </c>
      <c r="DE257" t="s">
        <v>3</v>
      </c>
      <c r="DF257">
        <f t="shared" si="221"/>
        <v>0</v>
      </c>
      <c r="DG257">
        <f t="shared" si="214"/>
        <v>0</v>
      </c>
      <c r="DH257">
        <f t="shared" ref="DH257:DH320" si="223">ROUND(ROUND(AG257,2)*CX257,2)</f>
        <v>0</v>
      </c>
      <c r="DI257">
        <f t="shared" ref="DI257:DI320" si="224">ROUND(ROUND(AH257,2)*CX257,2)</f>
        <v>0</v>
      </c>
      <c r="DJ257">
        <f t="shared" si="222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ROW(Source!A292)</f>
        <v>292</v>
      </c>
      <c r="B258">
        <v>53276774</v>
      </c>
      <c r="C258">
        <v>53278663</v>
      </c>
      <c r="D258">
        <v>50860650</v>
      </c>
      <c r="E258">
        <v>1</v>
      </c>
      <c r="F258">
        <v>1</v>
      </c>
      <c r="G258">
        <v>1</v>
      </c>
      <c r="H258">
        <v>3</v>
      </c>
      <c r="I258" t="s">
        <v>89</v>
      </c>
      <c r="J258" t="s">
        <v>92</v>
      </c>
      <c r="K258" t="s">
        <v>90</v>
      </c>
      <c r="L258">
        <v>1346</v>
      </c>
      <c r="N258">
        <v>1009</v>
      </c>
      <c r="O258" t="s">
        <v>91</v>
      </c>
      <c r="P258" t="s">
        <v>91</v>
      </c>
      <c r="Q258">
        <v>1</v>
      </c>
      <c r="W258">
        <v>0</v>
      </c>
      <c r="X258">
        <v>847598264</v>
      </c>
      <c r="Y258">
        <f t="shared" si="215"/>
        <v>0</v>
      </c>
      <c r="AA258">
        <v>201.17</v>
      </c>
      <c r="AB258">
        <v>0</v>
      </c>
      <c r="AC258">
        <v>0</v>
      </c>
      <c r="AD258">
        <v>0</v>
      </c>
      <c r="AE258">
        <v>174.93</v>
      </c>
      <c r="AF258">
        <v>0</v>
      </c>
      <c r="AG258">
        <v>0</v>
      </c>
      <c r="AH258">
        <v>0</v>
      </c>
      <c r="AI258">
        <v>1.1499999999999999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0.79</v>
      </c>
      <c r="AU258" t="s">
        <v>80</v>
      </c>
      <c r="AV258">
        <v>0</v>
      </c>
      <c r="AW258">
        <v>2</v>
      </c>
      <c r="AX258">
        <v>53278685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138.19470000000001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ROUND(Y258*Source!I292,7)</f>
        <v>0</v>
      </c>
      <c r="CY258">
        <f t="shared" si="216"/>
        <v>201.17</v>
      </c>
      <c r="CZ258">
        <f t="shared" si="217"/>
        <v>174.93</v>
      </c>
      <c r="DA258">
        <f t="shared" si="218"/>
        <v>1.1499999999999999</v>
      </c>
      <c r="DB258">
        <f t="shared" si="219"/>
        <v>0</v>
      </c>
      <c r="DC258">
        <f t="shared" si="220"/>
        <v>0</v>
      </c>
      <c r="DD258" t="s">
        <v>3</v>
      </c>
      <c r="DE258" t="s">
        <v>3</v>
      </c>
      <c r="DF258">
        <f t="shared" si="221"/>
        <v>0</v>
      </c>
      <c r="DG258">
        <f t="shared" si="214"/>
        <v>0</v>
      </c>
      <c r="DH258">
        <f t="shared" si="223"/>
        <v>0</v>
      </c>
      <c r="DI258">
        <f t="shared" si="224"/>
        <v>0</v>
      </c>
      <c r="DJ258">
        <f t="shared" si="222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ROW(Source!A292)</f>
        <v>292</v>
      </c>
      <c r="B259">
        <v>53276774</v>
      </c>
      <c r="C259">
        <v>53278663</v>
      </c>
      <c r="D259">
        <v>50861770</v>
      </c>
      <c r="E259">
        <v>1</v>
      </c>
      <c r="F259">
        <v>1</v>
      </c>
      <c r="G259">
        <v>1</v>
      </c>
      <c r="H259">
        <v>3</v>
      </c>
      <c r="I259" t="s">
        <v>628</v>
      </c>
      <c r="J259" t="s">
        <v>629</v>
      </c>
      <c r="K259" t="s">
        <v>630</v>
      </c>
      <c r="L259">
        <v>1330</v>
      </c>
      <c r="N259">
        <v>1005</v>
      </c>
      <c r="O259" t="s">
        <v>631</v>
      </c>
      <c r="P259" t="s">
        <v>631</v>
      </c>
      <c r="Q259">
        <v>10</v>
      </c>
      <c r="W259">
        <v>0</v>
      </c>
      <c r="X259">
        <v>1153416483</v>
      </c>
      <c r="Y259">
        <f t="shared" si="215"/>
        <v>0</v>
      </c>
      <c r="AA259">
        <v>556.5</v>
      </c>
      <c r="AB259">
        <v>0</v>
      </c>
      <c r="AC259">
        <v>0</v>
      </c>
      <c r="AD259">
        <v>0</v>
      </c>
      <c r="AE259">
        <v>386.46</v>
      </c>
      <c r="AF259">
        <v>0</v>
      </c>
      <c r="AG259">
        <v>0</v>
      </c>
      <c r="AH259">
        <v>0</v>
      </c>
      <c r="AI259">
        <v>1.44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3.0000000000000001E-3</v>
      </c>
      <c r="AU259" t="s">
        <v>80</v>
      </c>
      <c r="AV259">
        <v>0</v>
      </c>
      <c r="AW259">
        <v>2</v>
      </c>
      <c r="AX259">
        <v>53278686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1.1593799999999999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ROUND(Y259*Source!I292,7)</f>
        <v>0</v>
      </c>
      <c r="CY259">
        <f t="shared" si="216"/>
        <v>556.5</v>
      </c>
      <c r="CZ259">
        <f t="shared" si="217"/>
        <v>386.46</v>
      </c>
      <c r="DA259">
        <f t="shared" si="218"/>
        <v>1.44</v>
      </c>
      <c r="DB259">
        <f t="shared" si="219"/>
        <v>0</v>
      </c>
      <c r="DC259">
        <f t="shared" si="220"/>
        <v>0</v>
      </c>
      <c r="DD259" t="s">
        <v>3</v>
      </c>
      <c r="DE259" t="s">
        <v>3</v>
      </c>
      <c r="DF259">
        <f t="shared" si="221"/>
        <v>0</v>
      </c>
      <c r="DG259">
        <f t="shared" si="214"/>
        <v>0</v>
      </c>
      <c r="DH259">
        <f t="shared" si="223"/>
        <v>0</v>
      </c>
      <c r="DI259">
        <f t="shared" si="224"/>
        <v>0</v>
      </c>
      <c r="DJ259">
        <f t="shared" si="222"/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ROW(Source!A292)</f>
        <v>292</v>
      </c>
      <c r="B260">
        <v>53276774</v>
      </c>
      <c r="C260">
        <v>53278663</v>
      </c>
      <c r="D260">
        <v>50867587</v>
      </c>
      <c r="E260">
        <v>1</v>
      </c>
      <c r="F260">
        <v>1</v>
      </c>
      <c r="G260">
        <v>1</v>
      </c>
      <c r="H260">
        <v>3</v>
      </c>
      <c r="I260" t="s">
        <v>632</v>
      </c>
      <c r="J260" t="s">
        <v>633</v>
      </c>
      <c r="K260" t="s">
        <v>634</v>
      </c>
      <c r="L260">
        <v>1348</v>
      </c>
      <c r="N260">
        <v>1009</v>
      </c>
      <c r="O260" t="s">
        <v>99</v>
      </c>
      <c r="P260" t="s">
        <v>99</v>
      </c>
      <c r="Q260">
        <v>1000</v>
      </c>
      <c r="W260">
        <v>0</v>
      </c>
      <c r="X260">
        <v>-2052180095</v>
      </c>
      <c r="Y260">
        <f t="shared" si="215"/>
        <v>0</v>
      </c>
      <c r="AA260">
        <v>59060.78</v>
      </c>
      <c r="AB260">
        <v>0</v>
      </c>
      <c r="AC260">
        <v>0</v>
      </c>
      <c r="AD260">
        <v>0</v>
      </c>
      <c r="AE260">
        <v>70310.45</v>
      </c>
      <c r="AF260">
        <v>0</v>
      </c>
      <c r="AG260">
        <v>0</v>
      </c>
      <c r="AH260">
        <v>0</v>
      </c>
      <c r="AI260">
        <v>0.84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3.0000000000000001E-3</v>
      </c>
      <c r="AU260" t="s">
        <v>80</v>
      </c>
      <c r="AV260">
        <v>0</v>
      </c>
      <c r="AW260">
        <v>2</v>
      </c>
      <c r="AX260">
        <v>53278687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210.93135000000001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ROUND(Y260*Source!I292,7)</f>
        <v>0</v>
      </c>
      <c r="CY260">
        <f t="shared" si="216"/>
        <v>59060.78</v>
      </c>
      <c r="CZ260">
        <f t="shared" si="217"/>
        <v>70310.45</v>
      </c>
      <c r="DA260">
        <f t="shared" si="218"/>
        <v>0.84</v>
      </c>
      <c r="DB260">
        <f t="shared" si="219"/>
        <v>0</v>
      </c>
      <c r="DC260">
        <f t="shared" si="220"/>
        <v>0</v>
      </c>
      <c r="DD260" t="s">
        <v>3</v>
      </c>
      <c r="DE260" t="s">
        <v>3</v>
      </c>
      <c r="DF260">
        <f t="shared" si="221"/>
        <v>0</v>
      </c>
      <c r="DG260">
        <f t="shared" si="214"/>
        <v>0</v>
      </c>
      <c r="DH260">
        <f t="shared" si="223"/>
        <v>0</v>
      </c>
      <c r="DI260">
        <f t="shared" si="224"/>
        <v>0</v>
      </c>
      <c r="DJ260">
        <f t="shared" si="222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ROW(Source!A292)</f>
        <v>292</v>
      </c>
      <c r="B261">
        <v>53276774</v>
      </c>
      <c r="C261">
        <v>53278663</v>
      </c>
      <c r="D261">
        <v>50879063</v>
      </c>
      <c r="E261">
        <v>1</v>
      </c>
      <c r="F261">
        <v>1</v>
      </c>
      <c r="G261">
        <v>1</v>
      </c>
      <c r="H261">
        <v>3</v>
      </c>
      <c r="I261" t="s">
        <v>635</v>
      </c>
      <c r="J261" t="s">
        <v>636</v>
      </c>
      <c r="K261" t="s">
        <v>637</v>
      </c>
      <c r="L261">
        <v>1346</v>
      </c>
      <c r="N261">
        <v>1009</v>
      </c>
      <c r="O261" t="s">
        <v>91</v>
      </c>
      <c r="P261" t="s">
        <v>91</v>
      </c>
      <c r="Q261">
        <v>1</v>
      </c>
      <c r="W261">
        <v>0</v>
      </c>
      <c r="X261">
        <v>-280768494</v>
      </c>
      <c r="Y261">
        <f t="shared" si="215"/>
        <v>0</v>
      </c>
      <c r="AA261">
        <v>104.64</v>
      </c>
      <c r="AB261">
        <v>0</v>
      </c>
      <c r="AC261">
        <v>0</v>
      </c>
      <c r="AD261">
        <v>0</v>
      </c>
      <c r="AE261">
        <v>79.88</v>
      </c>
      <c r="AF261">
        <v>0</v>
      </c>
      <c r="AG261">
        <v>0</v>
      </c>
      <c r="AH261">
        <v>0</v>
      </c>
      <c r="AI261">
        <v>1.31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0.7</v>
      </c>
      <c r="AU261" t="s">
        <v>80</v>
      </c>
      <c r="AV261">
        <v>0</v>
      </c>
      <c r="AW261">
        <v>2</v>
      </c>
      <c r="AX261">
        <v>53278688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55.915999999999997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ROUND(Y261*Source!I292,7)</f>
        <v>0</v>
      </c>
      <c r="CY261">
        <f t="shared" si="216"/>
        <v>104.64</v>
      </c>
      <c r="CZ261">
        <f t="shared" si="217"/>
        <v>79.88</v>
      </c>
      <c r="DA261">
        <f t="shared" si="218"/>
        <v>1.31</v>
      </c>
      <c r="DB261">
        <f t="shared" si="219"/>
        <v>0</v>
      </c>
      <c r="DC261">
        <f t="shared" si="220"/>
        <v>0</v>
      </c>
      <c r="DD261" t="s">
        <v>3</v>
      </c>
      <c r="DE261" t="s">
        <v>3</v>
      </c>
      <c r="DF261">
        <f t="shared" si="221"/>
        <v>0</v>
      </c>
      <c r="DG261">
        <f t="shared" si="214"/>
        <v>0</v>
      </c>
      <c r="DH261">
        <f t="shared" si="223"/>
        <v>0</v>
      </c>
      <c r="DI261">
        <f t="shared" si="224"/>
        <v>0</v>
      </c>
      <c r="DJ261">
        <f t="shared" si="222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ROW(Source!A292)</f>
        <v>292</v>
      </c>
      <c r="B262">
        <v>53276774</v>
      </c>
      <c r="C262">
        <v>53278663</v>
      </c>
      <c r="D262">
        <v>50789685</v>
      </c>
      <c r="E262">
        <v>113</v>
      </c>
      <c r="F262">
        <v>1</v>
      </c>
      <c r="G262">
        <v>1</v>
      </c>
      <c r="H262">
        <v>3</v>
      </c>
      <c r="I262" t="s">
        <v>131</v>
      </c>
      <c r="J262" t="s">
        <v>3</v>
      </c>
      <c r="K262" t="s">
        <v>132</v>
      </c>
      <c r="L262">
        <v>3277935</v>
      </c>
      <c r="N262">
        <v>1013</v>
      </c>
      <c r="O262" t="s">
        <v>133</v>
      </c>
      <c r="P262" t="s">
        <v>133</v>
      </c>
      <c r="Q262">
        <v>1</v>
      </c>
      <c r="W262">
        <v>0</v>
      </c>
      <c r="X262">
        <v>274903907</v>
      </c>
      <c r="Y262">
        <f>AT262</f>
        <v>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 t="s">
        <v>3</v>
      </c>
      <c r="AT262">
        <v>2</v>
      </c>
      <c r="AU262" t="s">
        <v>3</v>
      </c>
      <c r="AV262">
        <v>0</v>
      </c>
      <c r="AW262">
        <v>2</v>
      </c>
      <c r="AX262">
        <v>53278689</v>
      </c>
      <c r="AY262">
        <v>1</v>
      </c>
      <c r="AZ262">
        <v>2048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ROUND(Y262*Source!I292,7)</f>
        <v>2</v>
      </c>
      <c r="CY262">
        <f t="shared" si="216"/>
        <v>0</v>
      </c>
      <c r="CZ262">
        <f t="shared" si="217"/>
        <v>0</v>
      </c>
      <c r="DA262">
        <f t="shared" si="218"/>
        <v>1</v>
      </c>
      <c r="DB262">
        <f>ROUND(ROUND(AT262*CZ262,2),6)</f>
        <v>0</v>
      </c>
      <c r="DC262">
        <f>ROUND(ROUND(AT262*AG262,2),6)</f>
        <v>0</v>
      </c>
      <c r="DD262" t="s">
        <v>3</v>
      </c>
      <c r="DE262" t="s">
        <v>3</v>
      </c>
      <c r="DF262">
        <f t="shared" ref="DF262:DF268" si="225">ROUND(ROUND(AE262,2)*CX262,2)</f>
        <v>0</v>
      </c>
      <c r="DG262">
        <f t="shared" si="214"/>
        <v>0</v>
      </c>
      <c r="DH262">
        <f t="shared" si="223"/>
        <v>0</v>
      </c>
      <c r="DI262">
        <f t="shared" si="224"/>
        <v>0</v>
      </c>
      <c r="DJ262">
        <f t="shared" si="222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ROW(Source!A294)</f>
        <v>294</v>
      </c>
      <c r="B263">
        <v>53276774</v>
      </c>
      <c r="C263">
        <v>53278691</v>
      </c>
      <c r="D263">
        <v>50783893</v>
      </c>
      <c r="E263">
        <v>113</v>
      </c>
      <c r="F263">
        <v>1</v>
      </c>
      <c r="G263">
        <v>1</v>
      </c>
      <c r="H263">
        <v>1</v>
      </c>
      <c r="I263" t="s">
        <v>617</v>
      </c>
      <c r="J263" t="s">
        <v>3</v>
      </c>
      <c r="K263" t="s">
        <v>618</v>
      </c>
      <c r="L263">
        <v>1191</v>
      </c>
      <c r="N263">
        <v>1013</v>
      </c>
      <c r="O263" t="s">
        <v>590</v>
      </c>
      <c r="P263" t="s">
        <v>590</v>
      </c>
      <c r="Q263">
        <v>1</v>
      </c>
      <c r="W263">
        <v>0</v>
      </c>
      <c r="X263">
        <v>888410196</v>
      </c>
      <c r="Y263">
        <f t="shared" ref="Y263:Y268" si="226">(AT263*ROUND((0.3*0.86),7))</f>
        <v>0.54180000000000006</v>
      </c>
      <c r="AA263">
        <v>0</v>
      </c>
      <c r="AB263">
        <v>0</v>
      </c>
      <c r="AC263">
        <v>0</v>
      </c>
      <c r="AD263">
        <v>597.98</v>
      </c>
      <c r="AE263">
        <v>0</v>
      </c>
      <c r="AF263">
        <v>0</v>
      </c>
      <c r="AG263">
        <v>0</v>
      </c>
      <c r="AH263">
        <v>597.98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2.1</v>
      </c>
      <c r="AU263" t="s">
        <v>194</v>
      </c>
      <c r="AV263">
        <v>1</v>
      </c>
      <c r="AW263">
        <v>2</v>
      </c>
      <c r="AX263">
        <v>53278705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1255.758</v>
      </c>
      <c r="BN263">
        <v>2.1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323.98556399999995</v>
      </c>
      <c r="BU263">
        <v>0.54179999999999995</v>
      </c>
      <c r="BV263">
        <v>0</v>
      </c>
      <c r="BW263">
        <v>1</v>
      </c>
      <c r="CU263">
        <f>ROUND(AT263*Source!I294*AH263*AL263,2)</f>
        <v>1255.76</v>
      </c>
      <c r="CV263">
        <f>ROUND(Y263*Source!I294,7)</f>
        <v>0.54179999999999995</v>
      </c>
      <c r="CW263">
        <v>0</v>
      </c>
      <c r="CX263">
        <f>ROUND(Y263*Source!I294,7)</f>
        <v>0.54179999999999995</v>
      </c>
      <c r="CY263">
        <f>AD263</f>
        <v>597.98</v>
      </c>
      <c r="CZ263">
        <f>AH263</f>
        <v>597.98</v>
      </c>
      <c r="DA263">
        <f>AL263</f>
        <v>1</v>
      </c>
      <c r="DB263">
        <f t="shared" ref="DB263:DB268" si="227">ROUND((ROUND(AT263*CZ263,2)*ROUND((0.3*0.86),7)),6)</f>
        <v>323.98608000000002</v>
      </c>
      <c r="DC263">
        <f t="shared" ref="DC263:DC268" si="228">ROUND((ROUND(AT263*AG263,2)*ROUND((0.3*0.86),7)),6)</f>
        <v>0</v>
      </c>
      <c r="DD263" t="s">
        <v>3</v>
      </c>
      <c r="DE263" t="s">
        <v>3</v>
      </c>
      <c r="DF263">
        <f t="shared" si="225"/>
        <v>0</v>
      </c>
      <c r="DG263">
        <f t="shared" si="214"/>
        <v>0</v>
      </c>
      <c r="DH263">
        <f t="shared" si="223"/>
        <v>0</v>
      </c>
      <c r="DI263">
        <f t="shared" si="224"/>
        <v>323.99</v>
      </c>
      <c r="DJ263">
        <f>DI263</f>
        <v>323.99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ROW(Source!A294)</f>
        <v>294</v>
      </c>
      <c r="B264">
        <v>53276774</v>
      </c>
      <c r="C264">
        <v>53278691</v>
      </c>
      <c r="D264">
        <v>50784064</v>
      </c>
      <c r="E264">
        <v>113</v>
      </c>
      <c r="F264">
        <v>1</v>
      </c>
      <c r="G264">
        <v>1</v>
      </c>
      <c r="H264">
        <v>1</v>
      </c>
      <c r="I264" t="s">
        <v>591</v>
      </c>
      <c r="J264" t="s">
        <v>3</v>
      </c>
      <c r="K264" t="s">
        <v>592</v>
      </c>
      <c r="L264">
        <v>1191</v>
      </c>
      <c r="N264">
        <v>1013</v>
      </c>
      <c r="O264" t="s">
        <v>590</v>
      </c>
      <c r="P264" t="s">
        <v>590</v>
      </c>
      <c r="Q264">
        <v>1</v>
      </c>
      <c r="W264">
        <v>0</v>
      </c>
      <c r="X264">
        <v>-1417349443</v>
      </c>
      <c r="Y264">
        <f t="shared" si="226"/>
        <v>0.14190000000000003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0.55000000000000004</v>
      </c>
      <c r="AU264" t="s">
        <v>194</v>
      </c>
      <c r="AV264">
        <v>2</v>
      </c>
      <c r="AW264">
        <v>2</v>
      </c>
      <c r="AX264">
        <v>53278706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ROUND(Y264*Source!I294,7)</f>
        <v>0.1419</v>
      </c>
      <c r="CY264">
        <f>AD264</f>
        <v>0</v>
      </c>
      <c r="CZ264">
        <f>AH264</f>
        <v>0</v>
      </c>
      <c r="DA264">
        <f>AL264</f>
        <v>1</v>
      </c>
      <c r="DB264">
        <f t="shared" si="227"/>
        <v>0</v>
      </c>
      <c r="DC264">
        <f t="shared" si="228"/>
        <v>0</v>
      </c>
      <c r="DD264" t="s">
        <v>3</v>
      </c>
      <c r="DE264" t="s">
        <v>3</v>
      </c>
      <c r="DF264">
        <f t="shared" si="225"/>
        <v>0</v>
      </c>
      <c r="DG264">
        <f t="shared" si="214"/>
        <v>0</v>
      </c>
      <c r="DH264">
        <f t="shared" si="223"/>
        <v>0</v>
      </c>
      <c r="DI264">
        <f t="shared" si="224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ROW(Source!A294)</f>
        <v>294</v>
      </c>
      <c r="B265">
        <v>53276774</v>
      </c>
      <c r="C265">
        <v>53278691</v>
      </c>
      <c r="D265">
        <v>50907969</v>
      </c>
      <c r="E265">
        <v>1</v>
      </c>
      <c r="F265">
        <v>1</v>
      </c>
      <c r="G265">
        <v>1</v>
      </c>
      <c r="H265">
        <v>2</v>
      </c>
      <c r="I265" t="s">
        <v>593</v>
      </c>
      <c r="J265" t="s">
        <v>594</v>
      </c>
      <c r="K265" t="s">
        <v>595</v>
      </c>
      <c r="L265">
        <v>1368</v>
      </c>
      <c r="N265">
        <v>1011</v>
      </c>
      <c r="O265" t="s">
        <v>596</v>
      </c>
      <c r="P265" t="s">
        <v>596</v>
      </c>
      <c r="Q265">
        <v>1</v>
      </c>
      <c r="W265">
        <v>0</v>
      </c>
      <c r="X265">
        <v>940321537</v>
      </c>
      <c r="Y265">
        <f t="shared" si="226"/>
        <v>9.0299999999999991E-2</v>
      </c>
      <c r="AA265">
        <v>0</v>
      </c>
      <c r="AB265">
        <v>1552.12</v>
      </c>
      <c r="AC265">
        <v>803.25</v>
      </c>
      <c r="AD265">
        <v>0</v>
      </c>
      <c r="AE265">
        <v>0</v>
      </c>
      <c r="AF265">
        <v>1552.12</v>
      </c>
      <c r="AG265">
        <v>803.25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0.35</v>
      </c>
      <c r="AU265" t="s">
        <v>194</v>
      </c>
      <c r="AV265">
        <v>1</v>
      </c>
      <c r="AW265">
        <v>2</v>
      </c>
      <c r="AX265">
        <v>53278707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543.24199999999996</v>
      </c>
      <c r="BL265">
        <v>281.13749999999999</v>
      </c>
      <c r="BM265">
        <v>0</v>
      </c>
      <c r="BN265">
        <v>0</v>
      </c>
      <c r="BO265">
        <v>0.35</v>
      </c>
      <c r="BP265">
        <v>1</v>
      </c>
      <c r="BQ265">
        <v>0</v>
      </c>
      <c r="BR265">
        <v>140.15643599999999</v>
      </c>
      <c r="BS265">
        <v>72.533474999999996</v>
      </c>
      <c r="BT265">
        <v>0</v>
      </c>
      <c r="BU265">
        <v>0</v>
      </c>
      <c r="BV265">
        <v>9.0299999999999991E-2</v>
      </c>
      <c r="BW265">
        <v>1</v>
      </c>
      <c r="CV265">
        <v>0</v>
      </c>
      <c r="CW265">
        <f>ROUND(Y265*Source!I294*DO265,7)</f>
        <v>9.0300000000000005E-2</v>
      </c>
      <c r="CX265">
        <f>ROUND(Y265*Source!I294,7)</f>
        <v>9.0300000000000005E-2</v>
      </c>
      <c r="CY265">
        <f>AB265</f>
        <v>1552.12</v>
      </c>
      <c r="CZ265">
        <f>AF265</f>
        <v>1552.12</v>
      </c>
      <c r="DA265">
        <f>AJ265</f>
        <v>1</v>
      </c>
      <c r="DB265">
        <f t="shared" si="227"/>
        <v>140.15592000000001</v>
      </c>
      <c r="DC265">
        <f t="shared" si="228"/>
        <v>72.534120000000001</v>
      </c>
      <c r="DD265" t="s">
        <v>3</v>
      </c>
      <c r="DE265" t="s">
        <v>3</v>
      </c>
      <c r="DF265">
        <f t="shared" si="225"/>
        <v>0</v>
      </c>
      <c r="DG265">
        <f t="shared" si="214"/>
        <v>140.16</v>
      </c>
      <c r="DH265">
        <f t="shared" si="223"/>
        <v>72.53</v>
      </c>
      <c r="DI265">
        <f t="shared" si="224"/>
        <v>0</v>
      </c>
      <c r="DJ265">
        <f>DG265+DH265</f>
        <v>212.69</v>
      </c>
      <c r="DK265">
        <v>1</v>
      </c>
      <c r="DL265" t="s">
        <v>597</v>
      </c>
      <c r="DM265">
        <v>6</v>
      </c>
      <c r="DN265" t="s">
        <v>590</v>
      </c>
      <c r="DO265">
        <v>1</v>
      </c>
    </row>
    <row r="266" spans="1:119" x14ac:dyDescent="0.25">
      <c r="A266">
        <f>ROW(Source!A294)</f>
        <v>294</v>
      </c>
      <c r="B266">
        <v>53276774</v>
      </c>
      <c r="C266">
        <v>53278691</v>
      </c>
      <c r="D266">
        <v>50908149</v>
      </c>
      <c r="E266">
        <v>1</v>
      </c>
      <c r="F266">
        <v>1</v>
      </c>
      <c r="G266">
        <v>1</v>
      </c>
      <c r="H266">
        <v>2</v>
      </c>
      <c r="I266" t="s">
        <v>638</v>
      </c>
      <c r="J266" t="s">
        <v>639</v>
      </c>
      <c r="K266" t="s">
        <v>640</v>
      </c>
      <c r="L266">
        <v>1368</v>
      </c>
      <c r="N266">
        <v>1011</v>
      </c>
      <c r="O266" t="s">
        <v>596</v>
      </c>
      <c r="P266" t="s">
        <v>596</v>
      </c>
      <c r="Q266">
        <v>1</v>
      </c>
      <c r="W266">
        <v>0</v>
      </c>
      <c r="X266">
        <v>170113517</v>
      </c>
      <c r="Y266">
        <f t="shared" si="226"/>
        <v>4.1280000000000004E-2</v>
      </c>
      <c r="AA266">
        <v>0</v>
      </c>
      <c r="AB266">
        <v>129.13999999999999</v>
      </c>
      <c r="AC266">
        <v>597.98</v>
      </c>
      <c r="AD266">
        <v>0</v>
      </c>
      <c r="AE266">
        <v>0</v>
      </c>
      <c r="AF266">
        <v>104.99</v>
      </c>
      <c r="AG266">
        <v>597.98</v>
      </c>
      <c r="AH266">
        <v>0</v>
      </c>
      <c r="AI266">
        <v>1</v>
      </c>
      <c r="AJ266">
        <v>1.23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0.16</v>
      </c>
      <c r="AU266" t="s">
        <v>194</v>
      </c>
      <c r="AV266">
        <v>1</v>
      </c>
      <c r="AW266">
        <v>2</v>
      </c>
      <c r="AX266">
        <v>53278708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16.798400000000001</v>
      </c>
      <c r="BL266">
        <v>95.6768</v>
      </c>
      <c r="BM266">
        <v>0</v>
      </c>
      <c r="BN266">
        <v>0</v>
      </c>
      <c r="BO266">
        <v>0.16</v>
      </c>
      <c r="BP266">
        <v>1</v>
      </c>
      <c r="BQ266">
        <v>0</v>
      </c>
      <c r="BR266">
        <v>4.3339871999999993</v>
      </c>
      <c r="BS266">
        <v>24.684614399999997</v>
      </c>
      <c r="BT266">
        <v>0</v>
      </c>
      <c r="BU266">
        <v>0</v>
      </c>
      <c r="BV266">
        <v>4.1279999999999997E-2</v>
      </c>
      <c r="BW266">
        <v>1</v>
      </c>
      <c r="CV266">
        <v>0</v>
      </c>
      <c r="CW266">
        <f>ROUND(Y266*Source!I294*DO266,7)</f>
        <v>4.1279999999999997E-2</v>
      </c>
      <c r="CX266">
        <f>ROUND(Y266*Source!I294,7)</f>
        <v>4.1279999999999997E-2</v>
      </c>
      <c r="CY266">
        <f>AB266</f>
        <v>129.13999999999999</v>
      </c>
      <c r="CZ266">
        <f>AF266</f>
        <v>104.99</v>
      </c>
      <c r="DA266">
        <f>AJ266</f>
        <v>1.23</v>
      </c>
      <c r="DB266">
        <f t="shared" si="227"/>
        <v>4.3343999999999996</v>
      </c>
      <c r="DC266">
        <f t="shared" si="228"/>
        <v>24.68544</v>
      </c>
      <c r="DD266" t="s">
        <v>3</v>
      </c>
      <c r="DE266" t="s">
        <v>3</v>
      </c>
      <c r="DF266">
        <f t="shared" si="225"/>
        <v>0</v>
      </c>
      <c r="DG266">
        <f>ROUND(ROUND(AF266*AJ266,2)*CX266,2)</f>
        <v>5.33</v>
      </c>
      <c r="DH266">
        <f t="shared" si="223"/>
        <v>24.68</v>
      </c>
      <c r="DI266">
        <f t="shared" si="224"/>
        <v>0</v>
      </c>
      <c r="DJ266">
        <f>DG266+DH266</f>
        <v>30.009999999999998</v>
      </c>
      <c r="DK266">
        <v>0</v>
      </c>
      <c r="DL266" t="s">
        <v>601</v>
      </c>
      <c r="DM266">
        <v>4</v>
      </c>
      <c r="DN266" t="s">
        <v>590</v>
      </c>
      <c r="DO266">
        <v>1</v>
      </c>
    </row>
    <row r="267" spans="1:119" x14ac:dyDescent="0.25">
      <c r="A267">
        <f>ROW(Source!A294)</f>
        <v>294</v>
      </c>
      <c r="B267">
        <v>53276774</v>
      </c>
      <c r="C267">
        <v>53278691</v>
      </c>
      <c r="D267">
        <v>50908859</v>
      </c>
      <c r="E267">
        <v>1</v>
      </c>
      <c r="F267">
        <v>1</v>
      </c>
      <c r="G267">
        <v>1</v>
      </c>
      <c r="H267">
        <v>2</v>
      </c>
      <c r="I267" t="s">
        <v>598</v>
      </c>
      <c r="J267" t="s">
        <v>599</v>
      </c>
      <c r="K267" t="s">
        <v>600</v>
      </c>
      <c r="L267">
        <v>1368</v>
      </c>
      <c r="N267">
        <v>1011</v>
      </c>
      <c r="O267" t="s">
        <v>596</v>
      </c>
      <c r="P267" t="s">
        <v>596</v>
      </c>
      <c r="Q267">
        <v>1</v>
      </c>
      <c r="W267">
        <v>0</v>
      </c>
      <c r="X267">
        <v>1489071418</v>
      </c>
      <c r="Y267">
        <f t="shared" si="226"/>
        <v>1.0320000000000001E-2</v>
      </c>
      <c r="AA267">
        <v>0</v>
      </c>
      <c r="AB267">
        <v>583.05999999999995</v>
      </c>
      <c r="AC267">
        <v>597.98</v>
      </c>
      <c r="AD267">
        <v>0</v>
      </c>
      <c r="AE267">
        <v>0</v>
      </c>
      <c r="AF267">
        <v>477.92</v>
      </c>
      <c r="AG267">
        <v>597.98</v>
      </c>
      <c r="AH267">
        <v>0</v>
      </c>
      <c r="AI267">
        <v>1</v>
      </c>
      <c r="AJ267">
        <v>1.22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0.04</v>
      </c>
      <c r="AU267" t="s">
        <v>194</v>
      </c>
      <c r="AV267">
        <v>1</v>
      </c>
      <c r="AW267">
        <v>2</v>
      </c>
      <c r="AX267">
        <v>53278709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19.116800000000001</v>
      </c>
      <c r="BL267">
        <v>23.9192</v>
      </c>
      <c r="BM267">
        <v>0</v>
      </c>
      <c r="BN267">
        <v>0</v>
      </c>
      <c r="BO267">
        <v>0.04</v>
      </c>
      <c r="BP267">
        <v>1</v>
      </c>
      <c r="BQ267">
        <v>0</v>
      </c>
      <c r="BR267">
        <v>4.9321343999999998</v>
      </c>
      <c r="BS267">
        <v>6.1711535999999994</v>
      </c>
      <c r="BT267">
        <v>0</v>
      </c>
      <c r="BU267">
        <v>0</v>
      </c>
      <c r="BV267">
        <v>1.0319999999999999E-2</v>
      </c>
      <c r="BW267">
        <v>1</v>
      </c>
      <c r="CV267">
        <v>0</v>
      </c>
      <c r="CW267">
        <f>ROUND(Y267*Source!I294*DO267,7)</f>
        <v>1.0319999999999999E-2</v>
      </c>
      <c r="CX267">
        <f>ROUND(Y267*Source!I294,7)</f>
        <v>1.0319999999999999E-2</v>
      </c>
      <c r="CY267">
        <f>AB267</f>
        <v>583.05999999999995</v>
      </c>
      <c r="CZ267">
        <f>AF267</f>
        <v>477.92</v>
      </c>
      <c r="DA267">
        <f>AJ267</f>
        <v>1.22</v>
      </c>
      <c r="DB267">
        <f t="shared" si="227"/>
        <v>4.9329599999999996</v>
      </c>
      <c r="DC267">
        <f t="shared" si="228"/>
        <v>6.17136</v>
      </c>
      <c r="DD267" t="s">
        <v>3</v>
      </c>
      <c r="DE267" t="s">
        <v>3</v>
      </c>
      <c r="DF267">
        <f t="shared" si="225"/>
        <v>0</v>
      </c>
      <c r="DG267">
        <f>ROUND(ROUND(AF267*AJ267,2)*CX267,2)</f>
        <v>6.02</v>
      </c>
      <c r="DH267">
        <f t="shared" si="223"/>
        <v>6.17</v>
      </c>
      <c r="DI267">
        <f t="shared" si="224"/>
        <v>0</v>
      </c>
      <c r="DJ267">
        <f>DG267+DH267</f>
        <v>12.19</v>
      </c>
      <c r="DK267">
        <v>0</v>
      </c>
      <c r="DL267" t="s">
        <v>601</v>
      </c>
      <c r="DM267">
        <v>4</v>
      </c>
      <c r="DN267" t="s">
        <v>590</v>
      </c>
      <c r="DO267">
        <v>1</v>
      </c>
    </row>
    <row r="268" spans="1:119" x14ac:dyDescent="0.25">
      <c r="A268">
        <f>ROW(Source!A294)</f>
        <v>294</v>
      </c>
      <c r="B268">
        <v>53276774</v>
      </c>
      <c r="C268">
        <v>53278691</v>
      </c>
      <c r="D268">
        <v>50909052</v>
      </c>
      <c r="E268">
        <v>1</v>
      </c>
      <c r="F268">
        <v>1</v>
      </c>
      <c r="G268">
        <v>1</v>
      </c>
      <c r="H268">
        <v>2</v>
      </c>
      <c r="I268" t="s">
        <v>619</v>
      </c>
      <c r="J268" t="s">
        <v>620</v>
      </c>
      <c r="K268" t="s">
        <v>621</v>
      </c>
      <c r="L268">
        <v>1368</v>
      </c>
      <c r="N268">
        <v>1011</v>
      </c>
      <c r="O268" t="s">
        <v>596</v>
      </c>
      <c r="P268" t="s">
        <v>596</v>
      </c>
      <c r="Q268">
        <v>1</v>
      </c>
      <c r="W268">
        <v>0</v>
      </c>
      <c r="X268">
        <v>999462104</v>
      </c>
      <c r="Y268">
        <f t="shared" si="226"/>
        <v>3.0960000000000001E-2</v>
      </c>
      <c r="AA268">
        <v>0</v>
      </c>
      <c r="AB268">
        <v>27.7</v>
      </c>
      <c r="AC268">
        <v>0</v>
      </c>
      <c r="AD268">
        <v>0</v>
      </c>
      <c r="AE268">
        <v>0</v>
      </c>
      <c r="AF268">
        <v>27.7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0.12</v>
      </c>
      <c r="AU268" t="s">
        <v>194</v>
      </c>
      <c r="AV268">
        <v>1</v>
      </c>
      <c r="AW268">
        <v>2</v>
      </c>
      <c r="AX268">
        <v>53278710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3.3239999999999998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0.85759199999999991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f>ROUND(Y268*Source!I294*DO268,7)</f>
        <v>0</v>
      </c>
      <c r="CX268">
        <f>ROUND(Y268*Source!I294,7)</f>
        <v>3.0960000000000001E-2</v>
      </c>
      <c r="CY268">
        <f>AB268</f>
        <v>27.7</v>
      </c>
      <c r="CZ268">
        <f>AF268</f>
        <v>27.7</v>
      </c>
      <c r="DA268">
        <f>AJ268</f>
        <v>1</v>
      </c>
      <c r="DB268">
        <f t="shared" si="227"/>
        <v>0.85655999999999999</v>
      </c>
      <c r="DC268">
        <f t="shared" si="228"/>
        <v>0</v>
      </c>
      <c r="DD268" t="s">
        <v>3</v>
      </c>
      <c r="DE268" t="s">
        <v>3</v>
      </c>
      <c r="DF268">
        <f t="shared" si="225"/>
        <v>0</v>
      </c>
      <c r="DG268">
        <f t="shared" ref="DG268:DG278" si="229">ROUND(ROUND(AF268,2)*CX268,2)</f>
        <v>0.86</v>
      </c>
      <c r="DH268">
        <f t="shared" si="223"/>
        <v>0</v>
      </c>
      <c r="DI268">
        <f t="shared" si="224"/>
        <v>0</v>
      </c>
      <c r="DJ268">
        <f>DG268+DH268</f>
        <v>0.86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ROW(Source!A294)</f>
        <v>294</v>
      </c>
      <c r="B269">
        <v>53276774</v>
      </c>
      <c r="C269">
        <v>53278691</v>
      </c>
      <c r="D269">
        <v>50857396</v>
      </c>
      <c r="E269">
        <v>1</v>
      </c>
      <c r="F269">
        <v>1</v>
      </c>
      <c r="G269">
        <v>1</v>
      </c>
      <c r="H269">
        <v>3</v>
      </c>
      <c r="I269" t="s">
        <v>622</v>
      </c>
      <c r="J269" t="s">
        <v>623</v>
      </c>
      <c r="K269" t="s">
        <v>624</v>
      </c>
      <c r="L269">
        <v>1348</v>
      </c>
      <c r="N269">
        <v>1009</v>
      </c>
      <c r="O269" t="s">
        <v>99</v>
      </c>
      <c r="P269" t="s">
        <v>99</v>
      </c>
      <c r="Q269">
        <v>1000</v>
      </c>
      <c r="W269">
        <v>0</v>
      </c>
      <c r="X269">
        <v>2035376335</v>
      </c>
      <c r="Y269">
        <f t="shared" ref="Y269:Y274" si="230">(AT269*ROUND(0,7))</f>
        <v>0</v>
      </c>
      <c r="AA269">
        <v>255909.34</v>
      </c>
      <c r="AB269">
        <v>0</v>
      </c>
      <c r="AC269">
        <v>0</v>
      </c>
      <c r="AD269">
        <v>0</v>
      </c>
      <c r="AE269">
        <v>144581.54999999999</v>
      </c>
      <c r="AF269">
        <v>0</v>
      </c>
      <c r="AG269">
        <v>0</v>
      </c>
      <c r="AH269">
        <v>0</v>
      </c>
      <c r="AI269">
        <v>1.77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2.0000000000000002E-5</v>
      </c>
      <c r="AU269" t="s">
        <v>80</v>
      </c>
      <c r="AV269">
        <v>0</v>
      </c>
      <c r="AW269">
        <v>2</v>
      </c>
      <c r="AX269">
        <v>53278711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2.8916309999999998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ROUND(Y269*Source!I294,7)</f>
        <v>0</v>
      </c>
      <c r="CY269">
        <f t="shared" ref="CY269:CY275" si="231">AA269</f>
        <v>255909.34</v>
      </c>
      <c r="CZ269">
        <f t="shared" ref="CZ269:CZ275" si="232">AE269</f>
        <v>144581.54999999999</v>
      </c>
      <c r="DA269">
        <f t="shared" ref="DA269:DA275" si="233">AI269</f>
        <v>1.77</v>
      </c>
      <c r="DB269">
        <f t="shared" ref="DB269:DB274" si="234">ROUND((ROUND(AT269*CZ269,2)*ROUND(0,7)),6)</f>
        <v>0</v>
      </c>
      <c r="DC269">
        <f t="shared" ref="DC269:DC274" si="235">ROUND((ROUND(AT269*AG269,2)*ROUND(0,7)),6)</f>
        <v>0</v>
      </c>
      <c r="DD269" t="s">
        <v>3</v>
      </c>
      <c r="DE269" t="s">
        <v>3</v>
      </c>
      <c r="DF269">
        <f t="shared" ref="DF269:DF274" si="236">ROUND(ROUND(AE269*AI269,2)*CX269,2)</f>
        <v>0</v>
      </c>
      <c r="DG269">
        <f t="shared" si="229"/>
        <v>0</v>
      </c>
      <c r="DH269">
        <f t="shared" si="223"/>
        <v>0</v>
      </c>
      <c r="DI269">
        <f t="shared" si="224"/>
        <v>0</v>
      </c>
      <c r="DJ269">
        <f t="shared" ref="DJ269:DJ275" si="237"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ROW(Source!A294)</f>
        <v>294</v>
      </c>
      <c r="B270">
        <v>53276774</v>
      </c>
      <c r="C270">
        <v>53278691</v>
      </c>
      <c r="D270">
        <v>50859872</v>
      </c>
      <c r="E270">
        <v>1</v>
      </c>
      <c r="F270">
        <v>1</v>
      </c>
      <c r="G270">
        <v>1</v>
      </c>
      <c r="H270">
        <v>3</v>
      </c>
      <c r="I270" t="s">
        <v>625</v>
      </c>
      <c r="J270" t="s">
        <v>626</v>
      </c>
      <c r="K270" t="s">
        <v>627</v>
      </c>
      <c r="L270">
        <v>1346</v>
      </c>
      <c r="N270">
        <v>1009</v>
      </c>
      <c r="O270" t="s">
        <v>91</v>
      </c>
      <c r="P270" t="s">
        <v>91</v>
      </c>
      <c r="Q270">
        <v>1</v>
      </c>
      <c r="W270">
        <v>0</v>
      </c>
      <c r="X270">
        <v>2018633144</v>
      </c>
      <c r="Y270">
        <f t="shared" si="230"/>
        <v>0</v>
      </c>
      <c r="AA270">
        <v>146.29</v>
      </c>
      <c r="AB270">
        <v>0</v>
      </c>
      <c r="AC270">
        <v>0</v>
      </c>
      <c r="AD270">
        <v>0</v>
      </c>
      <c r="AE270">
        <v>155.63</v>
      </c>
      <c r="AF270">
        <v>0</v>
      </c>
      <c r="AG270">
        <v>0</v>
      </c>
      <c r="AH270">
        <v>0</v>
      </c>
      <c r="AI270">
        <v>0.94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0.05</v>
      </c>
      <c r="AU270" t="s">
        <v>80</v>
      </c>
      <c r="AV270">
        <v>0</v>
      </c>
      <c r="AW270">
        <v>2</v>
      </c>
      <c r="AX270">
        <v>53278712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7.7815000000000003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ROUND(Y270*Source!I294,7)</f>
        <v>0</v>
      </c>
      <c r="CY270">
        <f t="shared" si="231"/>
        <v>146.29</v>
      </c>
      <c r="CZ270">
        <f t="shared" si="232"/>
        <v>155.63</v>
      </c>
      <c r="DA270">
        <f t="shared" si="233"/>
        <v>0.94</v>
      </c>
      <c r="DB270">
        <f t="shared" si="234"/>
        <v>0</v>
      </c>
      <c r="DC270">
        <f t="shared" si="235"/>
        <v>0</v>
      </c>
      <c r="DD270" t="s">
        <v>3</v>
      </c>
      <c r="DE270" t="s">
        <v>3</v>
      </c>
      <c r="DF270">
        <f t="shared" si="236"/>
        <v>0</v>
      </c>
      <c r="DG270">
        <f t="shared" si="229"/>
        <v>0</v>
      </c>
      <c r="DH270">
        <f t="shared" si="223"/>
        <v>0</v>
      </c>
      <c r="DI270">
        <f t="shared" si="224"/>
        <v>0</v>
      </c>
      <c r="DJ270">
        <f t="shared" si="237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ROW(Source!A294)</f>
        <v>294</v>
      </c>
      <c r="B271">
        <v>53276774</v>
      </c>
      <c r="C271">
        <v>53278691</v>
      </c>
      <c r="D271">
        <v>50860650</v>
      </c>
      <c r="E271">
        <v>1</v>
      </c>
      <c r="F271">
        <v>1</v>
      </c>
      <c r="G271">
        <v>1</v>
      </c>
      <c r="H271">
        <v>3</v>
      </c>
      <c r="I271" t="s">
        <v>89</v>
      </c>
      <c r="J271" t="s">
        <v>92</v>
      </c>
      <c r="K271" t="s">
        <v>90</v>
      </c>
      <c r="L271">
        <v>1346</v>
      </c>
      <c r="N271">
        <v>1009</v>
      </c>
      <c r="O271" t="s">
        <v>91</v>
      </c>
      <c r="P271" t="s">
        <v>91</v>
      </c>
      <c r="Q271">
        <v>1</v>
      </c>
      <c r="W271">
        <v>0</v>
      </c>
      <c r="X271">
        <v>847598264</v>
      </c>
      <c r="Y271">
        <f t="shared" si="230"/>
        <v>0</v>
      </c>
      <c r="AA271">
        <v>201.17</v>
      </c>
      <c r="AB271">
        <v>0</v>
      </c>
      <c r="AC271">
        <v>0</v>
      </c>
      <c r="AD271">
        <v>0</v>
      </c>
      <c r="AE271">
        <v>174.93</v>
      </c>
      <c r="AF271">
        <v>0</v>
      </c>
      <c r="AG271">
        <v>0</v>
      </c>
      <c r="AH271">
        <v>0</v>
      </c>
      <c r="AI271">
        <v>1.1499999999999999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2.4300000000000002</v>
      </c>
      <c r="AU271" t="s">
        <v>80</v>
      </c>
      <c r="AV271">
        <v>0</v>
      </c>
      <c r="AW271">
        <v>2</v>
      </c>
      <c r="AX271">
        <v>53278713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425.07990000000007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ROUND(Y271*Source!I294,7)</f>
        <v>0</v>
      </c>
      <c r="CY271">
        <f t="shared" si="231"/>
        <v>201.17</v>
      </c>
      <c r="CZ271">
        <f t="shared" si="232"/>
        <v>174.93</v>
      </c>
      <c r="DA271">
        <f t="shared" si="233"/>
        <v>1.1499999999999999</v>
      </c>
      <c r="DB271">
        <f t="shared" si="234"/>
        <v>0</v>
      </c>
      <c r="DC271">
        <f t="shared" si="235"/>
        <v>0</v>
      </c>
      <c r="DD271" t="s">
        <v>3</v>
      </c>
      <c r="DE271" t="s">
        <v>3</v>
      </c>
      <c r="DF271">
        <f t="shared" si="236"/>
        <v>0</v>
      </c>
      <c r="DG271">
        <f t="shared" si="229"/>
        <v>0</v>
      </c>
      <c r="DH271">
        <f t="shared" si="223"/>
        <v>0</v>
      </c>
      <c r="DI271">
        <f t="shared" si="224"/>
        <v>0</v>
      </c>
      <c r="DJ271">
        <f t="shared" si="237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ROW(Source!A294)</f>
        <v>294</v>
      </c>
      <c r="B272">
        <v>53276774</v>
      </c>
      <c r="C272">
        <v>53278691</v>
      </c>
      <c r="D272">
        <v>50861770</v>
      </c>
      <c r="E272">
        <v>1</v>
      </c>
      <c r="F272">
        <v>1</v>
      </c>
      <c r="G272">
        <v>1</v>
      </c>
      <c r="H272">
        <v>3</v>
      </c>
      <c r="I272" t="s">
        <v>628</v>
      </c>
      <c r="J272" t="s">
        <v>629</v>
      </c>
      <c r="K272" t="s">
        <v>630</v>
      </c>
      <c r="L272">
        <v>1330</v>
      </c>
      <c r="N272">
        <v>1005</v>
      </c>
      <c r="O272" t="s">
        <v>631</v>
      </c>
      <c r="P272" t="s">
        <v>631</v>
      </c>
      <c r="Q272">
        <v>10</v>
      </c>
      <c r="W272">
        <v>0</v>
      </c>
      <c r="X272">
        <v>1153416483</v>
      </c>
      <c r="Y272">
        <f t="shared" si="230"/>
        <v>0</v>
      </c>
      <c r="AA272">
        <v>556.5</v>
      </c>
      <c r="AB272">
        <v>0</v>
      </c>
      <c r="AC272">
        <v>0</v>
      </c>
      <c r="AD272">
        <v>0</v>
      </c>
      <c r="AE272">
        <v>386.46</v>
      </c>
      <c r="AF272">
        <v>0</v>
      </c>
      <c r="AG272">
        <v>0</v>
      </c>
      <c r="AH272">
        <v>0</v>
      </c>
      <c r="AI272">
        <v>1.44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0.01</v>
      </c>
      <c r="AU272" t="s">
        <v>80</v>
      </c>
      <c r="AV272">
        <v>0</v>
      </c>
      <c r="AW272">
        <v>2</v>
      </c>
      <c r="AX272">
        <v>53278714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3.8645999999999998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ROUND(Y272*Source!I294,7)</f>
        <v>0</v>
      </c>
      <c r="CY272">
        <f t="shared" si="231"/>
        <v>556.5</v>
      </c>
      <c r="CZ272">
        <f t="shared" si="232"/>
        <v>386.46</v>
      </c>
      <c r="DA272">
        <f t="shared" si="233"/>
        <v>1.44</v>
      </c>
      <c r="DB272">
        <f t="shared" si="234"/>
        <v>0</v>
      </c>
      <c r="DC272">
        <f t="shared" si="235"/>
        <v>0</v>
      </c>
      <c r="DD272" t="s">
        <v>3</v>
      </c>
      <c r="DE272" t="s">
        <v>3</v>
      </c>
      <c r="DF272">
        <f t="shared" si="236"/>
        <v>0</v>
      </c>
      <c r="DG272">
        <f t="shared" si="229"/>
        <v>0</v>
      </c>
      <c r="DH272">
        <f t="shared" si="223"/>
        <v>0</v>
      </c>
      <c r="DI272">
        <f t="shared" si="224"/>
        <v>0</v>
      </c>
      <c r="DJ272">
        <f t="shared" si="237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ROW(Source!A294)</f>
        <v>294</v>
      </c>
      <c r="B273">
        <v>53276774</v>
      </c>
      <c r="C273">
        <v>53278691</v>
      </c>
      <c r="D273">
        <v>50867587</v>
      </c>
      <c r="E273">
        <v>1</v>
      </c>
      <c r="F273">
        <v>1</v>
      </c>
      <c r="G273">
        <v>1</v>
      </c>
      <c r="H273">
        <v>3</v>
      </c>
      <c r="I273" t="s">
        <v>632</v>
      </c>
      <c r="J273" t="s">
        <v>633</v>
      </c>
      <c r="K273" t="s">
        <v>634</v>
      </c>
      <c r="L273">
        <v>1348</v>
      </c>
      <c r="N273">
        <v>1009</v>
      </c>
      <c r="O273" t="s">
        <v>99</v>
      </c>
      <c r="P273" t="s">
        <v>99</v>
      </c>
      <c r="Q273">
        <v>1000</v>
      </c>
      <c r="W273">
        <v>0</v>
      </c>
      <c r="X273">
        <v>-2052180095</v>
      </c>
      <c r="Y273">
        <f t="shared" si="230"/>
        <v>0</v>
      </c>
      <c r="AA273">
        <v>59060.78</v>
      </c>
      <c r="AB273">
        <v>0</v>
      </c>
      <c r="AC273">
        <v>0</v>
      </c>
      <c r="AD273">
        <v>0</v>
      </c>
      <c r="AE273">
        <v>70310.45</v>
      </c>
      <c r="AF273">
        <v>0</v>
      </c>
      <c r="AG273">
        <v>0</v>
      </c>
      <c r="AH273">
        <v>0</v>
      </c>
      <c r="AI273">
        <v>0.84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4.0000000000000001E-3</v>
      </c>
      <c r="AU273" t="s">
        <v>80</v>
      </c>
      <c r="AV273">
        <v>0</v>
      </c>
      <c r="AW273">
        <v>2</v>
      </c>
      <c r="AX273">
        <v>53278715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281.24180000000001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ROUND(Y273*Source!I294,7)</f>
        <v>0</v>
      </c>
      <c r="CY273">
        <f t="shared" si="231"/>
        <v>59060.78</v>
      </c>
      <c r="CZ273">
        <f t="shared" si="232"/>
        <v>70310.45</v>
      </c>
      <c r="DA273">
        <f t="shared" si="233"/>
        <v>0.84</v>
      </c>
      <c r="DB273">
        <f t="shared" si="234"/>
        <v>0</v>
      </c>
      <c r="DC273">
        <f t="shared" si="235"/>
        <v>0</v>
      </c>
      <c r="DD273" t="s">
        <v>3</v>
      </c>
      <c r="DE273" t="s">
        <v>3</v>
      </c>
      <c r="DF273">
        <f t="shared" si="236"/>
        <v>0</v>
      </c>
      <c r="DG273">
        <f t="shared" si="229"/>
        <v>0</v>
      </c>
      <c r="DH273">
        <f t="shared" si="223"/>
        <v>0</v>
      </c>
      <c r="DI273">
        <f t="shared" si="224"/>
        <v>0</v>
      </c>
      <c r="DJ273">
        <f t="shared" si="237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ROW(Source!A294)</f>
        <v>294</v>
      </c>
      <c r="B274">
        <v>53276774</v>
      </c>
      <c r="C274">
        <v>53278691</v>
      </c>
      <c r="D274">
        <v>50879063</v>
      </c>
      <c r="E274">
        <v>1</v>
      </c>
      <c r="F274">
        <v>1</v>
      </c>
      <c r="G274">
        <v>1</v>
      </c>
      <c r="H274">
        <v>3</v>
      </c>
      <c r="I274" t="s">
        <v>635</v>
      </c>
      <c r="J274" t="s">
        <v>636</v>
      </c>
      <c r="K274" t="s">
        <v>637</v>
      </c>
      <c r="L274">
        <v>1346</v>
      </c>
      <c r="N274">
        <v>1009</v>
      </c>
      <c r="O274" t="s">
        <v>91</v>
      </c>
      <c r="P274" t="s">
        <v>91</v>
      </c>
      <c r="Q274">
        <v>1</v>
      </c>
      <c r="W274">
        <v>0</v>
      </c>
      <c r="X274">
        <v>-280768494</v>
      </c>
      <c r="Y274">
        <f t="shared" si="230"/>
        <v>0</v>
      </c>
      <c r="AA274">
        <v>104.64</v>
      </c>
      <c r="AB274">
        <v>0</v>
      </c>
      <c r="AC274">
        <v>0</v>
      </c>
      <c r="AD274">
        <v>0</v>
      </c>
      <c r="AE274">
        <v>79.88</v>
      </c>
      <c r="AF274">
        <v>0</v>
      </c>
      <c r="AG274">
        <v>0</v>
      </c>
      <c r="AH274">
        <v>0</v>
      </c>
      <c r="AI274">
        <v>1.31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0.7</v>
      </c>
      <c r="AU274" t="s">
        <v>80</v>
      </c>
      <c r="AV274">
        <v>0</v>
      </c>
      <c r="AW274">
        <v>2</v>
      </c>
      <c r="AX274">
        <v>53278716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55.915999999999997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ROUND(Y274*Source!I294,7)</f>
        <v>0</v>
      </c>
      <c r="CY274">
        <f t="shared" si="231"/>
        <v>104.64</v>
      </c>
      <c r="CZ274">
        <f t="shared" si="232"/>
        <v>79.88</v>
      </c>
      <c r="DA274">
        <f t="shared" si="233"/>
        <v>1.31</v>
      </c>
      <c r="DB274">
        <f t="shared" si="234"/>
        <v>0</v>
      </c>
      <c r="DC274">
        <f t="shared" si="235"/>
        <v>0</v>
      </c>
      <c r="DD274" t="s">
        <v>3</v>
      </c>
      <c r="DE274" t="s">
        <v>3</v>
      </c>
      <c r="DF274">
        <f t="shared" si="236"/>
        <v>0</v>
      </c>
      <c r="DG274">
        <f t="shared" si="229"/>
        <v>0</v>
      </c>
      <c r="DH274">
        <f t="shared" si="223"/>
        <v>0</v>
      </c>
      <c r="DI274">
        <f t="shared" si="224"/>
        <v>0</v>
      </c>
      <c r="DJ274">
        <f t="shared" si="237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ROW(Source!A294)</f>
        <v>294</v>
      </c>
      <c r="B275">
        <v>53276774</v>
      </c>
      <c r="C275">
        <v>53278691</v>
      </c>
      <c r="D275">
        <v>50789685</v>
      </c>
      <c r="E275">
        <v>113</v>
      </c>
      <c r="F275">
        <v>1</v>
      </c>
      <c r="G275">
        <v>1</v>
      </c>
      <c r="H275">
        <v>3</v>
      </c>
      <c r="I275" t="s">
        <v>131</v>
      </c>
      <c r="J275" t="s">
        <v>3</v>
      </c>
      <c r="K275" t="s">
        <v>132</v>
      </c>
      <c r="L275">
        <v>3277935</v>
      </c>
      <c r="N275">
        <v>1013</v>
      </c>
      <c r="O275" t="s">
        <v>133</v>
      </c>
      <c r="P275" t="s">
        <v>133</v>
      </c>
      <c r="Q275">
        <v>1</v>
      </c>
      <c r="W275">
        <v>0</v>
      </c>
      <c r="X275">
        <v>274903907</v>
      </c>
      <c r="Y275">
        <f>AT275</f>
        <v>2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 t="s">
        <v>3</v>
      </c>
      <c r="AT275">
        <v>2</v>
      </c>
      <c r="AU275" t="s">
        <v>3</v>
      </c>
      <c r="AV275">
        <v>0</v>
      </c>
      <c r="AW275">
        <v>2</v>
      </c>
      <c r="AX275">
        <v>53278717</v>
      </c>
      <c r="AY275">
        <v>1</v>
      </c>
      <c r="AZ275">
        <v>2048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ROUND(Y275*Source!I294,7)</f>
        <v>2</v>
      </c>
      <c r="CY275">
        <f t="shared" si="231"/>
        <v>0</v>
      </c>
      <c r="CZ275">
        <f t="shared" si="232"/>
        <v>0</v>
      </c>
      <c r="DA275">
        <f t="shared" si="233"/>
        <v>1</v>
      </c>
      <c r="DB275">
        <f>ROUND(ROUND(AT275*CZ275,2),6)</f>
        <v>0</v>
      </c>
      <c r="DC275">
        <f>ROUND(ROUND(AT275*AG275,2),6)</f>
        <v>0</v>
      </c>
      <c r="DD275" t="s">
        <v>3</v>
      </c>
      <c r="DE275" t="s">
        <v>3</v>
      </c>
      <c r="DF275">
        <f>ROUND(ROUND(AE275,2)*CX275,2)</f>
        <v>0</v>
      </c>
      <c r="DG275">
        <f t="shared" si="229"/>
        <v>0</v>
      </c>
      <c r="DH275">
        <f t="shared" si="223"/>
        <v>0</v>
      </c>
      <c r="DI275">
        <f t="shared" si="224"/>
        <v>0</v>
      </c>
      <c r="DJ275">
        <f t="shared" si="237"/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ROW(Source!A331)</f>
        <v>331</v>
      </c>
      <c r="B276">
        <v>53276774</v>
      </c>
      <c r="C276">
        <v>53278719</v>
      </c>
      <c r="D276">
        <v>50783893</v>
      </c>
      <c r="E276">
        <v>113</v>
      </c>
      <c r="F276">
        <v>1</v>
      </c>
      <c r="G276">
        <v>1</v>
      </c>
      <c r="H276">
        <v>1</v>
      </c>
      <c r="I276" t="s">
        <v>617</v>
      </c>
      <c r="J276" t="s">
        <v>3</v>
      </c>
      <c r="K276" t="s">
        <v>618</v>
      </c>
      <c r="L276">
        <v>1191</v>
      </c>
      <c r="N276">
        <v>1013</v>
      </c>
      <c r="O276" t="s">
        <v>590</v>
      </c>
      <c r="P276" t="s">
        <v>590</v>
      </c>
      <c r="Q276">
        <v>1</v>
      </c>
      <c r="W276">
        <v>0</v>
      </c>
      <c r="X276">
        <v>888410196</v>
      </c>
      <c r="Y276">
        <f>(AT276*ROUND(0.86,7))</f>
        <v>0.34400000000000003</v>
      </c>
      <c r="AA276">
        <v>0</v>
      </c>
      <c r="AB276">
        <v>0</v>
      </c>
      <c r="AC276">
        <v>0</v>
      </c>
      <c r="AD276">
        <v>597.98</v>
      </c>
      <c r="AE276">
        <v>0</v>
      </c>
      <c r="AF276">
        <v>0</v>
      </c>
      <c r="AG276">
        <v>0</v>
      </c>
      <c r="AH276">
        <v>597.98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0.4</v>
      </c>
      <c r="AU276" t="s">
        <v>111</v>
      </c>
      <c r="AV276">
        <v>1</v>
      </c>
      <c r="AW276">
        <v>2</v>
      </c>
      <c r="AX276">
        <v>53278726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239.19200000000001</v>
      </c>
      <c r="BN276">
        <v>0.4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205.70512000000002</v>
      </c>
      <c r="BU276">
        <v>0.34400000000000003</v>
      </c>
      <c r="BV276">
        <v>0</v>
      </c>
      <c r="BW276">
        <v>1</v>
      </c>
      <c r="CU276">
        <f>ROUND(AT276*Source!I331*AH276*AL276,2)</f>
        <v>239.19</v>
      </c>
      <c r="CV276">
        <f>ROUND(Y276*Source!I331,7)</f>
        <v>0.34399999999999997</v>
      </c>
      <c r="CW276">
        <v>0</v>
      </c>
      <c r="CX276">
        <f>ROUND(Y276*Source!I331,7)</f>
        <v>0.34399999999999997</v>
      </c>
      <c r="CY276">
        <f>AD276</f>
        <v>597.98</v>
      </c>
      <c r="CZ276">
        <f>AH276</f>
        <v>597.98</v>
      </c>
      <c r="DA276">
        <f>AL276</f>
        <v>1</v>
      </c>
      <c r="DB276">
        <f>ROUND((ROUND(AT276*CZ276,2)*ROUND(0.86,7)),6)</f>
        <v>205.70339999999999</v>
      </c>
      <c r="DC276">
        <f>ROUND((ROUND(AT276*AG276,2)*ROUND(0.86,7)),6)</f>
        <v>0</v>
      </c>
      <c r="DD276" t="s">
        <v>3</v>
      </c>
      <c r="DE276" t="s">
        <v>3</v>
      </c>
      <c r="DF276">
        <f>ROUND(ROUND(AE276,2)*CX276,2)</f>
        <v>0</v>
      </c>
      <c r="DG276">
        <f t="shared" si="229"/>
        <v>0</v>
      </c>
      <c r="DH276">
        <f t="shared" si="223"/>
        <v>0</v>
      </c>
      <c r="DI276">
        <f t="shared" si="224"/>
        <v>205.71</v>
      </c>
      <c r="DJ276">
        <f>DI276</f>
        <v>205.71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ROW(Source!A331)</f>
        <v>331</v>
      </c>
      <c r="B277">
        <v>53276774</v>
      </c>
      <c r="C277">
        <v>53278719</v>
      </c>
      <c r="D277">
        <v>50784064</v>
      </c>
      <c r="E277">
        <v>113</v>
      </c>
      <c r="F277">
        <v>1</v>
      </c>
      <c r="G277">
        <v>1</v>
      </c>
      <c r="H277">
        <v>1</v>
      </c>
      <c r="I277" t="s">
        <v>591</v>
      </c>
      <c r="J277" t="s">
        <v>3</v>
      </c>
      <c r="K277" t="s">
        <v>592</v>
      </c>
      <c r="L277">
        <v>1191</v>
      </c>
      <c r="N277">
        <v>1013</v>
      </c>
      <c r="O277" t="s">
        <v>590</v>
      </c>
      <c r="P277" t="s">
        <v>590</v>
      </c>
      <c r="Q277">
        <v>1</v>
      </c>
      <c r="W277">
        <v>0</v>
      </c>
      <c r="X277">
        <v>-1417349443</v>
      </c>
      <c r="Y277">
        <f>(AT277*ROUND(0.86,7))</f>
        <v>8.6E-3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0.01</v>
      </c>
      <c r="AU277" t="s">
        <v>111</v>
      </c>
      <c r="AV277">
        <v>2</v>
      </c>
      <c r="AW277">
        <v>2</v>
      </c>
      <c r="AX277">
        <v>53278727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ROUND(Y277*Source!I331,7)</f>
        <v>8.6E-3</v>
      </c>
      <c r="CY277">
        <f>AD277</f>
        <v>0</v>
      </c>
      <c r="CZ277">
        <f>AH277</f>
        <v>0</v>
      </c>
      <c r="DA277">
        <f>AL277</f>
        <v>1</v>
      </c>
      <c r="DB277">
        <f>ROUND((ROUND(AT277*CZ277,2)*ROUND(0.86,7)),6)</f>
        <v>0</v>
      </c>
      <c r="DC277">
        <f>ROUND((ROUND(AT277*AG277,2)*ROUND(0.86,7)),6)</f>
        <v>0</v>
      </c>
      <c r="DD277" t="s">
        <v>3</v>
      </c>
      <c r="DE277" t="s">
        <v>3</v>
      </c>
      <c r="DF277">
        <f>ROUND(ROUND(AE277,2)*CX277,2)</f>
        <v>0</v>
      </c>
      <c r="DG277">
        <f t="shared" si="229"/>
        <v>0</v>
      </c>
      <c r="DH277">
        <f t="shared" si="223"/>
        <v>0</v>
      </c>
      <c r="DI277">
        <f t="shared" si="224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ROW(Source!A331)</f>
        <v>331</v>
      </c>
      <c r="B278">
        <v>53276774</v>
      </c>
      <c r="C278">
        <v>53278719</v>
      </c>
      <c r="D278">
        <v>50907969</v>
      </c>
      <c r="E278">
        <v>1</v>
      </c>
      <c r="F278">
        <v>1</v>
      </c>
      <c r="G278">
        <v>1</v>
      </c>
      <c r="H278">
        <v>2</v>
      </c>
      <c r="I278" t="s">
        <v>593</v>
      </c>
      <c r="J278" t="s">
        <v>594</v>
      </c>
      <c r="K278" t="s">
        <v>595</v>
      </c>
      <c r="L278">
        <v>1368</v>
      </c>
      <c r="N278">
        <v>1011</v>
      </c>
      <c r="O278" t="s">
        <v>596</v>
      </c>
      <c r="P278" t="s">
        <v>596</v>
      </c>
      <c r="Q278">
        <v>1</v>
      </c>
      <c r="W278">
        <v>0</v>
      </c>
      <c r="X278">
        <v>940321537</v>
      </c>
      <c r="Y278">
        <f>(AT278*ROUND(0.86,7))</f>
        <v>3.4399999999999999E-3</v>
      </c>
      <c r="AA278">
        <v>0</v>
      </c>
      <c r="AB278">
        <v>1552.12</v>
      </c>
      <c r="AC278">
        <v>803.25</v>
      </c>
      <c r="AD278">
        <v>0</v>
      </c>
      <c r="AE278">
        <v>0</v>
      </c>
      <c r="AF278">
        <v>1552.12</v>
      </c>
      <c r="AG278">
        <v>803.25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4.0000000000000001E-3</v>
      </c>
      <c r="AU278" t="s">
        <v>111</v>
      </c>
      <c r="AV278">
        <v>1</v>
      </c>
      <c r="AW278">
        <v>2</v>
      </c>
      <c r="AX278">
        <v>53278728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6.2084799999999998</v>
      </c>
      <c r="BL278">
        <v>3.2130000000000001</v>
      </c>
      <c r="BM278">
        <v>0</v>
      </c>
      <c r="BN278">
        <v>0</v>
      </c>
      <c r="BO278">
        <v>4.0000000000000001E-3</v>
      </c>
      <c r="BP278">
        <v>1</v>
      </c>
      <c r="BQ278">
        <v>0</v>
      </c>
      <c r="BR278">
        <v>5.3392927999999991</v>
      </c>
      <c r="BS278">
        <v>2.7631799999999997</v>
      </c>
      <c r="BT278">
        <v>0</v>
      </c>
      <c r="BU278">
        <v>0</v>
      </c>
      <c r="BV278">
        <v>3.4399999999999999E-3</v>
      </c>
      <c r="BW278">
        <v>1</v>
      </c>
      <c r="CV278">
        <v>0</v>
      </c>
      <c r="CW278">
        <f>ROUND(Y278*Source!I331*DO278,7)</f>
        <v>3.4399999999999999E-3</v>
      </c>
      <c r="CX278">
        <f>ROUND(Y278*Source!I331,7)</f>
        <v>3.4399999999999999E-3</v>
      </c>
      <c r="CY278">
        <f>AB278</f>
        <v>1552.12</v>
      </c>
      <c r="CZ278">
        <f>AF278</f>
        <v>1552.12</v>
      </c>
      <c r="DA278">
        <f>AJ278</f>
        <v>1</v>
      </c>
      <c r="DB278">
        <f>ROUND((ROUND(AT278*CZ278,2)*ROUND(0.86,7)),6)</f>
        <v>5.3406000000000002</v>
      </c>
      <c r="DC278">
        <f>ROUND((ROUND(AT278*AG278,2)*ROUND(0.86,7)),6)</f>
        <v>2.7606000000000002</v>
      </c>
      <c r="DD278" t="s">
        <v>3</v>
      </c>
      <c r="DE278" t="s">
        <v>3</v>
      </c>
      <c r="DF278">
        <f>ROUND(ROUND(AE278,2)*CX278,2)</f>
        <v>0</v>
      </c>
      <c r="DG278">
        <f t="shared" si="229"/>
        <v>5.34</v>
      </c>
      <c r="DH278">
        <f t="shared" si="223"/>
        <v>2.76</v>
      </c>
      <c r="DI278">
        <f t="shared" si="224"/>
        <v>0</v>
      </c>
      <c r="DJ278">
        <f>DG278+DH278</f>
        <v>8.1</v>
      </c>
      <c r="DK278">
        <v>1</v>
      </c>
      <c r="DL278" t="s">
        <v>597</v>
      </c>
      <c r="DM278">
        <v>6</v>
      </c>
      <c r="DN278" t="s">
        <v>590</v>
      </c>
      <c r="DO278">
        <v>1</v>
      </c>
    </row>
    <row r="279" spans="1:119" x14ac:dyDescent="0.25">
      <c r="A279">
        <f>ROW(Source!A331)</f>
        <v>331</v>
      </c>
      <c r="B279">
        <v>53276774</v>
      </c>
      <c r="C279">
        <v>53278719</v>
      </c>
      <c r="D279">
        <v>50908859</v>
      </c>
      <c r="E279">
        <v>1</v>
      </c>
      <c r="F279">
        <v>1</v>
      </c>
      <c r="G279">
        <v>1</v>
      </c>
      <c r="H279">
        <v>2</v>
      </c>
      <c r="I279" t="s">
        <v>598</v>
      </c>
      <c r="J279" t="s">
        <v>599</v>
      </c>
      <c r="K279" t="s">
        <v>600</v>
      </c>
      <c r="L279">
        <v>1368</v>
      </c>
      <c r="N279">
        <v>1011</v>
      </c>
      <c r="O279" t="s">
        <v>596</v>
      </c>
      <c r="P279" t="s">
        <v>596</v>
      </c>
      <c r="Q279">
        <v>1</v>
      </c>
      <c r="W279">
        <v>0</v>
      </c>
      <c r="X279">
        <v>1489071418</v>
      </c>
      <c r="Y279">
        <f>(AT279*ROUND(0.86,7))</f>
        <v>3.4399999999999999E-3</v>
      </c>
      <c r="AA279">
        <v>0</v>
      </c>
      <c r="AB279">
        <v>583.05999999999995</v>
      </c>
      <c r="AC279">
        <v>597.98</v>
      </c>
      <c r="AD279">
        <v>0</v>
      </c>
      <c r="AE279">
        <v>0</v>
      </c>
      <c r="AF279">
        <v>477.92</v>
      </c>
      <c r="AG279">
        <v>597.98</v>
      </c>
      <c r="AH279">
        <v>0</v>
      </c>
      <c r="AI279">
        <v>1</v>
      </c>
      <c r="AJ279">
        <v>1.22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4.0000000000000001E-3</v>
      </c>
      <c r="AU279" t="s">
        <v>111</v>
      </c>
      <c r="AV279">
        <v>1</v>
      </c>
      <c r="AW279">
        <v>2</v>
      </c>
      <c r="AX279">
        <v>53278729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1.91168</v>
      </c>
      <c r="BL279">
        <v>2.3919200000000003</v>
      </c>
      <c r="BM279">
        <v>0</v>
      </c>
      <c r="BN279">
        <v>0</v>
      </c>
      <c r="BO279">
        <v>4.0000000000000001E-3</v>
      </c>
      <c r="BP279">
        <v>1</v>
      </c>
      <c r="BQ279">
        <v>0</v>
      </c>
      <c r="BR279">
        <v>1.6440448000000001</v>
      </c>
      <c r="BS279">
        <v>2.0570512000000001</v>
      </c>
      <c r="BT279">
        <v>0</v>
      </c>
      <c r="BU279">
        <v>0</v>
      </c>
      <c r="BV279">
        <v>3.4399999999999999E-3</v>
      </c>
      <c r="BW279">
        <v>1</v>
      </c>
      <c r="CV279">
        <v>0</v>
      </c>
      <c r="CW279">
        <f>ROUND(Y279*Source!I331*DO279,7)</f>
        <v>3.4399999999999999E-3</v>
      </c>
      <c r="CX279">
        <f>ROUND(Y279*Source!I331,7)</f>
        <v>3.4399999999999999E-3</v>
      </c>
      <c r="CY279">
        <f>AB279</f>
        <v>583.05999999999995</v>
      </c>
      <c r="CZ279">
        <f>AF279</f>
        <v>477.92</v>
      </c>
      <c r="DA279">
        <f>AJ279</f>
        <v>1.22</v>
      </c>
      <c r="DB279">
        <f>ROUND((ROUND(AT279*CZ279,2)*ROUND(0.86,7)),6)</f>
        <v>1.6426000000000001</v>
      </c>
      <c r="DC279">
        <f>ROUND((ROUND(AT279*AG279,2)*ROUND(0.86,7)),6)</f>
        <v>2.0554000000000001</v>
      </c>
      <c r="DD279" t="s">
        <v>3</v>
      </c>
      <c r="DE279" t="s">
        <v>3</v>
      </c>
      <c r="DF279">
        <f>ROUND(ROUND(AE279,2)*CX279,2)</f>
        <v>0</v>
      </c>
      <c r="DG279">
        <f>ROUND(ROUND(AF279*AJ279,2)*CX279,2)</f>
        <v>2.0099999999999998</v>
      </c>
      <c r="DH279">
        <f t="shared" si="223"/>
        <v>2.06</v>
      </c>
      <c r="DI279">
        <f t="shared" si="224"/>
        <v>0</v>
      </c>
      <c r="DJ279">
        <f>DG279+DH279</f>
        <v>4.07</v>
      </c>
      <c r="DK279">
        <v>0</v>
      </c>
      <c r="DL279" t="s">
        <v>601</v>
      </c>
      <c r="DM279">
        <v>4</v>
      </c>
      <c r="DN279" t="s">
        <v>590</v>
      </c>
      <c r="DO279">
        <v>1</v>
      </c>
    </row>
    <row r="280" spans="1:119" x14ac:dyDescent="0.25">
      <c r="A280">
        <f>ROW(Source!A331)</f>
        <v>331</v>
      </c>
      <c r="B280">
        <v>53276774</v>
      </c>
      <c r="C280">
        <v>53278719</v>
      </c>
      <c r="D280">
        <v>50860650</v>
      </c>
      <c r="E280">
        <v>1</v>
      </c>
      <c r="F280">
        <v>1</v>
      </c>
      <c r="G280">
        <v>1</v>
      </c>
      <c r="H280">
        <v>3</v>
      </c>
      <c r="I280" t="s">
        <v>89</v>
      </c>
      <c r="J280" t="s">
        <v>92</v>
      </c>
      <c r="K280" t="s">
        <v>90</v>
      </c>
      <c r="L280">
        <v>1346</v>
      </c>
      <c r="N280">
        <v>1009</v>
      </c>
      <c r="O280" t="s">
        <v>91</v>
      </c>
      <c r="P280" t="s">
        <v>91</v>
      </c>
      <c r="Q280">
        <v>1</v>
      </c>
      <c r="W280">
        <v>0</v>
      </c>
      <c r="X280">
        <v>847598264</v>
      </c>
      <c r="Y280">
        <f>(AT280*ROUND(0,7))</f>
        <v>0</v>
      </c>
      <c r="AA280">
        <v>201.17</v>
      </c>
      <c r="AB280">
        <v>0</v>
      </c>
      <c r="AC280">
        <v>0</v>
      </c>
      <c r="AD280">
        <v>0</v>
      </c>
      <c r="AE280">
        <v>174.93</v>
      </c>
      <c r="AF280">
        <v>0</v>
      </c>
      <c r="AG280">
        <v>0</v>
      </c>
      <c r="AH280">
        <v>0</v>
      </c>
      <c r="AI280">
        <v>1.1499999999999999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0.08</v>
      </c>
      <c r="AU280" t="s">
        <v>80</v>
      </c>
      <c r="AV280">
        <v>0</v>
      </c>
      <c r="AW280">
        <v>2</v>
      </c>
      <c r="AX280">
        <v>53278730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13.994400000000001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ROUND(Y280*Source!I331,7)</f>
        <v>0</v>
      </c>
      <c r="CY280">
        <f>AA280</f>
        <v>201.17</v>
      </c>
      <c r="CZ280">
        <f>AE280</f>
        <v>174.93</v>
      </c>
      <c r="DA280">
        <f>AI280</f>
        <v>1.1499999999999999</v>
      </c>
      <c r="DB280">
        <f>ROUND((ROUND(AT280*CZ280,2)*ROUND(0,7)),6)</f>
        <v>0</v>
      </c>
      <c r="DC280">
        <f>ROUND((ROUND(AT280*AG280,2)*ROUND(0,7)),6)</f>
        <v>0</v>
      </c>
      <c r="DD280" t="s">
        <v>3</v>
      </c>
      <c r="DE280" t="s">
        <v>3</v>
      </c>
      <c r="DF280">
        <f>ROUND(ROUND(AE280*AI280,2)*CX280,2)</f>
        <v>0</v>
      </c>
      <c r="DG280">
        <f>ROUND(ROUND(AF280,2)*CX280,2)</f>
        <v>0</v>
      </c>
      <c r="DH280">
        <f t="shared" si="223"/>
        <v>0</v>
      </c>
      <c r="DI280">
        <f t="shared" si="224"/>
        <v>0</v>
      </c>
      <c r="DJ280">
        <f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ROW(Source!A331)</f>
        <v>331</v>
      </c>
      <c r="B281">
        <v>53276774</v>
      </c>
      <c r="C281">
        <v>53278719</v>
      </c>
      <c r="D281">
        <v>50789685</v>
      </c>
      <c r="E281">
        <v>113</v>
      </c>
      <c r="F281">
        <v>1</v>
      </c>
      <c r="G281">
        <v>1</v>
      </c>
      <c r="H281">
        <v>3</v>
      </c>
      <c r="I281" t="s">
        <v>131</v>
      </c>
      <c r="J281" t="s">
        <v>3</v>
      </c>
      <c r="K281" t="s">
        <v>132</v>
      </c>
      <c r="L281">
        <v>3277935</v>
      </c>
      <c r="N281">
        <v>1013</v>
      </c>
      <c r="O281" t="s">
        <v>133</v>
      </c>
      <c r="P281" t="s">
        <v>133</v>
      </c>
      <c r="Q281">
        <v>1</v>
      </c>
      <c r="W281">
        <v>0</v>
      </c>
      <c r="X281">
        <v>274903907</v>
      </c>
      <c r="Y281">
        <f>AT281</f>
        <v>2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 t="s">
        <v>3</v>
      </c>
      <c r="AT281">
        <v>2</v>
      </c>
      <c r="AU281" t="s">
        <v>3</v>
      </c>
      <c r="AV281">
        <v>0</v>
      </c>
      <c r="AW281">
        <v>2</v>
      </c>
      <c r="AX281">
        <v>53278731</v>
      </c>
      <c r="AY281">
        <v>1</v>
      </c>
      <c r="AZ281">
        <v>2048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ROUND(Y281*Source!I331,7)</f>
        <v>2</v>
      </c>
      <c r="CY281">
        <f>AA281</f>
        <v>0</v>
      </c>
      <c r="CZ281">
        <f>AE281</f>
        <v>0</v>
      </c>
      <c r="DA281">
        <f>AI281</f>
        <v>1</v>
      </c>
      <c r="DB281">
        <f>ROUND(ROUND(AT281*CZ281,2),6)</f>
        <v>0</v>
      </c>
      <c r="DC281">
        <f>ROUND(ROUND(AT281*AG281,2),6)</f>
        <v>0</v>
      </c>
      <c r="DD281" t="s">
        <v>3</v>
      </c>
      <c r="DE281" t="s">
        <v>3</v>
      </c>
      <c r="DF281">
        <f>ROUND(ROUND(AE281,2)*CX281,2)</f>
        <v>0</v>
      </c>
      <c r="DG281">
        <f>ROUND(ROUND(AF281,2)*CX281,2)</f>
        <v>0</v>
      </c>
      <c r="DH281">
        <f t="shared" si="223"/>
        <v>0</v>
      </c>
      <c r="DI281">
        <f t="shared" si="224"/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ROW(Source!A333)</f>
        <v>333</v>
      </c>
      <c r="B282">
        <v>53276774</v>
      </c>
      <c r="C282">
        <v>53278733</v>
      </c>
      <c r="D282">
        <v>50783893</v>
      </c>
      <c r="E282">
        <v>113</v>
      </c>
      <c r="F282">
        <v>1</v>
      </c>
      <c r="G282">
        <v>1</v>
      </c>
      <c r="H282">
        <v>1</v>
      </c>
      <c r="I282" t="s">
        <v>617</v>
      </c>
      <c r="J282" t="s">
        <v>3</v>
      </c>
      <c r="K282" t="s">
        <v>618</v>
      </c>
      <c r="L282">
        <v>1191</v>
      </c>
      <c r="N282">
        <v>1013</v>
      </c>
      <c r="O282" t="s">
        <v>590</v>
      </c>
      <c r="P282" t="s">
        <v>590</v>
      </c>
      <c r="Q282">
        <v>1</v>
      </c>
      <c r="W282">
        <v>0</v>
      </c>
      <c r="X282">
        <v>888410196</v>
      </c>
      <c r="Y282">
        <f>(AT282*ROUND(0.86,7))</f>
        <v>0.34400000000000003</v>
      </c>
      <c r="AA282">
        <v>0</v>
      </c>
      <c r="AB282">
        <v>0</v>
      </c>
      <c r="AC282">
        <v>0</v>
      </c>
      <c r="AD282">
        <v>597.98</v>
      </c>
      <c r="AE282">
        <v>0</v>
      </c>
      <c r="AF282">
        <v>0</v>
      </c>
      <c r="AG282">
        <v>0</v>
      </c>
      <c r="AH282">
        <v>597.98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0.4</v>
      </c>
      <c r="AU282" t="s">
        <v>111</v>
      </c>
      <c r="AV282">
        <v>1</v>
      </c>
      <c r="AW282">
        <v>2</v>
      </c>
      <c r="AX282">
        <v>53278740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239.19200000000001</v>
      </c>
      <c r="BN282">
        <v>0.4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205.70512000000002</v>
      </c>
      <c r="BU282">
        <v>0.34400000000000003</v>
      </c>
      <c r="BV282">
        <v>0</v>
      </c>
      <c r="BW282">
        <v>1</v>
      </c>
      <c r="CU282">
        <f>ROUND(AT282*Source!I333*AH282*AL282,2)</f>
        <v>239.19</v>
      </c>
      <c r="CV282">
        <f>ROUND(Y282*Source!I333,7)</f>
        <v>0.34399999999999997</v>
      </c>
      <c r="CW282">
        <v>0</v>
      </c>
      <c r="CX282">
        <f>ROUND(Y282*Source!I333,7)</f>
        <v>0.34399999999999997</v>
      </c>
      <c r="CY282">
        <f>AD282</f>
        <v>597.98</v>
      </c>
      <c r="CZ282">
        <f>AH282</f>
        <v>597.98</v>
      </c>
      <c r="DA282">
        <f>AL282</f>
        <v>1</v>
      </c>
      <c r="DB282">
        <f>ROUND((ROUND(AT282*CZ282,2)*ROUND(0.86,7)),6)</f>
        <v>205.70339999999999</v>
      </c>
      <c r="DC282">
        <f>ROUND((ROUND(AT282*AG282,2)*ROUND(0.86,7)),6)</f>
        <v>0</v>
      </c>
      <c r="DD282" t="s">
        <v>3</v>
      </c>
      <c r="DE282" t="s">
        <v>3</v>
      </c>
      <c r="DF282">
        <f>ROUND(ROUND(AE282,2)*CX282,2)</f>
        <v>0</v>
      </c>
      <c r="DG282">
        <f>ROUND(ROUND(AF282,2)*CX282,2)</f>
        <v>0</v>
      </c>
      <c r="DH282">
        <f t="shared" si="223"/>
        <v>0</v>
      </c>
      <c r="DI282">
        <f t="shared" si="224"/>
        <v>205.71</v>
      </c>
      <c r="DJ282">
        <f>DI282</f>
        <v>205.71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ROW(Source!A333)</f>
        <v>333</v>
      </c>
      <c r="B283">
        <v>53276774</v>
      </c>
      <c r="C283">
        <v>53278733</v>
      </c>
      <c r="D283">
        <v>50784064</v>
      </c>
      <c r="E283">
        <v>113</v>
      </c>
      <c r="F283">
        <v>1</v>
      </c>
      <c r="G283">
        <v>1</v>
      </c>
      <c r="H283">
        <v>1</v>
      </c>
      <c r="I283" t="s">
        <v>591</v>
      </c>
      <c r="J283" t="s">
        <v>3</v>
      </c>
      <c r="K283" t="s">
        <v>592</v>
      </c>
      <c r="L283">
        <v>1191</v>
      </c>
      <c r="N283">
        <v>1013</v>
      </c>
      <c r="O283" t="s">
        <v>590</v>
      </c>
      <c r="P283" t="s">
        <v>590</v>
      </c>
      <c r="Q283">
        <v>1</v>
      </c>
      <c r="W283">
        <v>0</v>
      </c>
      <c r="X283">
        <v>-1417349443</v>
      </c>
      <c r="Y283">
        <f>(AT283*ROUND(0.86,7))</f>
        <v>8.6E-3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0.01</v>
      </c>
      <c r="AU283" t="s">
        <v>111</v>
      </c>
      <c r="AV283">
        <v>2</v>
      </c>
      <c r="AW283">
        <v>2</v>
      </c>
      <c r="AX283">
        <v>53278741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ROUND(Y283*Source!I333,7)</f>
        <v>8.6E-3</v>
      </c>
      <c r="CY283">
        <f>AD283</f>
        <v>0</v>
      </c>
      <c r="CZ283">
        <f>AH283</f>
        <v>0</v>
      </c>
      <c r="DA283">
        <f>AL283</f>
        <v>1</v>
      </c>
      <c r="DB283">
        <f>ROUND((ROUND(AT283*CZ283,2)*ROUND(0.86,7)),6)</f>
        <v>0</v>
      </c>
      <c r="DC283">
        <f>ROUND((ROUND(AT283*AG283,2)*ROUND(0.86,7)),6)</f>
        <v>0</v>
      </c>
      <c r="DD283" t="s">
        <v>3</v>
      </c>
      <c r="DE283" t="s">
        <v>3</v>
      </c>
      <c r="DF283">
        <f>ROUND(ROUND(AE283,2)*CX283,2)</f>
        <v>0</v>
      </c>
      <c r="DG283">
        <f>ROUND(ROUND(AF283,2)*CX283,2)</f>
        <v>0</v>
      </c>
      <c r="DH283">
        <f t="shared" si="223"/>
        <v>0</v>
      </c>
      <c r="DI283">
        <f t="shared" si="224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ROW(Source!A333)</f>
        <v>333</v>
      </c>
      <c r="B284">
        <v>53276774</v>
      </c>
      <c r="C284">
        <v>53278733</v>
      </c>
      <c r="D284">
        <v>50907969</v>
      </c>
      <c r="E284">
        <v>1</v>
      </c>
      <c r="F284">
        <v>1</v>
      </c>
      <c r="G284">
        <v>1</v>
      </c>
      <c r="H284">
        <v>2</v>
      </c>
      <c r="I284" t="s">
        <v>593</v>
      </c>
      <c r="J284" t="s">
        <v>594</v>
      </c>
      <c r="K284" t="s">
        <v>595</v>
      </c>
      <c r="L284">
        <v>1368</v>
      </c>
      <c r="N284">
        <v>1011</v>
      </c>
      <c r="O284" t="s">
        <v>596</v>
      </c>
      <c r="P284" t="s">
        <v>596</v>
      </c>
      <c r="Q284">
        <v>1</v>
      </c>
      <c r="W284">
        <v>0</v>
      </c>
      <c r="X284">
        <v>940321537</v>
      </c>
      <c r="Y284">
        <f>(AT284*ROUND(0.86,7))</f>
        <v>6.0200000000000002E-3</v>
      </c>
      <c r="AA284">
        <v>0</v>
      </c>
      <c r="AB284">
        <v>1552.12</v>
      </c>
      <c r="AC284">
        <v>803.25</v>
      </c>
      <c r="AD284">
        <v>0</v>
      </c>
      <c r="AE284">
        <v>0</v>
      </c>
      <c r="AF284">
        <v>1552.12</v>
      </c>
      <c r="AG284">
        <v>803.25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7.0000000000000001E-3</v>
      </c>
      <c r="AU284" t="s">
        <v>111</v>
      </c>
      <c r="AV284">
        <v>1</v>
      </c>
      <c r="AW284">
        <v>2</v>
      </c>
      <c r="AX284">
        <v>53278742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10.864839999999999</v>
      </c>
      <c r="BL284">
        <v>5.6227499999999999</v>
      </c>
      <c r="BM284">
        <v>0</v>
      </c>
      <c r="BN284">
        <v>0</v>
      </c>
      <c r="BO284">
        <v>7.0000000000000001E-3</v>
      </c>
      <c r="BP284">
        <v>1</v>
      </c>
      <c r="BQ284">
        <v>0</v>
      </c>
      <c r="BR284">
        <v>9.3437623999999992</v>
      </c>
      <c r="BS284">
        <v>4.8355649999999999</v>
      </c>
      <c r="BT284">
        <v>0</v>
      </c>
      <c r="BU284">
        <v>0</v>
      </c>
      <c r="BV284">
        <v>6.0200000000000002E-3</v>
      </c>
      <c r="BW284">
        <v>1</v>
      </c>
      <c r="CV284">
        <v>0</v>
      </c>
      <c r="CW284">
        <f>ROUND(Y284*Source!I333*DO284,7)</f>
        <v>6.0200000000000002E-3</v>
      </c>
      <c r="CX284">
        <f>ROUND(Y284*Source!I333,7)</f>
        <v>6.0200000000000002E-3</v>
      </c>
      <c r="CY284">
        <f>AB284</f>
        <v>1552.12</v>
      </c>
      <c r="CZ284">
        <f>AF284</f>
        <v>1552.12</v>
      </c>
      <c r="DA284">
        <f>AJ284</f>
        <v>1</v>
      </c>
      <c r="DB284">
        <f>ROUND((ROUND(AT284*CZ284,2)*ROUND(0.86,7)),6)</f>
        <v>9.3396000000000008</v>
      </c>
      <c r="DC284">
        <f>ROUND((ROUND(AT284*AG284,2)*ROUND(0.86,7)),6)</f>
        <v>4.8331999999999997</v>
      </c>
      <c r="DD284" t="s">
        <v>3</v>
      </c>
      <c r="DE284" t="s">
        <v>3</v>
      </c>
      <c r="DF284">
        <f>ROUND(ROUND(AE284,2)*CX284,2)</f>
        <v>0</v>
      </c>
      <c r="DG284">
        <f>ROUND(ROUND(AF284,2)*CX284,2)</f>
        <v>9.34</v>
      </c>
      <c r="DH284">
        <f t="shared" si="223"/>
        <v>4.84</v>
      </c>
      <c r="DI284">
        <f t="shared" si="224"/>
        <v>0</v>
      </c>
      <c r="DJ284">
        <f>DG284+DH284</f>
        <v>14.18</v>
      </c>
      <c r="DK284">
        <v>1</v>
      </c>
      <c r="DL284" t="s">
        <v>597</v>
      </c>
      <c r="DM284">
        <v>6</v>
      </c>
      <c r="DN284" t="s">
        <v>590</v>
      </c>
      <c r="DO284">
        <v>1</v>
      </c>
    </row>
    <row r="285" spans="1:119" x14ac:dyDescent="0.25">
      <c r="A285">
        <f>ROW(Source!A333)</f>
        <v>333</v>
      </c>
      <c r="B285">
        <v>53276774</v>
      </c>
      <c r="C285">
        <v>53278733</v>
      </c>
      <c r="D285">
        <v>50908859</v>
      </c>
      <c r="E285">
        <v>1</v>
      </c>
      <c r="F285">
        <v>1</v>
      </c>
      <c r="G285">
        <v>1</v>
      </c>
      <c r="H285">
        <v>2</v>
      </c>
      <c r="I285" t="s">
        <v>598</v>
      </c>
      <c r="J285" t="s">
        <v>599</v>
      </c>
      <c r="K285" t="s">
        <v>600</v>
      </c>
      <c r="L285">
        <v>1368</v>
      </c>
      <c r="N285">
        <v>1011</v>
      </c>
      <c r="O285" t="s">
        <v>596</v>
      </c>
      <c r="P285" t="s">
        <v>596</v>
      </c>
      <c r="Q285">
        <v>1</v>
      </c>
      <c r="W285">
        <v>0</v>
      </c>
      <c r="X285">
        <v>1489071418</v>
      </c>
      <c r="Y285">
        <f>(AT285*ROUND(0.86,7))</f>
        <v>6.0200000000000002E-3</v>
      </c>
      <c r="AA285">
        <v>0</v>
      </c>
      <c r="AB285">
        <v>583.05999999999995</v>
      </c>
      <c r="AC285">
        <v>597.98</v>
      </c>
      <c r="AD285">
        <v>0</v>
      </c>
      <c r="AE285">
        <v>0</v>
      </c>
      <c r="AF285">
        <v>477.92</v>
      </c>
      <c r="AG285">
        <v>597.98</v>
      </c>
      <c r="AH285">
        <v>0</v>
      </c>
      <c r="AI285">
        <v>1</v>
      </c>
      <c r="AJ285">
        <v>1.22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7.0000000000000001E-3</v>
      </c>
      <c r="AU285" t="s">
        <v>111</v>
      </c>
      <c r="AV285">
        <v>1</v>
      </c>
      <c r="AW285">
        <v>2</v>
      </c>
      <c r="AX285">
        <v>53278743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3.34544</v>
      </c>
      <c r="BL285">
        <v>4.1858599999999999</v>
      </c>
      <c r="BM285">
        <v>0</v>
      </c>
      <c r="BN285">
        <v>0</v>
      </c>
      <c r="BO285">
        <v>7.0000000000000001E-3</v>
      </c>
      <c r="BP285">
        <v>1</v>
      </c>
      <c r="BQ285">
        <v>0</v>
      </c>
      <c r="BR285">
        <v>2.8770784000000003</v>
      </c>
      <c r="BS285">
        <v>3.5998396000000001</v>
      </c>
      <c r="BT285">
        <v>0</v>
      </c>
      <c r="BU285">
        <v>0</v>
      </c>
      <c r="BV285">
        <v>6.0200000000000002E-3</v>
      </c>
      <c r="BW285">
        <v>1</v>
      </c>
      <c r="CV285">
        <v>0</v>
      </c>
      <c r="CW285">
        <f>ROUND(Y285*Source!I333*DO285,7)</f>
        <v>6.0200000000000002E-3</v>
      </c>
      <c r="CX285">
        <f>ROUND(Y285*Source!I333,7)</f>
        <v>6.0200000000000002E-3</v>
      </c>
      <c r="CY285">
        <f>AB285</f>
        <v>583.05999999999995</v>
      </c>
      <c r="CZ285">
        <f>AF285</f>
        <v>477.92</v>
      </c>
      <c r="DA285">
        <f>AJ285</f>
        <v>1.22</v>
      </c>
      <c r="DB285">
        <f>ROUND((ROUND(AT285*CZ285,2)*ROUND(0.86,7)),6)</f>
        <v>2.8809999999999998</v>
      </c>
      <c r="DC285">
        <f>ROUND((ROUND(AT285*AG285,2)*ROUND(0.86,7)),6)</f>
        <v>3.6034000000000002</v>
      </c>
      <c r="DD285" t="s">
        <v>3</v>
      </c>
      <c r="DE285" t="s">
        <v>3</v>
      </c>
      <c r="DF285">
        <f>ROUND(ROUND(AE285,2)*CX285,2)</f>
        <v>0</v>
      </c>
      <c r="DG285">
        <f>ROUND(ROUND(AF285*AJ285,2)*CX285,2)</f>
        <v>3.51</v>
      </c>
      <c r="DH285">
        <f t="shared" si="223"/>
        <v>3.6</v>
      </c>
      <c r="DI285">
        <f t="shared" si="224"/>
        <v>0</v>
      </c>
      <c r="DJ285">
        <f>DG285+DH285</f>
        <v>7.1099999999999994</v>
      </c>
      <c r="DK285">
        <v>0</v>
      </c>
      <c r="DL285" t="s">
        <v>601</v>
      </c>
      <c r="DM285">
        <v>4</v>
      </c>
      <c r="DN285" t="s">
        <v>590</v>
      </c>
      <c r="DO285">
        <v>1</v>
      </c>
    </row>
    <row r="286" spans="1:119" x14ac:dyDescent="0.25">
      <c r="A286">
        <f>ROW(Source!A333)</f>
        <v>333</v>
      </c>
      <c r="B286">
        <v>53276774</v>
      </c>
      <c r="C286">
        <v>53278733</v>
      </c>
      <c r="D286">
        <v>50860650</v>
      </c>
      <c r="E286">
        <v>1</v>
      </c>
      <c r="F286">
        <v>1</v>
      </c>
      <c r="G286">
        <v>1</v>
      </c>
      <c r="H286">
        <v>3</v>
      </c>
      <c r="I286" t="s">
        <v>89</v>
      </c>
      <c r="J286" t="s">
        <v>92</v>
      </c>
      <c r="K286" t="s">
        <v>90</v>
      </c>
      <c r="L286">
        <v>1346</v>
      </c>
      <c r="N286">
        <v>1009</v>
      </c>
      <c r="O286" t="s">
        <v>91</v>
      </c>
      <c r="P286" t="s">
        <v>91</v>
      </c>
      <c r="Q286">
        <v>1</v>
      </c>
      <c r="W286">
        <v>0</v>
      </c>
      <c r="X286">
        <v>847598264</v>
      </c>
      <c r="Y286">
        <f>(AT286*ROUND(0,7))</f>
        <v>0</v>
      </c>
      <c r="AA286">
        <v>201.17</v>
      </c>
      <c r="AB286">
        <v>0</v>
      </c>
      <c r="AC286">
        <v>0</v>
      </c>
      <c r="AD286">
        <v>0</v>
      </c>
      <c r="AE286">
        <v>174.93</v>
      </c>
      <c r="AF286">
        <v>0</v>
      </c>
      <c r="AG286">
        <v>0</v>
      </c>
      <c r="AH286">
        <v>0</v>
      </c>
      <c r="AI286">
        <v>1.1499999999999999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0.08</v>
      </c>
      <c r="AU286" t="s">
        <v>80</v>
      </c>
      <c r="AV286">
        <v>0</v>
      </c>
      <c r="AW286">
        <v>2</v>
      </c>
      <c r="AX286">
        <v>53278744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13.994400000000001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ROUND(Y286*Source!I333,7)</f>
        <v>0</v>
      </c>
      <c r="CY286">
        <f>AA286</f>
        <v>201.17</v>
      </c>
      <c r="CZ286">
        <f>AE286</f>
        <v>174.93</v>
      </c>
      <c r="DA286">
        <f>AI286</f>
        <v>1.1499999999999999</v>
      </c>
      <c r="DB286">
        <f>ROUND((ROUND(AT286*CZ286,2)*ROUND(0,7)),6)</f>
        <v>0</v>
      </c>
      <c r="DC286">
        <f>ROUND((ROUND(AT286*AG286,2)*ROUND(0,7)),6)</f>
        <v>0</v>
      </c>
      <c r="DD286" t="s">
        <v>3</v>
      </c>
      <c r="DE286" t="s">
        <v>3</v>
      </c>
      <c r="DF286">
        <f>ROUND(ROUND(AE286*AI286,2)*CX286,2)</f>
        <v>0</v>
      </c>
      <c r="DG286">
        <f>ROUND(ROUND(AF286,2)*CX286,2)</f>
        <v>0</v>
      </c>
      <c r="DH286">
        <f t="shared" si="223"/>
        <v>0</v>
      </c>
      <c r="DI286">
        <f t="shared" si="224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ROW(Source!A333)</f>
        <v>333</v>
      </c>
      <c r="B287">
        <v>53276774</v>
      </c>
      <c r="C287">
        <v>53278733</v>
      </c>
      <c r="D287">
        <v>50789685</v>
      </c>
      <c r="E287">
        <v>113</v>
      </c>
      <c r="F287">
        <v>1</v>
      </c>
      <c r="G287">
        <v>1</v>
      </c>
      <c r="H287">
        <v>3</v>
      </c>
      <c r="I287" t="s">
        <v>131</v>
      </c>
      <c r="J287" t="s">
        <v>3</v>
      </c>
      <c r="K287" t="s">
        <v>132</v>
      </c>
      <c r="L287">
        <v>3277935</v>
      </c>
      <c r="N287">
        <v>1013</v>
      </c>
      <c r="O287" t="s">
        <v>133</v>
      </c>
      <c r="P287" t="s">
        <v>133</v>
      </c>
      <c r="Q287">
        <v>1</v>
      </c>
      <c r="W287">
        <v>0</v>
      </c>
      <c r="X287">
        <v>274903907</v>
      </c>
      <c r="Y287">
        <f>AT287</f>
        <v>2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3</v>
      </c>
      <c r="AT287">
        <v>2</v>
      </c>
      <c r="AU287" t="s">
        <v>3</v>
      </c>
      <c r="AV287">
        <v>0</v>
      </c>
      <c r="AW287">
        <v>2</v>
      </c>
      <c r="AX287">
        <v>53278745</v>
      </c>
      <c r="AY287">
        <v>1</v>
      </c>
      <c r="AZ287">
        <v>2048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ROUND(Y287*Source!I333,7)</f>
        <v>2</v>
      </c>
      <c r="CY287">
        <f>AA287</f>
        <v>0</v>
      </c>
      <c r="CZ287">
        <f>AE287</f>
        <v>0</v>
      </c>
      <c r="DA287">
        <f>AI287</f>
        <v>1</v>
      </c>
      <c r="DB287">
        <f>ROUND(ROUND(AT287*CZ287,2),6)</f>
        <v>0</v>
      </c>
      <c r="DC287">
        <f>ROUND(ROUND(AT287*AG287,2),6)</f>
        <v>0</v>
      </c>
      <c r="DD287" t="s">
        <v>3</v>
      </c>
      <c r="DE287" t="s">
        <v>3</v>
      </c>
      <c r="DF287">
        <f t="shared" ref="DF287:DF292" si="238">ROUND(ROUND(AE287,2)*CX287,2)</f>
        <v>0</v>
      </c>
      <c r="DG287">
        <f>ROUND(ROUND(AF287,2)*CX287,2)</f>
        <v>0</v>
      </c>
      <c r="DH287">
        <f t="shared" si="223"/>
        <v>0</v>
      </c>
      <c r="DI287">
        <f t="shared" si="224"/>
        <v>0</v>
      </c>
      <c r="DJ287">
        <f>DF287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ROW(Source!A335)</f>
        <v>335</v>
      </c>
      <c r="B288">
        <v>53276774</v>
      </c>
      <c r="C288">
        <v>53278747</v>
      </c>
      <c r="D288">
        <v>50783893</v>
      </c>
      <c r="E288">
        <v>113</v>
      </c>
      <c r="F288">
        <v>1</v>
      </c>
      <c r="G288">
        <v>1</v>
      </c>
      <c r="H288">
        <v>1</v>
      </c>
      <c r="I288" t="s">
        <v>617</v>
      </c>
      <c r="J288" t="s">
        <v>3</v>
      </c>
      <c r="K288" t="s">
        <v>618</v>
      </c>
      <c r="L288">
        <v>1191</v>
      </c>
      <c r="N288">
        <v>1013</v>
      </c>
      <c r="O288" t="s">
        <v>590</v>
      </c>
      <c r="P288" t="s">
        <v>590</v>
      </c>
      <c r="Q288">
        <v>1</v>
      </c>
      <c r="W288">
        <v>0</v>
      </c>
      <c r="X288">
        <v>888410196</v>
      </c>
      <c r="Y288">
        <f>(AT288*ROUND(0.86,7))</f>
        <v>0.51600000000000001</v>
      </c>
      <c r="AA288">
        <v>0</v>
      </c>
      <c r="AB288">
        <v>0</v>
      </c>
      <c r="AC288">
        <v>0</v>
      </c>
      <c r="AD288">
        <v>597.98</v>
      </c>
      <c r="AE288">
        <v>0</v>
      </c>
      <c r="AF288">
        <v>0</v>
      </c>
      <c r="AG288">
        <v>0</v>
      </c>
      <c r="AH288">
        <v>597.98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0.6</v>
      </c>
      <c r="AU288" t="s">
        <v>111</v>
      </c>
      <c r="AV288">
        <v>1</v>
      </c>
      <c r="AW288">
        <v>2</v>
      </c>
      <c r="AX288">
        <v>53278755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358.78800000000001</v>
      </c>
      <c r="BN288">
        <v>0.6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308.55768</v>
      </c>
      <c r="BU288">
        <v>0.51600000000000001</v>
      </c>
      <c r="BV288">
        <v>0</v>
      </c>
      <c r="BW288">
        <v>1</v>
      </c>
      <c r="CU288">
        <f>ROUND(AT288*Source!I335*AH288*AL288,2)</f>
        <v>358.79</v>
      </c>
      <c r="CV288">
        <f>ROUND(Y288*Source!I335,7)</f>
        <v>0.51600000000000001</v>
      </c>
      <c r="CW288">
        <v>0</v>
      </c>
      <c r="CX288">
        <f>ROUND(Y288*Source!I335,7)</f>
        <v>0.51600000000000001</v>
      </c>
      <c r="CY288">
        <f>AD288</f>
        <v>597.98</v>
      </c>
      <c r="CZ288">
        <f>AH288</f>
        <v>597.98</v>
      </c>
      <c r="DA288">
        <f>AL288</f>
        <v>1</v>
      </c>
      <c r="DB288">
        <f>ROUND((ROUND(AT288*CZ288,2)*ROUND(0.86,7)),6)</f>
        <v>308.55939999999998</v>
      </c>
      <c r="DC288">
        <f>ROUND((ROUND(AT288*AG288,2)*ROUND(0.86,7)),6)</f>
        <v>0</v>
      </c>
      <c r="DD288" t="s">
        <v>3</v>
      </c>
      <c r="DE288" t="s">
        <v>3</v>
      </c>
      <c r="DF288">
        <f t="shared" si="238"/>
        <v>0</v>
      </c>
      <c r="DG288">
        <f>ROUND(ROUND(AF288,2)*CX288,2)</f>
        <v>0</v>
      </c>
      <c r="DH288">
        <f t="shared" si="223"/>
        <v>0</v>
      </c>
      <c r="DI288">
        <f t="shared" si="224"/>
        <v>308.56</v>
      </c>
      <c r="DJ288">
        <f>DI288</f>
        <v>308.56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ROW(Source!A335)</f>
        <v>335</v>
      </c>
      <c r="B289">
        <v>53276774</v>
      </c>
      <c r="C289">
        <v>53278747</v>
      </c>
      <c r="D289">
        <v>50784064</v>
      </c>
      <c r="E289">
        <v>113</v>
      </c>
      <c r="F289">
        <v>1</v>
      </c>
      <c r="G289">
        <v>1</v>
      </c>
      <c r="H289">
        <v>1</v>
      </c>
      <c r="I289" t="s">
        <v>591</v>
      </c>
      <c r="J289" t="s">
        <v>3</v>
      </c>
      <c r="K289" t="s">
        <v>592</v>
      </c>
      <c r="L289">
        <v>1191</v>
      </c>
      <c r="N289">
        <v>1013</v>
      </c>
      <c r="O289" t="s">
        <v>590</v>
      </c>
      <c r="P289" t="s">
        <v>590</v>
      </c>
      <c r="Q289">
        <v>1</v>
      </c>
      <c r="W289">
        <v>0</v>
      </c>
      <c r="X289">
        <v>-1417349443</v>
      </c>
      <c r="Y289">
        <f>(AT289*ROUND(0.86,7))</f>
        <v>3.44E-2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0.04</v>
      </c>
      <c r="AU289" t="s">
        <v>111</v>
      </c>
      <c r="AV289">
        <v>2</v>
      </c>
      <c r="AW289">
        <v>2</v>
      </c>
      <c r="AX289">
        <v>53278756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ROUND(Y289*Source!I335,7)</f>
        <v>3.44E-2</v>
      </c>
      <c r="CY289">
        <f>AD289</f>
        <v>0</v>
      </c>
      <c r="CZ289">
        <f>AH289</f>
        <v>0</v>
      </c>
      <c r="DA289">
        <f>AL289</f>
        <v>1</v>
      </c>
      <c r="DB289">
        <f>ROUND((ROUND(AT289*CZ289,2)*ROUND(0.86,7)),6)</f>
        <v>0</v>
      </c>
      <c r="DC289">
        <f>ROUND((ROUND(AT289*AG289,2)*ROUND(0.86,7)),6)</f>
        <v>0</v>
      </c>
      <c r="DD289" t="s">
        <v>3</v>
      </c>
      <c r="DE289" t="s">
        <v>3</v>
      </c>
      <c r="DF289">
        <f t="shared" si="238"/>
        <v>0</v>
      </c>
      <c r="DG289">
        <f>ROUND(ROUND(AF289,2)*CX289,2)</f>
        <v>0</v>
      </c>
      <c r="DH289">
        <f t="shared" si="223"/>
        <v>0</v>
      </c>
      <c r="DI289">
        <f t="shared" si="224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ROW(Source!A335)</f>
        <v>335</v>
      </c>
      <c r="B290">
        <v>53276774</v>
      </c>
      <c r="C290">
        <v>53278747</v>
      </c>
      <c r="D290">
        <v>50907969</v>
      </c>
      <c r="E290">
        <v>1</v>
      </c>
      <c r="F290">
        <v>1</v>
      </c>
      <c r="G290">
        <v>1</v>
      </c>
      <c r="H290">
        <v>2</v>
      </c>
      <c r="I290" t="s">
        <v>593</v>
      </c>
      <c r="J290" t="s">
        <v>594</v>
      </c>
      <c r="K290" t="s">
        <v>595</v>
      </c>
      <c r="L290">
        <v>1368</v>
      </c>
      <c r="N290">
        <v>1011</v>
      </c>
      <c r="O290" t="s">
        <v>596</v>
      </c>
      <c r="P290" t="s">
        <v>596</v>
      </c>
      <c r="Q290">
        <v>1</v>
      </c>
      <c r="W290">
        <v>0</v>
      </c>
      <c r="X290">
        <v>940321537</v>
      </c>
      <c r="Y290">
        <f>(AT290*ROUND(0.86,7))</f>
        <v>1.376E-2</v>
      </c>
      <c r="AA290">
        <v>0</v>
      </c>
      <c r="AB290">
        <v>1552.12</v>
      </c>
      <c r="AC290">
        <v>803.25</v>
      </c>
      <c r="AD290">
        <v>0</v>
      </c>
      <c r="AE290">
        <v>0</v>
      </c>
      <c r="AF290">
        <v>1552.12</v>
      </c>
      <c r="AG290">
        <v>803.25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1.6E-2</v>
      </c>
      <c r="AU290" t="s">
        <v>111</v>
      </c>
      <c r="AV290">
        <v>1</v>
      </c>
      <c r="AW290">
        <v>2</v>
      </c>
      <c r="AX290">
        <v>53278757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24.833919999999999</v>
      </c>
      <c r="BL290">
        <v>12.852</v>
      </c>
      <c r="BM290">
        <v>0</v>
      </c>
      <c r="BN290">
        <v>0</v>
      </c>
      <c r="BO290">
        <v>1.6E-2</v>
      </c>
      <c r="BP290">
        <v>1</v>
      </c>
      <c r="BQ290">
        <v>0</v>
      </c>
      <c r="BR290">
        <v>21.357171199999996</v>
      </c>
      <c r="BS290">
        <v>11.052719999999999</v>
      </c>
      <c r="BT290">
        <v>0</v>
      </c>
      <c r="BU290">
        <v>0</v>
      </c>
      <c r="BV290">
        <v>1.376E-2</v>
      </c>
      <c r="BW290">
        <v>1</v>
      </c>
      <c r="CV290">
        <v>0</v>
      </c>
      <c r="CW290">
        <f>ROUND(Y290*Source!I335*DO290,7)</f>
        <v>1.376E-2</v>
      </c>
      <c r="CX290">
        <f>ROUND(Y290*Source!I335,7)</f>
        <v>1.376E-2</v>
      </c>
      <c r="CY290">
        <f>AB290</f>
        <v>1552.12</v>
      </c>
      <c r="CZ290">
        <f>AF290</f>
        <v>1552.12</v>
      </c>
      <c r="DA290">
        <f>AJ290</f>
        <v>1</v>
      </c>
      <c r="DB290">
        <f>ROUND((ROUND(AT290*CZ290,2)*ROUND(0.86,7)),6)</f>
        <v>21.3538</v>
      </c>
      <c r="DC290">
        <f>ROUND((ROUND(AT290*AG290,2)*ROUND(0.86,7)),6)</f>
        <v>11.051</v>
      </c>
      <c r="DD290" t="s">
        <v>3</v>
      </c>
      <c r="DE290" t="s">
        <v>3</v>
      </c>
      <c r="DF290">
        <f t="shared" si="238"/>
        <v>0</v>
      </c>
      <c r="DG290">
        <f>ROUND(ROUND(AF290,2)*CX290,2)</f>
        <v>21.36</v>
      </c>
      <c r="DH290">
        <f t="shared" si="223"/>
        <v>11.05</v>
      </c>
      <c r="DI290">
        <f t="shared" si="224"/>
        <v>0</v>
      </c>
      <c r="DJ290">
        <f>DG290+DH290</f>
        <v>32.409999999999997</v>
      </c>
      <c r="DK290">
        <v>1</v>
      </c>
      <c r="DL290" t="s">
        <v>597</v>
      </c>
      <c r="DM290">
        <v>6</v>
      </c>
      <c r="DN290" t="s">
        <v>590</v>
      </c>
      <c r="DO290">
        <v>1</v>
      </c>
    </row>
    <row r="291" spans="1:119" x14ac:dyDescent="0.25">
      <c r="A291">
        <f>ROW(Source!A335)</f>
        <v>335</v>
      </c>
      <c r="B291">
        <v>53276774</v>
      </c>
      <c r="C291">
        <v>53278747</v>
      </c>
      <c r="D291">
        <v>50908106</v>
      </c>
      <c r="E291">
        <v>1</v>
      </c>
      <c r="F291">
        <v>1</v>
      </c>
      <c r="G291">
        <v>1</v>
      </c>
      <c r="H291">
        <v>2</v>
      </c>
      <c r="I291" t="s">
        <v>641</v>
      </c>
      <c r="J291" t="s">
        <v>642</v>
      </c>
      <c r="K291" t="s">
        <v>643</v>
      </c>
      <c r="L291">
        <v>1368</v>
      </c>
      <c r="N291">
        <v>1011</v>
      </c>
      <c r="O291" t="s">
        <v>596</v>
      </c>
      <c r="P291" t="s">
        <v>596</v>
      </c>
      <c r="Q291">
        <v>1</v>
      </c>
      <c r="W291">
        <v>0</v>
      </c>
      <c r="X291">
        <v>-1613074766</v>
      </c>
      <c r="Y291">
        <f>(AT291*ROUND(0.86,7))</f>
        <v>6.0200000000000002E-3</v>
      </c>
      <c r="AA291">
        <v>0</v>
      </c>
      <c r="AB291">
        <v>76.98</v>
      </c>
      <c r="AC291">
        <v>531.04</v>
      </c>
      <c r="AD291">
        <v>0</v>
      </c>
      <c r="AE291">
        <v>0</v>
      </c>
      <c r="AF291">
        <v>55.78</v>
      </c>
      <c r="AG291">
        <v>531.04</v>
      </c>
      <c r="AH291">
        <v>0</v>
      </c>
      <c r="AI291">
        <v>1</v>
      </c>
      <c r="AJ291">
        <v>1.38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7.0000000000000001E-3</v>
      </c>
      <c r="AU291" t="s">
        <v>111</v>
      </c>
      <c r="AV291">
        <v>1</v>
      </c>
      <c r="AW291">
        <v>2</v>
      </c>
      <c r="AX291">
        <v>53278758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0.39046000000000003</v>
      </c>
      <c r="BL291">
        <v>3.7172799999999997</v>
      </c>
      <c r="BM291">
        <v>0</v>
      </c>
      <c r="BN291">
        <v>0</v>
      </c>
      <c r="BO291">
        <v>7.0000000000000001E-3</v>
      </c>
      <c r="BP291">
        <v>1</v>
      </c>
      <c r="BQ291">
        <v>0</v>
      </c>
      <c r="BR291">
        <v>0.33579560000000003</v>
      </c>
      <c r="BS291">
        <v>3.1968608000000001</v>
      </c>
      <c r="BT291">
        <v>0</v>
      </c>
      <c r="BU291">
        <v>0</v>
      </c>
      <c r="BV291">
        <v>6.0200000000000002E-3</v>
      </c>
      <c r="BW291">
        <v>1</v>
      </c>
      <c r="CV291">
        <v>0</v>
      </c>
      <c r="CW291">
        <f>ROUND(Y291*Source!I335*DO291,7)</f>
        <v>6.0200000000000002E-3</v>
      </c>
      <c r="CX291">
        <f>ROUND(Y291*Source!I335,7)</f>
        <v>6.0200000000000002E-3</v>
      </c>
      <c r="CY291">
        <f>AB291</f>
        <v>76.98</v>
      </c>
      <c r="CZ291">
        <f>AF291</f>
        <v>55.78</v>
      </c>
      <c r="DA291">
        <f>AJ291</f>
        <v>1.38</v>
      </c>
      <c r="DB291">
        <f>ROUND((ROUND(AT291*CZ291,2)*ROUND(0.86,7)),6)</f>
        <v>0.33539999999999998</v>
      </c>
      <c r="DC291">
        <f>ROUND((ROUND(AT291*AG291,2)*ROUND(0.86,7)),6)</f>
        <v>3.1991999999999998</v>
      </c>
      <c r="DD291" t="s">
        <v>3</v>
      </c>
      <c r="DE291" t="s">
        <v>3</v>
      </c>
      <c r="DF291">
        <f t="shared" si="238"/>
        <v>0</v>
      </c>
      <c r="DG291">
        <f>ROUND(ROUND(AF291*AJ291,2)*CX291,2)</f>
        <v>0.46</v>
      </c>
      <c r="DH291">
        <f t="shared" si="223"/>
        <v>3.2</v>
      </c>
      <c r="DI291">
        <f t="shared" si="224"/>
        <v>0</v>
      </c>
      <c r="DJ291">
        <f>DG291+DH291</f>
        <v>3.66</v>
      </c>
      <c r="DK291">
        <v>0</v>
      </c>
      <c r="DL291" t="s">
        <v>644</v>
      </c>
      <c r="DM291">
        <v>3</v>
      </c>
      <c r="DN291" t="s">
        <v>590</v>
      </c>
      <c r="DO291">
        <v>1</v>
      </c>
    </row>
    <row r="292" spans="1:119" x14ac:dyDescent="0.25">
      <c r="A292">
        <f>ROW(Source!A335)</f>
        <v>335</v>
      </c>
      <c r="B292">
        <v>53276774</v>
      </c>
      <c r="C292">
        <v>53278747</v>
      </c>
      <c r="D292">
        <v>50908859</v>
      </c>
      <c r="E292">
        <v>1</v>
      </c>
      <c r="F292">
        <v>1</v>
      </c>
      <c r="G292">
        <v>1</v>
      </c>
      <c r="H292">
        <v>2</v>
      </c>
      <c r="I292" t="s">
        <v>598</v>
      </c>
      <c r="J292" t="s">
        <v>599</v>
      </c>
      <c r="K292" t="s">
        <v>600</v>
      </c>
      <c r="L292">
        <v>1368</v>
      </c>
      <c r="N292">
        <v>1011</v>
      </c>
      <c r="O292" t="s">
        <v>596</v>
      </c>
      <c r="P292" t="s">
        <v>596</v>
      </c>
      <c r="Q292">
        <v>1</v>
      </c>
      <c r="W292">
        <v>0</v>
      </c>
      <c r="X292">
        <v>1489071418</v>
      </c>
      <c r="Y292">
        <f>(AT292*ROUND(0.86,7))</f>
        <v>1.376E-2</v>
      </c>
      <c r="AA292">
        <v>0</v>
      </c>
      <c r="AB292">
        <v>583.05999999999995</v>
      </c>
      <c r="AC292">
        <v>597.98</v>
      </c>
      <c r="AD292">
        <v>0</v>
      </c>
      <c r="AE292">
        <v>0</v>
      </c>
      <c r="AF292">
        <v>477.92</v>
      </c>
      <c r="AG292">
        <v>597.98</v>
      </c>
      <c r="AH292">
        <v>0</v>
      </c>
      <c r="AI292">
        <v>1</v>
      </c>
      <c r="AJ292">
        <v>1.22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1.6E-2</v>
      </c>
      <c r="AU292" t="s">
        <v>111</v>
      </c>
      <c r="AV292">
        <v>1</v>
      </c>
      <c r="AW292">
        <v>2</v>
      </c>
      <c r="AX292">
        <v>53278759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7.6467200000000002</v>
      </c>
      <c r="BL292">
        <v>9.5676800000000011</v>
      </c>
      <c r="BM292">
        <v>0</v>
      </c>
      <c r="BN292">
        <v>0</v>
      </c>
      <c r="BO292">
        <v>1.6E-2</v>
      </c>
      <c r="BP292">
        <v>1</v>
      </c>
      <c r="BQ292">
        <v>0</v>
      </c>
      <c r="BR292">
        <v>6.5761792000000003</v>
      </c>
      <c r="BS292">
        <v>8.2282048000000003</v>
      </c>
      <c r="BT292">
        <v>0</v>
      </c>
      <c r="BU292">
        <v>0</v>
      </c>
      <c r="BV292">
        <v>1.376E-2</v>
      </c>
      <c r="BW292">
        <v>1</v>
      </c>
      <c r="CV292">
        <v>0</v>
      </c>
      <c r="CW292">
        <f>ROUND(Y292*Source!I335*DO292,7)</f>
        <v>1.376E-2</v>
      </c>
      <c r="CX292">
        <f>ROUND(Y292*Source!I335,7)</f>
        <v>1.376E-2</v>
      </c>
      <c r="CY292">
        <f>AB292</f>
        <v>583.05999999999995</v>
      </c>
      <c r="CZ292">
        <f>AF292</f>
        <v>477.92</v>
      </c>
      <c r="DA292">
        <f>AJ292</f>
        <v>1.22</v>
      </c>
      <c r="DB292">
        <f>ROUND((ROUND(AT292*CZ292,2)*ROUND(0.86,7)),6)</f>
        <v>6.5789999999999997</v>
      </c>
      <c r="DC292">
        <f>ROUND((ROUND(AT292*AG292,2)*ROUND(0.86,7)),6)</f>
        <v>8.2302</v>
      </c>
      <c r="DD292" t="s">
        <v>3</v>
      </c>
      <c r="DE292" t="s">
        <v>3</v>
      </c>
      <c r="DF292">
        <f t="shared" si="238"/>
        <v>0</v>
      </c>
      <c r="DG292">
        <f>ROUND(ROUND(AF292*AJ292,2)*CX292,2)</f>
        <v>8.02</v>
      </c>
      <c r="DH292">
        <f t="shared" si="223"/>
        <v>8.23</v>
      </c>
      <c r="DI292">
        <f t="shared" si="224"/>
        <v>0</v>
      </c>
      <c r="DJ292">
        <f>DG292+DH292</f>
        <v>16.25</v>
      </c>
      <c r="DK292">
        <v>0</v>
      </c>
      <c r="DL292" t="s">
        <v>601</v>
      </c>
      <c r="DM292">
        <v>4</v>
      </c>
      <c r="DN292" t="s">
        <v>590</v>
      </c>
      <c r="DO292">
        <v>1</v>
      </c>
    </row>
    <row r="293" spans="1:119" x14ac:dyDescent="0.25">
      <c r="A293">
        <f>ROW(Source!A335)</f>
        <v>335</v>
      </c>
      <c r="B293">
        <v>53276774</v>
      </c>
      <c r="C293">
        <v>53278747</v>
      </c>
      <c r="D293">
        <v>50860650</v>
      </c>
      <c r="E293">
        <v>1</v>
      </c>
      <c r="F293">
        <v>1</v>
      </c>
      <c r="G293">
        <v>1</v>
      </c>
      <c r="H293">
        <v>3</v>
      </c>
      <c r="I293" t="s">
        <v>89</v>
      </c>
      <c r="J293" t="s">
        <v>92</v>
      </c>
      <c r="K293" t="s">
        <v>90</v>
      </c>
      <c r="L293">
        <v>1346</v>
      </c>
      <c r="N293">
        <v>1009</v>
      </c>
      <c r="O293" t="s">
        <v>91</v>
      </c>
      <c r="P293" t="s">
        <v>91</v>
      </c>
      <c r="Q293">
        <v>1</v>
      </c>
      <c r="W293">
        <v>0</v>
      </c>
      <c r="X293">
        <v>847598264</v>
      </c>
      <c r="Y293">
        <f>(AT293*ROUND(0,7))</f>
        <v>0</v>
      </c>
      <c r="AA293">
        <v>201.17</v>
      </c>
      <c r="AB293">
        <v>0</v>
      </c>
      <c r="AC293">
        <v>0</v>
      </c>
      <c r="AD293">
        <v>0</v>
      </c>
      <c r="AE293">
        <v>174.93</v>
      </c>
      <c r="AF293">
        <v>0</v>
      </c>
      <c r="AG293">
        <v>0</v>
      </c>
      <c r="AH293">
        <v>0</v>
      </c>
      <c r="AI293">
        <v>1.1499999999999999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0.25</v>
      </c>
      <c r="AU293" t="s">
        <v>80</v>
      </c>
      <c r="AV293">
        <v>0</v>
      </c>
      <c r="AW293">
        <v>2</v>
      </c>
      <c r="AX293">
        <v>53278760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43.732500000000002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ROUND(Y293*Source!I335,7)</f>
        <v>0</v>
      </c>
      <c r="CY293">
        <f>AA293</f>
        <v>201.17</v>
      </c>
      <c r="CZ293">
        <f>AE293</f>
        <v>174.93</v>
      </c>
      <c r="DA293">
        <f>AI293</f>
        <v>1.1499999999999999</v>
      </c>
      <c r="DB293">
        <f>ROUND((ROUND(AT293*CZ293,2)*ROUND(0,7)),6)</f>
        <v>0</v>
      </c>
      <c r="DC293">
        <f>ROUND((ROUND(AT293*AG293,2)*ROUND(0,7)),6)</f>
        <v>0</v>
      </c>
      <c r="DD293" t="s">
        <v>3</v>
      </c>
      <c r="DE293" t="s">
        <v>3</v>
      </c>
      <c r="DF293">
        <f>ROUND(ROUND(AE293*AI293,2)*CX293,2)</f>
        <v>0</v>
      </c>
      <c r="DG293">
        <f>ROUND(ROUND(AF293,2)*CX293,2)</f>
        <v>0</v>
      </c>
      <c r="DH293">
        <f t="shared" si="223"/>
        <v>0</v>
      </c>
      <c r="DI293">
        <f t="shared" si="224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ROW(Source!A335)</f>
        <v>335</v>
      </c>
      <c r="B294">
        <v>53276774</v>
      </c>
      <c r="C294">
        <v>53278747</v>
      </c>
      <c r="D294">
        <v>50789685</v>
      </c>
      <c r="E294">
        <v>113</v>
      </c>
      <c r="F294">
        <v>1</v>
      </c>
      <c r="G294">
        <v>1</v>
      </c>
      <c r="H294">
        <v>3</v>
      </c>
      <c r="I294" t="s">
        <v>131</v>
      </c>
      <c r="J294" t="s">
        <v>3</v>
      </c>
      <c r="K294" t="s">
        <v>132</v>
      </c>
      <c r="L294">
        <v>3277935</v>
      </c>
      <c r="N294">
        <v>1013</v>
      </c>
      <c r="O294" t="s">
        <v>133</v>
      </c>
      <c r="P294" t="s">
        <v>133</v>
      </c>
      <c r="Q294">
        <v>1</v>
      </c>
      <c r="W294">
        <v>0</v>
      </c>
      <c r="X294">
        <v>274903907</v>
      </c>
      <c r="Y294">
        <f>AT294</f>
        <v>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3</v>
      </c>
      <c r="AT294">
        <v>2</v>
      </c>
      <c r="AU294" t="s">
        <v>3</v>
      </c>
      <c r="AV294">
        <v>0</v>
      </c>
      <c r="AW294">
        <v>2</v>
      </c>
      <c r="AX294">
        <v>53278761</v>
      </c>
      <c r="AY294">
        <v>1</v>
      </c>
      <c r="AZ294">
        <v>2048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ROUND(Y294*Source!I335,7)</f>
        <v>2</v>
      </c>
      <c r="CY294">
        <f>AA294</f>
        <v>0</v>
      </c>
      <c r="CZ294">
        <f>AE294</f>
        <v>0</v>
      </c>
      <c r="DA294">
        <f>AI294</f>
        <v>1</v>
      </c>
      <c r="DB294">
        <f>ROUND(ROUND(AT294*CZ294,2),6)</f>
        <v>0</v>
      </c>
      <c r="DC294">
        <f>ROUND(ROUND(AT294*AG294,2),6)</f>
        <v>0</v>
      </c>
      <c r="DD294" t="s">
        <v>3</v>
      </c>
      <c r="DE294" t="s">
        <v>3</v>
      </c>
      <c r="DF294">
        <f t="shared" ref="DF294:DF300" si="239">ROUND(ROUND(AE294,2)*CX294,2)</f>
        <v>0</v>
      </c>
      <c r="DG294">
        <f>ROUND(ROUND(AF294,2)*CX294,2)</f>
        <v>0</v>
      </c>
      <c r="DH294">
        <f t="shared" si="223"/>
        <v>0</v>
      </c>
      <c r="DI294">
        <f t="shared" si="224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ROW(Source!A337)</f>
        <v>337</v>
      </c>
      <c r="B295">
        <v>53276774</v>
      </c>
      <c r="C295">
        <v>53278763</v>
      </c>
      <c r="D295">
        <v>50783893</v>
      </c>
      <c r="E295">
        <v>113</v>
      </c>
      <c r="F295">
        <v>1</v>
      </c>
      <c r="G295">
        <v>1</v>
      </c>
      <c r="H295">
        <v>1</v>
      </c>
      <c r="I295" t="s">
        <v>617</v>
      </c>
      <c r="J295" t="s">
        <v>3</v>
      </c>
      <c r="K295" t="s">
        <v>618</v>
      </c>
      <c r="L295">
        <v>1191</v>
      </c>
      <c r="N295">
        <v>1013</v>
      </c>
      <c r="O295" t="s">
        <v>590</v>
      </c>
      <c r="P295" t="s">
        <v>590</v>
      </c>
      <c r="Q295">
        <v>1</v>
      </c>
      <c r="W295">
        <v>0</v>
      </c>
      <c r="X295">
        <v>888410196</v>
      </c>
      <c r="Y295">
        <f t="shared" ref="Y295:Y300" si="240">(AT295*ROUND(0.86,7))</f>
        <v>1.7457999999999998</v>
      </c>
      <c r="AA295">
        <v>0</v>
      </c>
      <c r="AB295">
        <v>0</v>
      </c>
      <c r="AC295">
        <v>0</v>
      </c>
      <c r="AD295">
        <v>597.98</v>
      </c>
      <c r="AE295">
        <v>0</v>
      </c>
      <c r="AF295">
        <v>0</v>
      </c>
      <c r="AG295">
        <v>0</v>
      </c>
      <c r="AH295">
        <v>597.98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2.0299999999999998</v>
      </c>
      <c r="AU295" t="s">
        <v>111</v>
      </c>
      <c r="AV295">
        <v>1</v>
      </c>
      <c r="AW295">
        <v>2</v>
      </c>
      <c r="AX295">
        <v>53278777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1213.8994</v>
      </c>
      <c r="BN295">
        <v>2.0299999999999998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1043.9534839999999</v>
      </c>
      <c r="BU295">
        <v>1.7457999999999998</v>
      </c>
      <c r="BV295">
        <v>0</v>
      </c>
      <c r="BW295">
        <v>1</v>
      </c>
      <c r="CU295">
        <f>ROUND(AT295*Source!I337*AH295*AL295,2)</f>
        <v>1213.9000000000001</v>
      </c>
      <c r="CV295">
        <f>ROUND(Y295*Source!I337,7)</f>
        <v>1.7458</v>
      </c>
      <c r="CW295">
        <v>0</v>
      </c>
      <c r="CX295">
        <f>ROUND(Y295*Source!I337,7)</f>
        <v>1.7458</v>
      </c>
      <c r="CY295">
        <f>AD295</f>
        <v>597.98</v>
      </c>
      <c r="CZ295">
        <f>AH295</f>
        <v>597.98</v>
      </c>
      <c r="DA295">
        <f>AL295</f>
        <v>1</v>
      </c>
      <c r="DB295">
        <f t="shared" ref="DB295:DB300" si="241">ROUND((ROUND(AT295*CZ295,2)*ROUND(0.86,7)),6)</f>
        <v>1043.954</v>
      </c>
      <c r="DC295">
        <f t="shared" ref="DC295:DC300" si="242">ROUND((ROUND(AT295*AG295,2)*ROUND(0.86,7)),6)</f>
        <v>0</v>
      </c>
      <c r="DD295" t="s">
        <v>3</v>
      </c>
      <c r="DE295" t="s">
        <v>3</v>
      </c>
      <c r="DF295">
        <f t="shared" si="239"/>
        <v>0</v>
      </c>
      <c r="DG295">
        <f>ROUND(ROUND(AF295,2)*CX295,2)</f>
        <v>0</v>
      </c>
      <c r="DH295">
        <f t="shared" si="223"/>
        <v>0</v>
      </c>
      <c r="DI295">
        <f t="shared" si="224"/>
        <v>1043.95</v>
      </c>
      <c r="DJ295">
        <f>DI295</f>
        <v>1043.95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ROW(Source!A337)</f>
        <v>337</v>
      </c>
      <c r="B296">
        <v>53276774</v>
      </c>
      <c r="C296">
        <v>53278763</v>
      </c>
      <c r="D296">
        <v>50784064</v>
      </c>
      <c r="E296">
        <v>113</v>
      </c>
      <c r="F296">
        <v>1</v>
      </c>
      <c r="G296">
        <v>1</v>
      </c>
      <c r="H296">
        <v>1</v>
      </c>
      <c r="I296" t="s">
        <v>591</v>
      </c>
      <c r="J296" t="s">
        <v>3</v>
      </c>
      <c r="K296" t="s">
        <v>592</v>
      </c>
      <c r="L296">
        <v>1191</v>
      </c>
      <c r="N296">
        <v>1013</v>
      </c>
      <c r="O296" t="s">
        <v>590</v>
      </c>
      <c r="P296" t="s">
        <v>590</v>
      </c>
      <c r="Q296">
        <v>1</v>
      </c>
      <c r="W296">
        <v>0</v>
      </c>
      <c r="X296">
        <v>-1417349443</v>
      </c>
      <c r="Y296">
        <f t="shared" si="240"/>
        <v>0.36979999999999996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0.43</v>
      </c>
      <c r="AU296" t="s">
        <v>111</v>
      </c>
      <c r="AV296">
        <v>2</v>
      </c>
      <c r="AW296">
        <v>2</v>
      </c>
      <c r="AX296">
        <v>53278778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ROUND(Y296*Source!I337,7)</f>
        <v>0.36980000000000002</v>
      </c>
      <c r="CY296">
        <f>AD296</f>
        <v>0</v>
      </c>
      <c r="CZ296">
        <f>AH296</f>
        <v>0</v>
      </c>
      <c r="DA296">
        <f>AL296</f>
        <v>1</v>
      </c>
      <c r="DB296">
        <f t="shared" si="241"/>
        <v>0</v>
      </c>
      <c r="DC296">
        <f t="shared" si="242"/>
        <v>0</v>
      </c>
      <c r="DD296" t="s">
        <v>3</v>
      </c>
      <c r="DE296" t="s">
        <v>3</v>
      </c>
      <c r="DF296">
        <f t="shared" si="239"/>
        <v>0</v>
      </c>
      <c r="DG296">
        <f>ROUND(ROUND(AF296,2)*CX296,2)</f>
        <v>0</v>
      </c>
      <c r="DH296">
        <f t="shared" si="223"/>
        <v>0</v>
      </c>
      <c r="DI296">
        <f t="shared" si="224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ROW(Source!A337)</f>
        <v>337</v>
      </c>
      <c r="B297">
        <v>53276774</v>
      </c>
      <c r="C297">
        <v>53278763</v>
      </c>
      <c r="D297">
        <v>50907969</v>
      </c>
      <c r="E297">
        <v>1</v>
      </c>
      <c r="F297">
        <v>1</v>
      </c>
      <c r="G297">
        <v>1</v>
      </c>
      <c r="H297">
        <v>2</v>
      </c>
      <c r="I297" t="s">
        <v>593</v>
      </c>
      <c r="J297" t="s">
        <v>594</v>
      </c>
      <c r="K297" t="s">
        <v>595</v>
      </c>
      <c r="L297">
        <v>1368</v>
      </c>
      <c r="N297">
        <v>1011</v>
      </c>
      <c r="O297" t="s">
        <v>596</v>
      </c>
      <c r="P297" t="s">
        <v>596</v>
      </c>
      <c r="Q297">
        <v>1</v>
      </c>
      <c r="W297">
        <v>0</v>
      </c>
      <c r="X297">
        <v>940321537</v>
      </c>
      <c r="Y297">
        <f t="shared" si="240"/>
        <v>0.25800000000000001</v>
      </c>
      <c r="AA297">
        <v>0</v>
      </c>
      <c r="AB297">
        <v>1552.12</v>
      </c>
      <c r="AC297">
        <v>803.25</v>
      </c>
      <c r="AD297">
        <v>0</v>
      </c>
      <c r="AE297">
        <v>0</v>
      </c>
      <c r="AF297">
        <v>1552.12</v>
      </c>
      <c r="AG297">
        <v>803.25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0.3</v>
      </c>
      <c r="AU297" t="s">
        <v>111</v>
      </c>
      <c r="AV297">
        <v>1</v>
      </c>
      <c r="AW297">
        <v>2</v>
      </c>
      <c r="AX297">
        <v>53278779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465.63599999999997</v>
      </c>
      <c r="BL297">
        <v>240.97499999999999</v>
      </c>
      <c r="BM297">
        <v>0</v>
      </c>
      <c r="BN297">
        <v>0</v>
      </c>
      <c r="BO297">
        <v>0.3</v>
      </c>
      <c r="BP297">
        <v>1</v>
      </c>
      <c r="BQ297">
        <v>0</v>
      </c>
      <c r="BR297">
        <v>400.44695999999999</v>
      </c>
      <c r="BS297">
        <v>207.23850000000002</v>
      </c>
      <c r="BT297">
        <v>0</v>
      </c>
      <c r="BU297">
        <v>0</v>
      </c>
      <c r="BV297">
        <v>0.25800000000000001</v>
      </c>
      <c r="BW297">
        <v>1</v>
      </c>
      <c r="CV297">
        <v>0</v>
      </c>
      <c r="CW297">
        <f>ROUND(Y297*Source!I337*DO297,7)</f>
        <v>0.25800000000000001</v>
      </c>
      <c r="CX297">
        <f>ROUND(Y297*Source!I337,7)</f>
        <v>0.25800000000000001</v>
      </c>
      <c r="CY297">
        <f>AB297</f>
        <v>1552.12</v>
      </c>
      <c r="CZ297">
        <f>AF297</f>
        <v>1552.12</v>
      </c>
      <c r="DA297">
        <f>AJ297</f>
        <v>1</v>
      </c>
      <c r="DB297">
        <f t="shared" si="241"/>
        <v>400.4504</v>
      </c>
      <c r="DC297">
        <f t="shared" si="242"/>
        <v>207.24279999999999</v>
      </c>
      <c r="DD297" t="s">
        <v>3</v>
      </c>
      <c r="DE297" t="s">
        <v>3</v>
      </c>
      <c r="DF297">
        <f t="shared" si="239"/>
        <v>0</v>
      </c>
      <c r="DG297">
        <f>ROUND(ROUND(AF297,2)*CX297,2)</f>
        <v>400.45</v>
      </c>
      <c r="DH297">
        <f t="shared" si="223"/>
        <v>207.24</v>
      </c>
      <c r="DI297">
        <f t="shared" si="224"/>
        <v>0</v>
      </c>
      <c r="DJ297">
        <f>DG297+DH297</f>
        <v>607.69000000000005</v>
      </c>
      <c r="DK297">
        <v>1</v>
      </c>
      <c r="DL297" t="s">
        <v>597</v>
      </c>
      <c r="DM297">
        <v>6</v>
      </c>
      <c r="DN297" t="s">
        <v>590</v>
      </c>
      <c r="DO297">
        <v>1</v>
      </c>
    </row>
    <row r="298" spans="1:119" x14ac:dyDescent="0.25">
      <c r="A298">
        <f>ROW(Source!A337)</f>
        <v>337</v>
      </c>
      <c r="B298">
        <v>53276774</v>
      </c>
      <c r="C298">
        <v>53278763</v>
      </c>
      <c r="D298">
        <v>50908149</v>
      </c>
      <c r="E298">
        <v>1</v>
      </c>
      <c r="F298">
        <v>1</v>
      </c>
      <c r="G298">
        <v>1</v>
      </c>
      <c r="H298">
        <v>2</v>
      </c>
      <c r="I298" t="s">
        <v>638</v>
      </c>
      <c r="J298" t="s">
        <v>639</v>
      </c>
      <c r="K298" t="s">
        <v>640</v>
      </c>
      <c r="L298">
        <v>1368</v>
      </c>
      <c r="N298">
        <v>1011</v>
      </c>
      <c r="O298" t="s">
        <v>596</v>
      </c>
      <c r="P298" t="s">
        <v>596</v>
      </c>
      <c r="Q298">
        <v>1</v>
      </c>
      <c r="W298">
        <v>0</v>
      </c>
      <c r="X298">
        <v>170113517</v>
      </c>
      <c r="Y298">
        <f t="shared" si="240"/>
        <v>9.4600000000000004E-2</v>
      </c>
      <c r="AA298">
        <v>0</v>
      </c>
      <c r="AB298">
        <v>129.13999999999999</v>
      </c>
      <c r="AC298">
        <v>597.98</v>
      </c>
      <c r="AD298">
        <v>0</v>
      </c>
      <c r="AE298">
        <v>0</v>
      </c>
      <c r="AF298">
        <v>104.99</v>
      </c>
      <c r="AG298">
        <v>597.98</v>
      </c>
      <c r="AH298">
        <v>0</v>
      </c>
      <c r="AI298">
        <v>1</v>
      </c>
      <c r="AJ298">
        <v>1.23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0.11</v>
      </c>
      <c r="AU298" t="s">
        <v>111</v>
      </c>
      <c r="AV298">
        <v>1</v>
      </c>
      <c r="AW298">
        <v>2</v>
      </c>
      <c r="AX298">
        <v>53278780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11.5489</v>
      </c>
      <c r="BL298">
        <v>65.777799999999999</v>
      </c>
      <c r="BM298">
        <v>0</v>
      </c>
      <c r="BN298">
        <v>0</v>
      </c>
      <c r="BO298">
        <v>0.11</v>
      </c>
      <c r="BP298">
        <v>1</v>
      </c>
      <c r="BQ298">
        <v>0</v>
      </c>
      <c r="BR298">
        <v>9.932053999999999</v>
      </c>
      <c r="BS298">
        <v>56.568908</v>
      </c>
      <c r="BT298">
        <v>0</v>
      </c>
      <c r="BU298">
        <v>0</v>
      </c>
      <c r="BV298">
        <v>9.4600000000000004E-2</v>
      </c>
      <c r="BW298">
        <v>1</v>
      </c>
      <c r="CV298">
        <v>0</v>
      </c>
      <c r="CW298">
        <f>ROUND(Y298*Source!I337*DO298,7)</f>
        <v>9.4600000000000004E-2</v>
      </c>
      <c r="CX298">
        <f>ROUND(Y298*Source!I337,7)</f>
        <v>9.4600000000000004E-2</v>
      </c>
      <c r="CY298">
        <f>AB298</f>
        <v>129.13999999999999</v>
      </c>
      <c r="CZ298">
        <f>AF298</f>
        <v>104.99</v>
      </c>
      <c r="DA298">
        <f>AJ298</f>
        <v>1.23</v>
      </c>
      <c r="DB298">
        <f t="shared" si="241"/>
        <v>9.9329999999999998</v>
      </c>
      <c r="DC298">
        <f t="shared" si="242"/>
        <v>56.570799999999998</v>
      </c>
      <c r="DD298" t="s">
        <v>3</v>
      </c>
      <c r="DE298" t="s">
        <v>3</v>
      </c>
      <c r="DF298">
        <f t="shared" si="239"/>
        <v>0</v>
      </c>
      <c r="DG298">
        <f>ROUND(ROUND(AF298*AJ298,2)*CX298,2)</f>
        <v>12.22</v>
      </c>
      <c r="DH298">
        <f t="shared" si="223"/>
        <v>56.57</v>
      </c>
      <c r="DI298">
        <f t="shared" si="224"/>
        <v>0</v>
      </c>
      <c r="DJ298">
        <f>DG298+DH298</f>
        <v>68.790000000000006</v>
      </c>
      <c r="DK298">
        <v>0</v>
      </c>
      <c r="DL298" t="s">
        <v>601</v>
      </c>
      <c r="DM298">
        <v>4</v>
      </c>
      <c r="DN298" t="s">
        <v>590</v>
      </c>
      <c r="DO298">
        <v>1</v>
      </c>
    </row>
    <row r="299" spans="1:119" x14ac:dyDescent="0.25">
      <c r="A299">
        <f>ROW(Source!A337)</f>
        <v>337</v>
      </c>
      <c r="B299">
        <v>53276774</v>
      </c>
      <c r="C299">
        <v>53278763</v>
      </c>
      <c r="D299">
        <v>50908859</v>
      </c>
      <c r="E299">
        <v>1</v>
      </c>
      <c r="F299">
        <v>1</v>
      </c>
      <c r="G299">
        <v>1</v>
      </c>
      <c r="H299">
        <v>2</v>
      </c>
      <c r="I299" t="s">
        <v>598</v>
      </c>
      <c r="J299" t="s">
        <v>599</v>
      </c>
      <c r="K299" t="s">
        <v>600</v>
      </c>
      <c r="L299">
        <v>1368</v>
      </c>
      <c r="N299">
        <v>1011</v>
      </c>
      <c r="O299" t="s">
        <v>596</v>
      </c>
      <c r="P299" t="s">
        <v>596</v>
      </c>
      <c r="Q299">
        <v>1</v>
      </c>
      <c r="W299">
        <v>0</v>
      </c>
      <c r="X299">
        <v>1489071418</v>
      </c>
      <c r="Y299">
        <f t="shared" si="240"/>
        <v>1.72E-2</v>
      </c>
      <c r="AA299">
        <v>0</v>
      </c>
      <c r="AB299">
        <v>583.05999999999995</v>
      </c>
      <c r="AC299">
        <v>597.98</v>
      </c>
      <c r="AD299">
        <v>0</v>
      </c>
      <c r="AE299">
        <v>0</v>
      </c>
      <c r="AF299">
        <v>477.92</v>
      </c>
      <c r="AG299">
        <v>597.98</v>
      </c>
      <c r="AH299">
        <v>0</v>
      </c>
      <c r="AI299">
        <v>1</v>
      </c>
      <c r="AJ299">
        <v>1.22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0.02</v>
      </c>
      <c r="AU299" t="s">
        <v>111</v>
      </c>
      <c r="AV299">
        <v>1</v>
      </c>
      <c r="AW299">
        <v>2</v>
      </c>
      <c r="AX299">
        <v>53278781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9.5584000000000007</v>
      </c>
      <c r="BL299">
        <v>11.9596</v>
      </c>
      <c r="BM299">
        <v>0</v>
      </c>
      <c r="BN299">
        <v>0</v>
      </c>
      <c r="BO299">
        <v>0.02</v>
      </c>
      <c r="BP299">
        <v>1</v>
      </c>
      <c r="BQ299">
        <v>0</v>
      </c>
      <c r="BR299">
        <v>8.220224</v>
      </c>
      <c r="BS299">
        <v>10.285256</v>
      </c>
      <c r="BT299">
        <v>0</v>
      </c>
      <c r="BU299">
        <v>0</v>
      </c>
      <c r="BV299">
        <v>1.72E-2</v>
      </c>
      <c r="BW299">
        <v>1</v>
      </c>
      <c r="CV299">
        <v>0</v>
      </c>
      <c r="CW299">
        <f>ROUND(Y299*Source!I337*DO299,7)</f>
        <v>1.72E-2</v>
      </c>
      <c r="CX299">
        <f>ROUND(Y299*Source!I337,7)</f>
        <v>1.72E-2</v>
      </c>
      <c r="CY299">
        <f>AB299</f>
        <v>583.05999999999995</v>
      </c>
      <c r="CZ299">
        <f>AF299</f>
        <v>477.92</v>
      </c>
      <c r="DA299">
        <f>AJ299</f>
        <v>1.22</v>
      </c>
      <c r="DB299">
        <f t="shared" si="241"/>
        <v>8.2216000000000005</v>
      </c>
      <c r="DC299">
        <f t="shared" si="242"/>
        <v>10.285600000000001</v>
      </c>
      <c r="DD299" t="s">
        <v>3</v>
      </c>
      <c r="DE299" t="s">
        <v>3</v>
      </c>
      <c r="DF299">
        <f t="shared" si="239"/>
        <v>0</v>
      </c>
      <c r="DG299">
        <f>ROUND(ROUND(AF299*AJ299,2)*CX299,2)</f>
        <v>10.029999999999999</v>
      </c>
      <c r="DH299">
        <f t="shared" si="223"/>
        <v>10.29</v>
      </c>
      <c r="DI299">
        <f t="shared" si="224"/>
        <v>0</v>
      </c>
      <c r="DJ299">
        <f>DG299+DH299</f>
        <v>20.32</v>
      </c>
      <c r="DK299">
        <v>0</v>
      </c>
      <c r="DL299" t="s">
        <v>601</v>
      </c>
      <c r="DM299">
        <v>4</v>
      </c>
      <c r="DN299" t="s">
        <v>590</v>
      </c>
      <c r="DO299">
        <v>1</v>
      </c>
    </row>
    <row r="300" spans="1:119" x14ac:dyDescent="0.25">
      <c r="A300">
        <f>ROW(Source!A337)</f>
        <v>337</v>
      </c>
      <c r="B300">
        <v>53276774</v>
      </c>
      <c r="C300">
        <v>53278763</v>
      </c>
      <c r="D300">
        <v>50909052</v>
      </c>
      <c r="E300">
        <v>1</v>
      </c>
      <c r="F300">
        <v>1</v>
      </c>
      <c r="G300">
        <v>1</v>
      </c>
      <c r="H300">
        <v>2</v>
      </c>
      <c r="I300" t="s">
        <v>619</v>
      </c>
      <c r="J300" t="s">
        <v>620</v>
      </c>
      <c r="K300" t="s">
        <v>621</v>
      </c>
      <c r="L300">
        <v>1368</v>
      </c>
      <c r="N300">
        <v>1011</v>
      </c>
      <c r="O300" t="s">
        <v>596</v>
      </c>
      <c r="P300" t="s">
        <v>596</v>
      </c>
      <c r="Q300">
        <v>1</v>
      </c>
      <c r="W300">
        <v>0</v>
      </c>
      <c r="X300">
        <v>999462104</v>
      </c>
      <c r="Y300">
        <f t="shared" si="240"/>
        <v>0.1032</v>
      </c>
      <c r="AA300">
        <v>0</v>
      </c>
      <c r="AB300">
        <v>27.7</v>
      </c>
      <c r="AC300">
        <v>0</v>
      </c>
      <c r="AD300">
        <v>0</v>
      </c>
      <c r="AE300">
        <v>0</v>
      </c>
      <c r="AF300">
        <v>27.7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0.12</v>
      </c>
      <c r="AU300" t="s">
        <v>111</v>
      </c>
      <c r="AV300">
        <v>1</v>
      </c>
      <c r="AW300">
        <v>2</v>
      </c>
      <c r="AX300">
        <v>53278782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3.3239999999999998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2.8586399999999998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f>ROUND(Y300*Source!I337*DO300,7)</f>
        <v>0</v>
      </c>
      <c r="CX300">
        <f>ROUND(Y300*Source!I337,7)</f>
        <v>0.1032</v>
      </c>
      <c r="CY300">
        <f>AB300</f>
        <v>27.7</v>
      </c>
      <c r="CZ300">
        <f>AF300</f>
        <v>27.7</v>
      </c>
      <c r="DA300">
        <f>AJ300</f>
        <v>1</v>
      </c>
      <c r="DB300">
        <f t="shared" si="241"/>
        <v>2.8552</v>
      </c>
      <c r="DC300">
        <f t="shared" si="242"/>
        <v>0</v>
      </c>
      <c r="DD300" t="s">
        <v>3</v>
      </c>
      <c r="DE300" t="s">
        <v>3</v>
      </c>
      <c r="DF300">
        <f t="shared" si="239"/>
        <v>0</v>
      </c>
      <c r="DG300">
        <f t="shared" ref="DG300:DG310" si="243">ROUND(ROUND(AF300,2)*CX300,2)</f>
        <v>2.86</v>
      </c>
      <c r="DH300">
        <f t="shared" si="223"/>
        <v>0</v>
      </c>
      <c r="DI300">
        <f t="shared" si="224"/>
        <v>0</v>
      </c>
      <c r="DJ300">
        <f>DG300+DH300</f>
        <v>2.86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ROW(Source!A337)</f>
        <v>337</v>
      </c>
      <c r="B301">
        <v>53276774</v>
      </c>
      <c r="C301">
        <v>53278763</v>
      </c>
      <c r="D301">
        <v>50857396</v>
      </c>
      <c r="E301">
        <v>1</v>
      </c>
      <c r="F301">
        <v>1</v>
      </c>
      <c r="G301">
        <v>1</v>
      </c>
      <c r="H301">
        <v>3</v>
      </c>
      <c r="I301" t="s">
        <v>622</v>
      </c>
      <c r="J301" t="s">
        <v>623</v>
      </c>
      <c r="K301" t="s">
        <v>624</v>
      </c>
      <c r="L301">
        <v>1348</v>
      </c>
      <c r="N301">
        <v>1009</v>
      </c>
      <c r="O301" t="s">
        <v>99</v>
      </c>
      <c r="P301" t="s">
        <v>99</v>
      </c>
      <c r="Q301">
        <v>1000</v>
      </c>
      <c r="W301">
        <v>0</v>
      </c>
      <c r="X301">
        <v>2035376335</v>
      </c>
      <c r="Y301">
        <f t="shared" ref="Y301:Y306" si="244">(AT301*ROUND(0,7))</f>
        <v>0</v>
      </c>
      <c r="AA301">
        <v>255909.34</v>
      </c>
      <c r="AB301">
        <v>0</v>
      </c>
      <c r="AC301">
        <v>0</v>
      </c>
      <c r="AD301">
        <v>0</v>
      </c>
      <c r="AE301">
        <v>144581.54999999999</v>
      </c>
      <c r="AF301">
        <v>0</v>
      </c>
      <c r="AG301">
        <v>0</v>
      </c>
      <c r="AH301">
        <v>0</v>
      </c>
      <c r="AI301">
        <v>1.77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2.0000000000000002E-5</v>
      </c>
      <c r="AU301" t="s">
        <v>80</v>
      </c>
      <c r="AV301">
        <v>0</v>
      </c>
      <c r="AW301">
        <v>2</v>
      </c>
      <c r="AX301">
        <v>53278783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2.8916309999999998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ROUND(Y301*Source!I337,7)</f>
        <v>0</v>
      </c>
      <c r="CY301">
        <f t="shared" ref="CY301:CY307" si="245">AA301</f>
        <v>255909.34</v>
      </c>
      <c r="CZ301">
        <f t="shared" ref="CZ301:CZ307" si="246">AE301</f>
        <v>144581.54999999999</v>
      </c>
      <c r="DA301">
        <f t="shared" ref="DA301:DA307" si="247">AI301</f>
        <v>1.77</v>
      </c>
      <c r="DB301">
        <f t="shared" ref="DB301:DB306" si="248">ROUND((ROUND(AT301*CZ301,2)*ROUND(0,7)),6)</f>
        <v>0</v>
      </c>
      <c r="DC301">
        <f t="shared" ref="DC301:DC306" si="249">ROUND((ROUND(AT301*AG301,2)*ROUND(0,7)),6)</f>
        <v>0</v>
      </c>
      <c r="DD301" t="s">
        <v>3</v>
      </c>
      <c r="DE301" t="s">
        <v>3</v>
      </c>
      <c r="DF301">
        <f t="shared" ref="DF301:DF306" si="250">ROUND(ROUND(AE301*AI301,2)*CX301,2)</f>
        <v>0</v>
      </c>
      <c r="DG301">
        <f t="shared" si="243"/>
        <v>0</v>
      </c>
      <c r="DH301">
        <f t="shared" si="223"/>
        <v>0</v>
      </c>
      <c r="DI301">
        <f t="shared" si="224"/>
        <v>0</v>
      </c>
      <c r="DJ301">
        <f t="shared" ref="DJ301:DJ307" si="251"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ROW(Source!A337)</f>
        <v>337</v>
      </c>
      <c r="B302">
        <v>53276774</v>
      </c>
      <c r="C302">
        <v>53278763</v>
      </c>
      <c r="D302">
        <v>50859872</v>
      </c>
      <c r="E302">
        <v>1</v>
      </c>
      <c r="F302">
        <v>1</v>
      </c>
      <c r="G302">
        <v>1</v>
      </c>
      <c r="H302">
        <v>3</v>
      </c>
      <c r="I302" t="s">
        <v>625</v>
      </c>
      <c r="J302" t="s">
        <v>626</v>
      </c>
      <c r="K302" t="s">
        <v>627</v>
      </c>
      <c r="L302">
        <v>1346</v>
      </c>
      <c r="N302">
        <v>1009</v>
      </c>
      <c r="O302" t="s">
        <v>91</v>
      </c>
      <c r="P302" t="s">
        <v>91</v>
      </c>
      <c r="Q302">
        <v>1</v>
      </c>
      <c r="W302">
        <v>0</v>
      </c>
      <c r="X302">
        <v>2018633144</v>
      </c>
      <c r="Y302">
        <f t="shared" si="244"/>
        <v>0</v>
      </c>
      <c r="AA302">
        <v>146.29</v>
      </c>
      <c r="AB302">
        <v>0</v>
      </c>
      <c r="AC302">
        <v>0</v>
      </c>
      <c r="AD302">
        <v>0</v>
      </c>
      <c r="AE302">
        <v>155.63</v>
      </c>
      <c r="AF302">
        <v>0</v>
      </c>
      <c r="AG302">
        <v>0</v>
      </c>
      <c r="AH302">
        <v>0</v>
      </c>
      <c r="AI302">
        <v>0.94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0.05</v>
      </c>
      <c r="AU302" t="s">
        <v>80</v>
      </c>
      <c r="AV302">
        <v>0</v>
      </c>
      <c r="AW302">
        <v>2</v>
      </c>
      <c r="AX302">
        <v>53278784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7.7815000000000003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ROUND(Y302*Source!I337,7)</f>
        <v>0</v>
      </c>
      <c r="CY302">
        <f t="shared" si="245"/>
        <v>146.29</v>
      </c>
      <c r="CZ302">
        <f t="shared" si="246"/>
        <v>155.63</v>
      </c>
      <c r="DA302">
        <f t="shared" si="247"/>
        <v>0.94</v>
      </c>
      <c r="DB302">
        <f t="shared" si="248"/>
        <v>0</v>
      </c>
      <c r="DC302">
        <f t="shared" si="249"/>
        <v>0</v>
      </c>
      <c r="DD302" t="s">
        <v>3</v>
      </c>
      <c r="DE302" t="s">
        <v>3</v>
      </c>
      <c r="DF302">
        <f t="shared" si="250"/>
        <v>0</v>
      </c>
      <c r="DG302">
        <f t="shared" si="243"/>
        <v>0</v>
      </c>
      <c r="DH302">
        <f t="shared" si="223"/>
        <v>0</v>
      </c>
      <c r="DI302">
        <f t="shared" si="224"/>
        <v>0</v>
      </c>
      <c r="DJ302">
        <f t="shared" si="251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ROW(Source!A337)</f>
        <v>337</v>
      </c>
      <c r="B303">
        <v>53276774</v>
      </c>
      <c r="C303">
        <v>53278763</v>
      </c>
      <c r="D303">
        <v>50860650</v>
      </c>
      <c r="E303">
        <v>1</v>
      </c>
      <c r="F303">
        <v>1</v>
      </c>
      <c r="G303">
        <v>1</v>
      </c>
      <c r="H303">
        <v>3</v>
      </c>
      <c r="I303" t="s">
        <v>89</v>
      </c>
      <c r="J303" t="s">
        <v>92</v>
      </c>
      <c r="K303" t="s">
        <v>90</v>
      </c>
      <c r="L303">
        <v>1346</v>
      </c>
      <c r="N303">
        <v>1009</v>
      </c>
      <c r="O303" t="s">
        <v>91</v>
      </c>
      <c r="P303" t="s">
        <v>91</v>
      </c>
      <c r="Q303">
        <v>1</v>
      </c>
      <c r="W303">
        <v>0</v>
      </c>
      <c r="X303">
        <v>847598264</v>
      </c>
      <c r="Y303">
        <f t="shared" si="244"/>
        <v>0</v>
      </c>
      <c r="AA303">
        <v>201.17</v>
      </c>
      <c r="AB303">
        <v>0</v>
      </c>
      <c r="AC303">
        <v>0</v>
      </c>
      <c r="AD303">
        <v>0</v>
      </c>
      <c r="AE303">
        <v>174.93</v>
      </c>
      <c r="AF303">
        <v>0</v>
      </c>
      <c r="AG303">
        <v>0</v>
      </c>
      <c r="AH303">
        <v>0</v>
      </c>
      <c r="AI303">
        <v>1.1499999999999999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0.79</v>
      </c>
      <c r="AU303" t="s">
        <v>80</v>
      </c>
      <c r="AV303">
        <v>0</v>
      </c>
      <c r="AW303">
        <v>2</v>
      </c>
      <c r="AX303">
        <v>53278785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138.19470000000001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ROUND(Y303*Source!I337,7)</f>
        <v>0</v>
      </c>
      <c r="CY303">
        <f t="shared" si="245"/>
        <v>201.17</v>
      </c>
      <c r="CZ303">
        <f t="shared" si="246"/>
        <v>174.93</v>
      </c>
      <c r="DA303">
        <f t="shared" si="247"/>
        <v>1.1499999999999999</v>
      </c>
      <c r="DB303">
        <f t="shared" si="248"/>
        <v>0</v>
      </c>
      <c r="DC303">
        <f t="shared" si="249"/>
        <v>0</v>
      </c>
      <c r="DD303" t="s">
        <v>3</v>
      </c>
      <c r="DE303" t="s">
        <v>3</v>
      </c>
      <c r="DF303">
        <f t="shared" si="250"/>
        <v>0</v>
      </c>
      <c r="DG303">
        <f t="shared" si="243"/>
        <v>0</v>
      </c>
      <c r="DH303">
        <f t="shared" si="223"/>
        <v>0</v>
      </c>
      <c r="DI303">
        <f t="shared" si="224"/>
        <v>0</v>
      </c>
      <c r="DJ303">
        <f t="shared" si="251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ROW(Source!A337)</f>
        <v>337</v>
      </c>
      <c r="B304">
        <v>53276774</v>
      </c>
      <c r="C304">
        <v>53278763</v>
      </c>
      <c r="D304">
        <v>50861770</v>
      </c>
      <c r="E304">
        <v>1</v>
      </c>
      <c r="F304">
        <v>1</v>
      </c>
      <c r="G304">
        <v>1</v>
      </c>
      <c r="H304">
        <v>3</v>
      </c>
      <c r="I304" t="s">
        <v>628</v>
      </c>
      <c r="J304" t="s">
        <v>629</v>
      </c>
      <c r="K304" t="s">
        <v>630</v>
      </c>
      <c r="L304">
        <v>1330</v>
      </c>
      <c r="N304">
        <v>1005</v>
      </c>
      <c r="O304" t="s">
        <v>631</v>
      </c>
      <c r="P304" t="s">
        <v>631</v>
      </c>
      <c r="Q304">
        <v>10</v>
      </c>
      <c r="W304">
        <v>0</v>
      </c>
      <c r="X304">
        <v>1153416483</v>
      </c>
      <c r="Y304">
        <f t="shared" si="244"/>
        <v>0</v>
      </c>
      <c r="AA304">
        <v>556.5</v>
      </c>
      <c r="AB304">
        <v>0</v>
      </c>
      <c r="AC304">
        <v>0</v>
      </c>
      <c r="AD304">
        <v>0</v>
      </c>
      <c r="AE304">
        <v>386.46</v>
      </c>
      <c r="AF304">
        <v>0</v>
      </c>
      <c r="AG304">
        <v>0</v>
      </c>
      <c r="AH304">
        <v>0</v>
      </c>
      <c r="AI304">
        <v>1.44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3.0000000000000001E-3</v>
      </c>
      <c r="AU304" t="s">
        <v>80</v>
      </c>
      <c r="AV304">
        <v>0</v>
      </c>
      <c r="AW304">
        <v>2</v>
      </c>
      <c r="AX304">
        <v>53278786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1.1593799999999999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ROUND(Y304*Source!I337,7)</f>
        <v>0</v>
      </c>
      <c r="CY304">
        <f t="shared" si="245"/>
        <v>556.5</v>
      </c>
      <c r="CZ304">
        <f t="shared" si="246"/>
        <v>386.46</v>
      </c>
      <c r="DA304">
        <f t="shared" si="247"/>
        <v>1.44</v>
      </c>
      <c r="DB304">
        <f t="shared" si="248"/>
        <v>0</v>
      </c>
      <c r="DC304">
        <f t="shared" si="249"/>
        <v>0</v>
      </c>
      <c r="DD304" t="s">
        <v>3</v>
      </c>
      <c r="DE304" t="s">
        <v>3</v>
      </c>
      <c r="DF304">
        <f t="shared" si="250"/>
        <v>0</v>
      </c>
      <c r="DG304">
        <f t="shared" si="243"/>
        <v>0</v>
      </c>
      <c r="DH304">
        <f t="shared" si="223"/>
        <v>0</v>
      </c>
      <c r="DI304">
        <f t="shared" si="224"/>
        <v>0</v>
      </c>
      <c r="DJ304">
        <f t="shared" si="251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ROW(Source!A337)</f>
        <v>337</v>
      </c>
      <c r="B305">
        <v>53276774</v>
      </c>
      <c r="C305">
        <v>53278763</v>
      </c>
      <c r="D305">
        <v>50867587</v>
      </c>
      <c r="E305">
        <v>1</v>
      </c>
      <c r="F305">
        <v>1</v>
      </c>
      <c r="G305">
        <v>1</v>
      </c>
      <c r="H305">
        <v>3</v>
      </c>
      <c r="I305" t="s">
        <v>632</v>
      </c>
      <c r="J305" t="s">
        <v>633</v>
      </c>
      <c r="K305" t="s">
        <v>634</v>
      </c>
      <c r="L305">
        <v>1348</v>
      </c>
      <c r="N305">
        <v>1009</v>
      </c>
      <c r="O305" t="s">
        <v>99</v>
      </c>
      <c r="P305" t="s">
        <v>99</v>
      </c>
      <c r="Q305">
        <v>1000</v>
      </c>
      <c r="W305">
        <v>0</v>
      </c>
      <c r="X305">
        <v>-2052180095</v>
      </c>
      <c r="Y305">
        <f t="shared" si="244"/>
        <v>0</v>
      </c>
      <c r="AA305">
        <v>59060.78</v>
      </c>
      <c r="AB305">
        <v>0</v>
      </c>
      <c r="AC305">
        <v>0</v>
      </c>
      <c r="AD305">
        <v>0</v>
      </c>
      <c r="AE305">
        <v>70310.45</v>
      </c>
      <c r="AF305">
        <v>0</v>
      </c>
      <c r="AG305">
        <v>0</v>
      </c>
      <c r="AH305">
        <v>0</v>
      </c>
      <c r="AI305">
        <v>0.84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3.0000000000000001E-3</v>
      </c>
      <c r="AU305" t="s">
        <v>80</v>
      </c>
      <c r="AV305">
        <v>0</v>
      </c>
      <c r="AW305">
        <v>2</v>
      </c>
      <c r="AX305">
        <v>53278787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210.93135000000001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ROUND(Y305*Source!I337,7)</f>
        <v>0</v>
      </c>
      <c r="CY305">
        <f t="shared" si="245"/>
        <v>59060.78</v>
      </c>
      <c r="CZ305">
        <f t="shared" si="246"/>
        <v>70310.45</v>
      </c>
      <c r="DA305">
        <f t="shared" si="247"/>
        <v>0.84</v>
      </c>
      <c r="DB305">
        <f t="shared" si="248"/>
        <v>0</v>
      </c>
      <c r="DC305">
        <f t="shared" si="249"/>
        <v>0</v>
      </c>
      <c r="DD305" t="s">
        <v>3</v>
      </c>
      <c r="DE305" t="s">
        <v>3</v>
      </c>
      <c r="DF305">
        <f t="shared" si="250"/>
        <v>0</v>
      </c>
      <c r="DG305">
        <f t="shared" si="243"/>
        <v>0</v>
      </c>
      <c r="DH305">
        <f t="shared" si="223"/>
        <v>0</v>
      </c>
      <c r="DI305">
        <f t="shared" si="224"/>
        <v>0</v>
      </c>
      <c r="DJ305">
        <f t="shared" si="251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ROW(Source!A337)</f>
        <v>337</v>
      </c>
      <c r="B306">
        <v>53276774</v>
      </c>
      <c r="C306">
        <v>53278763</v>
      </c>
      <c r="D306">
        <v>50879063</v>
      </c>
      <c r="E306">
        <v>1</v>
      </c>
      <c r="F306">
        <v>1</v>
      </c>
      <c r="G306">
        <v>1</v>
      </c>
      <c r="H306">
        <v>3</v>
      </c>
      <c r="I306" t="s">
        <v>635</v>
      </c>
      <c r="J306" t="s">
        <v>636</v>
      </c>
      <c r="K306" t="s">
        <v>637</v>
      </c>
      <c r="L306">
        <v>1346</v>
      </c>
      <c r="N306">
        <v>1009</v>
      </c>
      <c r="O306" t="s">
        <v>91</v>
      </c>
      <c r="P306" t="s">
        <v>91</v>
      </c>
      <c r="Q306">
        <v>1</v>
      </c>
      <c r="W306">
        <v>0</v>
      </c>
      <c r="X306">
        <v>-280768494</v>
      </c>
      <c r="Y306">
        <f t="shared" si="244"/>
        <v>0</v>
      </c>
      <c r="AA306">
        <v>104.64</v>
      </c>
      <c r="AB306">
        <v>0</v>
      </c>
      <c r="AC306">
        <v>0</v>
      </c>
      <c r="AD306">
        <v>0</v>
      </c>
      <c r="AE306">
        <v>79.88</v>
      </c>
      <c r="AF306">
        <v>0</v>
      </c>
      <c r="AG306">
        <v>0</v>
      </c>
      <c r="AH306">
        <v>0</v>
      </c>
      <c r="AI306">
        <v>1.31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0.7</v>
      </c>
      <c r="AU306" t="s">
        <v>80</v>
      </c>
      <c r="AV306">
        <v>0</v>
      </c>
      <c r="AW306">
        <v>2</v>
      </c>
      <c r="AX306">
        <v>53278788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55.915999999999997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ROUND(Y306*Source!I337,7)</f>
        <v>0</v>
      </c>
      <c r="CY306">
        <f t="shared" si="245"/>
        <v>104.64</v>
      </c>
      <c r="CZ306">
        <f t="shared" si="246"/>
        <v>79.88</v>
      </c>
      <c r="DA306">
        <f t="shared" si="247"/>
        <v>1.31</v>
      </c>
      <c r="DB306">
        <f t="shared" si="248"/>
        <v>0</v>
      </c>
      <c r="DC306">
        <f t="shared" si="249"/>
        <v>0</v>
      </c>
      <c r="DD306" t="s">
        <v>3</v>
      </c>
      <c r="DE306" t="s">
        <v>3</v>
      </c>
      <c r="DF306">
        <f t="shared" si="250"/>
        <v>0</v>
      </c>
      <c r="DG306">
        <f t="shared" si="243"/>
        <v>0</v>
      </c>
      <c r="DH306">
        <f t="shared" si="223"/>
        <v>0</v>
      </c>
      <c r="DI306">
        <f t="shared" si="224"/>
        <v>0</v>
      </c>
      <c r="DJ306">
        <f t="shared" si="251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ROW(Source!A337)</f>
        <v>337</v>
      </c>
      <c r="B307">
        <v>53276774</v>
      </c>
      <c r="C307">
        <v>53278763</v>
      </c>
      <c r="D307">
        <v>50789685</v>
      </c>
      <c r="E307">
        <v>113</v>
      </c>
      <c r="F307">
        <v>1</v>
      </c>
      <c r="G307">
        <v>1</v>
      </c>
      <c r="H307">
        <v>3</v>
      </c>
      <c r="I307" t="s">
        <v>131</v>
      </c>
      <c r="J307" t="s">
        <v>3</v>
      </c>
      <c r="K307" t="s">
        <v>132</v>
      </c>
      <c r="L307">
        <v>3277935</v>
      </c>
      <c r="N307">
        <v>1013</v>
      </c>
      <c r="O307" t="s">
        <v>133</v>
      </c>
      <c r="P307" t="s">
        <v>133</v>
      </c>
      <c r="Q307">
        <v>1</v>
      </c>
      <c r="W307">
        <v>0</v>
      </c>
      <c r="X307">
        <v>274903907</v>
      </c>
      <c r="Y307">
        <f>AT307</f>
        <v>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 t="s">
        <v>3</v>
      </c>
      <c r="AT307">
        <v>2</v>
      </c>
      <c r="AU307" t="s">
        <v>3</v>
      </c>
      <c r="AV307">
        <v>0</v>
      </c>
      <c r="AW307">
        <v>2</v>
      </c>
      <c r="AX307">
        <v>53278789</v>
      </c>
      <c r="AY307">
        <v>1</v>
      </c>
      <c r="AZ307">
        <v>2048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ROUND(Y307*Source!I337,7)</f>
        <v>2</v>
      </c>
      <c r="CY307">
        <f t="shared" si="245"/>
        <v>0</v>
      </c>
      <c r="CZ307">
        <f t="shared" si="246"/>
        <v>0</v>
      </c>
      <c r="DA307">
        <f t="shared" si="247"/>
        <v>1</v>
      </c>
      <c r="DB307">
        <f>ROUND(ROUND(AT307*CZ307,2),6)</f>
        <v>0</v>
      </c>
      <c r="DC307">
        <f>ROUND(ROUND(AT307*AG307,2),6)</f>
        <v>0</v>
      </c>
      <c r="DD307" t="s">
        <v>3</v>
      </c>
      <c r="DE307" t="s">
        <v>3</v>
      </c>
      <c r="DF307">
        <f t="shared" ref="DF307:DF313" si="252">ROUND(ROUND(AE307,2)*CX307,2)</f>
        <v>0</v>
      </c>
      <c r="DG307">
        <f t="shared" si="243"/>
        <v>0</v>
      </c>
      <c r="DH307">
        <f t="shared" si="223"/>
        <v>0</v>
      </c>
      <c r="DI307">
        <f t="shared" si="224"/>
        <v>0</v>
      </c>
      <c r="DJ307">
        <f t="shared" si="251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ROW(Source!A339)</f>
        <v>339</v>
      </c>
      <c r="B308">
        <v>53276774</v>
      </c>
      <c r="C308">
        <v>53278791</v>
      </c>
      <c r="D308">
        <v>50783893</v>
      </c>
      <c r="E308">
        <v>113</v>
      </c>
      <c r="F308">
        <v>1</v>
      </c>
      <c r="G308">
        <v>1</v>
      </c>
      <c r="H308">
        <v>1</v>
      </c>
      <c r="I308" t="s">
        <v>617</v>
      </c>
      <c r="J308" t="s">
        <v>3</v>
      </c>
      <c r="K308" t="s">
        <v>618</v>
      </c>
      <c r="L308">
        <v>1191</v>
      </c>
      <c r="N308">
        <v>1013</v>
      </c>
      <c r="O308" t="s">
        <v>590</v>
      </c>
      <c r="P308" t="s">
        <v>590</v>
      </c>
      <c r="Q308">
        <v>1</v>
      </c>
      <c r="W308">
        <v>0</v>
      </c>
      <c r="X308">
        <v>888410196</v>
      </c>
      <c r="Y308">
        <f t="shared" ref="Y308:Y313" si="253">(AT308*ROUND(0.86,7))</f>
        <v>1.806</v>
      </c>
      <c r="AA308">
        <v>0</v>
      </c>
      <c r="AB308">
        <v>0</v>
      </c>
      <c r="AC308">
        <v>0</v>
      </c>
      <c r="AD308">
        <v>597.98</v>
      </c>
      <c r="AE308">
        <v>0</v>
      </c>
      <c r="AF308">
        <v>0</v>
      </c>
      <c r="AG308">
        <v>0</v>
      </c>
      <c r="AH308">
        <v>597.98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2.1</v>
      </c>
      <c r="AU308" t="s">
        <v>111</v>
      </c>
      <c r="AV308">
        <v>1</v>
      </c>
      <c r="AW308">
        <v>2</v>
      </c>
      <c r="AX308">
        <v>53278805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1255.758</v>
      </c>
      <c r="BN308">
        <v>2.1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1079.9518800000001</v>
      </c>
      <c r="BU308">
        <v>1.806</v>
      </c>
      <c r="BV308">
        <v>0</v>
      </c>
      <c r="BW308">
        <v>1</v>
      </c>
      <c r="CU308">
        <f>ROUND(AT308*Source!I339*AH308*AL308,2)</f>
        <v>1255.76</v>
      </c>
      <c r="CV308">
        <f>ROUND(Y308*Source!I339,7)</f>
        <v>1.806</v>
      </c>
      <c r="CW308">
        <v>0</v>
      </c>
      <c r="CX308">
        <f>ROUND(Y308*Source!I339,7)</f>
        <v>1.806</v>
      </c>
      <c r="CY308">
        <f>AD308</f>
        <v>597.98</v>
      </c>
      <c r="CZ308">
        <f>AH308</f>
        <v>597.98</v>
      </c>
      <c r="DA308">
        <f>AL308</f>
        <v>1</v>
      </c>
      <c r="DB308">
        <f t="shared" ref="DB308:DB313" si="254">ROUND((ROUND(AT308*CZ308,2)*ROUND(0.86,7)),6)</f>
        <v>1079.9536000000001</v>
      </c>
      <c r="DC308">
        <f t="shared" ref="DC308:DC313" si="255">ROUND((ROUND(AT308*AG308,2)*ROUND(0.86,7)),6)</f>
        <v>0</v>
      </c>
      <c r="DD308" t="s">
        <v>3</v>
      </c>
      <c r="DE308" t="s">
        <v>3</v>
      </c>
      <c r="DF308">
        <f t="shared" si="252"/>
        <v>0</v>
      </c>
      <c r="DG308">
        <f t="shared" si="243"/>
        <v>0</v>
      </c>
      <c r="DH308">
        <f t="shared" si="223"/>
        <v>0</v>
      </c>
      <c r="DI308">
        <f t="shared" si="224"/>
        <v>1079.95</v>
      </c>
      <c r="DJ308">
        <f>DI308</f>
        <v>1079.95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ROW(Source!A339)</f>
        <v>339</v>
      </c>
      <c r="B309">
        <v>53276774</v>
      </c>
      <c r="C309">
        <v>53278791</v>
      </c>
      <c r="D309">
        <v>50784064</v>
      </c>
      <c r="E309">
        <v>113</v>
      </c>
      <c r="F309">
        <v>1</v>
      </c>
      <c r="G309">
        <v>1</v>
      </c>
      <c r="H309">
        <v>1</v>
      </c>
      <c r="I309" t="s">
        <v>591</v>
      </c>
      <c r="J309" t="s">
        <v>3</v>
      </c>
      <c r="K309" t="s">
        <v>592</v>
      </c>
      <c r="L309">
        <v>1191</v>
      </c>
      <c r="N309">
        <v>1013</v>
      </c>
      <c r="O309" t="s">
        <v>590</v>
      </c>
      <c r="P309" t="s">
        <v>590</v>
      </c>
      <c r="Q309">
        <v>1</v>
      </c>
      <c r="W309">
        <v>0</v>
      </c>
      <c r="X309">
        <v>-1417349443</v>
      </c>
      <c r="Y309">
        <f t="shared" si="253"/>
        <v>0.47300000000000003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0.55000000000000004</v>
      </c>
      <c r="AU309" t="s">
        <v>111</v>
      </c>
      <c r="AV309">
        <v>2</v>
      </c>
      <c r="AW309">
        <v>2</v>
      </c>
      <c r="AX309">
        <v>53278806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ROUND(Y309*Source!I339,7)</f>
        <v>0.47299999999999998</v>
      </c>
      <c r="CY309">
        <f>AD309</f>
        <v>0</v>
      </c>
      <c r="CZ309">
        <f>AH309</f>
        <v>0</v>
      </c>
      <c r="DA309">
        <f>AL309</f>
        <v>1</v>
      </c>
      <c r="DB309">
        <f t="shared" si="254"/>
        <v>0</v>
      </c>
      <c r="DC309">
        <f t="shared" si="255"/>
        <v>0</v>
      </c>
      <c r="DD309" t="s">
        <v>3</v>
      </c>
      <c r="DE309" t="s">
        <v>3</v>
      </c>
      <c r="DF309">
        <f t="shared" si="252"/>
        <v>0</v>
      </c>
      <c r="DG309">
        <f t="shared" si="243"/>
        <v>0</v>
      </c>
      <c r="DH309">
        <f t="shared" si="223"/>
        <v>0</v>
      </c>
      <c r="DI309">
        <f t="shared" si="224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ROW(Source!A339)</f>
        <v>339</v>
      </c>
      <c r="B310">
        <v>53276774</v>
      </c>
      <c r="C310">
        <v>53278791</v>
      </c>
      <c r="D310">
        <v>50907969</v>
      </c>
      <c r="E310">
        <v>1</v>
      </c>
      <c r="F310">
        <v>1</v>
      </c>
      <c r="G310">
        <v>1</v>
      </c>
      <c r="H310">
        <v>2</v>
      </c>
      <c r="I310" t="s">
        <v>593</v>
      </c>
      <c r="J310" t="s">
        <v>594</v>
      </c>
      <c r="K310" t="s">
        <v>595</v>
      </c>
      <c r="L310">
        <v>1368</v>
      </c>
      <c r="N310">
        <v>1011</v>
      </c>
      <c r="O310" t="s">
        <v>596</v>
      </c>
      <c r="P310" t="s">
        <v>596</v>
      </c>
      <c r="Q310">
        <v>1</v>
      </c>
      <c r="W310">
        <v>0</v>
      </c>
      <c r="X310">
        <v>940321537</v>
      </c>
      <c r="Y310">
        <f t="shared" si="253"/>
        <v>0.30099999999999999</v>
      </c>
      <c r="AA310">
        <v>0</v>
      </c>
      <c r="AB310">
        <v>1552.12</v>
      </c>
      <c r="AC310">
        <v>803.25</v>
      </c>
      <c r="AD310">
        <v>0</v>
      </c>
      <c r="AE310">
        <v>0</v>
      </c>
      <c r="AF310">
        <v>1552.12</v>
      </c>
      <c r="AG310">
        <v>803.25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0.35</v>
      </c>
      <c r="AU310" t="s">
        <v>111</v>
      </c>
      <c r="AV310">
        <v>1</v>
      </c>
      <c r="AW310">
        <v>2</v>
      </c>
      <c r="AX310">
        <v>53278807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543.24199999999996</v>
      </c>
      <c r="BL310">
        <v>281.13749999999999</v>
      </c>
      <c r="BM310">
        <v>0</v>
      </c>
      <c r="BN310">
        <v>0</v>
      </c>
      <c r="BO310">
        <v>0.35</v>
      </c>
      <c r="BP310">
        <v>1</v>
      </c>
      <c r="BQ310">
        <v>0</v>
      </c>
      <c r="BR310">
        <v>467.18811999999997</v>
      </c>
      <c r="BS310">
        <v>241.77824999999999</v>
      </c>
      <c r="BT310">
        <v>0</v>
      </c>
      <c r="BU310">
        <v>0</v>
      </c>
      <c r="BV310">
        <v>0.30099999999999999</v>
      </c>
      <c r="BW310">
        <v>1</v>
      </c>
      <c r="CV310">
        <v>0</v>
      </c>
      <c r="CW310">
        <f>ROUND(Y310*Source!I339*DO310,7)</f>
        <v>0.30099999999999999</v>
      </c>
      <c r="CX310">
        <f>ROUND(Y310*Source!I339,7)</f>
        <v>0.30099999999999999</v>
      </c>
      <c r="CY310">
        <f>AB310</f>
        <v>1552.12</v>
      </c>
      <c r="CZ310">
        <f>AF310</f>
        <v>1552.12</v>
      </c>
      <c r="DA310">
        <f>AJ310</f>
        <v>1</v>
      </c>
      <c r="DB310">
        <f t="shared" si="254"/>
        <v>467.18639999999999</v>
      </c>
      <c r="DC310">
        <f t="shared" si="255"/>
        <v>241.78039999999999</v>
      </c>
      <c r="DD310" t="s">
        <v>3</v>
      </c>
      <c r="DE310" t="s">
        <v>3</v>
      </c>
      <c r="DF310">
        <f t="shared" si="252"/>
        <v>0</v>
      </c>
      <c r="DG310">
        <f t="shared" si="243"/>
        <v>467.19</v>
      </c>
      <c r="DH310">
        <f t="shared" si="223"/>
        <v>241.78</v>
      </c>
      <c r="DI310">
        <f t="shared" si="224"/>
        <v>0</v>
      </c>
      <c r="DJ310">
        <f>DG310+DH310</f>
        <v>708.97</v>
      </c>
      <c r="DK310">
        <v>1</v>
      </c>
      <c r="DL310" t="s">
        <v>597</v>
      </c>
      <c r="DM310">
        <v>6</v>
      </c>
      <c r="DN310" t="s">
        <v>590</v>
      </c>
      <c r="DO310">
        <v>1</v>
      </c>
    </row>
    <row r="311" spans="1:119" x14ac:dyDescent="0.25">
      <c r="A311">
        <f>ROW(Source!A339)</f>
        <v>339</v>
      </c>
      <c r="B311">
        <v>53276774</v>
      </c>
      <c r="C311">
        <v>53278791</v>
      </c>
      <c r="D311">
        <v>50908149</v>
      </c>
      <c r="E311">
        <v>1</v>
      </c>
      <c r="F311">
        <v>1</v>
      </c>
      <c r="G311">
        <v>1</v>
      </c>
      <c r="H311">
        <v>2</v>
      </c>
      <c r="I311" t="s">
        <v>638</v>
      </c>
      <c r="J311" t="s">
        <v>639</v>
      </c>
      <c r="K311" t="s">
        <v>640</v>
      </c>
      <c r="L311">
        <v>1368</v>
      </c>
      <c r="N311">
        <v>1011</v>
      </c>
      <c r="O311" t="s">
        <v>596</v>
      </c>
      <c r="P311" t="s">
        <v>596</v>
      </c>
      <c r="Q311">
        <v>1</v>
      </c>
      <c r="W311">
        <v>0</v>
      </c>
      <c r="X311">
        <v>170113517</v>
      </c>
      <c r="Y311">
        <f t="shared" si="253"/>
        <v>0.1376</v>
      </c>
      <c r="AA311">
        <v>0</v>
      </c>
      <c r="AB311">
        <v>129.13999999999999</v>
      </c>
      <c r="AC311">
        <v>597.98</v>
      </c>
      <c r="AD311">
        <v>0</v>
      </c>
      <c r="AE311">
        <v>0</v>
      </c>
      <c r="AF311">
        <v>104.99</v>
      </c>
      <c r="AG311">
        <v>597.98</v>
      </c>
      <c r="AH311">
        <v>0</v>
      </c>
      <c r="AI311">
        <v>1</v>
      </c>
      <c r="AJ311">
        <v>1.23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0.16</v>
      </c>
      <c r="AU311" t="s">
        <v>111</v>
      </c>
      <c r="AV311">
        <v>1</v>
      </c>
      <c r="AW311">
        <v>2</v>
      </c>
      <c r="AX311">
        <v>53278808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16.798400000000001</v>
      </c>
      <c r="BL311">
        <v>95.6768</v>
      </c>
      <c r="BM311">
        <v>0</v>
      </c>
      <c r="BN311">
        <v>0</v>
      </c>
      <c r="BO311">
        <v>0.16</v>
      </c>
      <c r="BP311">
        <v>1</v>
      </c>
      <c r="BQ311">
        <v>0</v>
      </c>
      <c r="BR311">
        <v>14.446624</v>
      </c>
      <c r="BS311">
        <v>82.282048000000003</v>
      </c>
      <c r="BT311">
        <v>0</v>
      </c>
      <c r="BU311">
        <v>0</v>
      </c>
      <c r="BV311">
        <v>0.1376</v>
      </c>
      <c r="BW311">
        <v>1</v>
      </c>
      <c r="CV311">
        <v>0</v>
      </c>
      <c r="CW311">
        <f>ROUND(Y311*Source!I339*DO311,7)</f>
        <v>0.1376</v>
      </c>
      <c r="CX311">
        <f>ROUND(Y311*Source!I339,7)</f>
        <v>0.1376</v>
      </c>
      <c r="CY311">
        <f>AB311</f>
        <v>129.13999999999999</v>
      </c>
      <c r="CZ311">
        <f>AF311</f>
        <v>104.99</v>
      </c>
      <c r="DA311">
        <f>AJ311</f>
        <v>1.23</v>
      </c>
      <c r="DB311">
        <f t="shared" si="254"/>
        <v>14.448</v>
      </c>
      <c r="DC311">
        <f t="shared" si="255"/>
        <v>82.284800000000004</v>
      </c>
      <c r="DD311" t="s">
        <v>3</v>
      </c>
      <c r="DE311" t="s">
        <v>3</v>
      </c>
      <c r="DF311">
        <f t="shared" si="252"/>
        <v>0</v>
      </c>
      <c r="DG311">
        <f>ROUND(ROUND(AF311*AJ311,2)*CX311,2)</f>
        <v>17.77</v>
      </c>
      <c r="DH311">
        <f t="shared" si="223"/>
        <v>82.28</v>
      </c>
      <c r="DI311">
        <f t="shared" si="224"/>
        <v>0</v>
      </c>
      <c r="DJ311">
        <f>DG311+DH311</f>
        <v>100.05</v>
      </c>
      <c r="DK311">
        <v>0</v>
      </c>
      <c r="DL311" t="s">
        <v>601</v>
      </c>
      <c r="DM311">
        <v>4</v>
      </c>
      <c r="DN311" t="s">
        <v>590</v>
      </c>
      <c r="DO311">
        <v>1</v>
      </c>
    </row>
    <row r="312" spans="1:119" x14ac:dyDescent="0.25">
      <c r="A312">
        <f>ROW(Source!A339)</f>
        <v>339</v>
      </c>
      <c r="B312">
        <v>53276774</v>
      </c>
      <c r="C312">
        <v>53278791</v>
      </c>
      <c r="D312">
        <v>50908859</v>
      </c>
      <c r="E312">
        <v>1</v>
      </c>
      <c r="F312">
        <v>1</v>
      </c>
      <c r="G312">
        <v>1</v>
      </c>
      <c r="H312">
        <v>2</v>
      </c>
      <c r="I312" t="s">
        <v>598</v>
      </c>
      <c r="J312" t="s">
        <v>599</v>
      </c>
      <c r="K312" t="s">
        <v>600</v>
      </c>
      <c r="L312">
        <v>1368</v>
      </c>
      <c r="N312">
        <v>1011</v>
      </c>
      <c r="O312" t="s">
        <v>596</v>
      </c>
      <c r="P312" t="s">
        <v>596</v>
      </c>
      <c r="Q312">
        <v>1</v>
      </c>
      <c r="W312">
        <v>0</v>
      </c>
      <c r="X312">
        <v>1489071418</v>
      </c>
      <c r="Y312">
        <f t="shared" si="253"/>
        <v>3.44E-2</v>
      </c>
      <c r="AA312">
        <v>0</v>
      </c>
      <c r="AB312">
        <v>583.05999999999995</v>
      </c>
      <c r="AC312">
        <v>597.98</v>
      </c>
      <c r="AD312">
        <v>0</v>
      </c>
      <c r="AE312">
        <v>0</v>
      </c>
      <c r="AF312">
        <v>477.92</v>
      </c>
      <c r="AG312">
        <v>597.98</v>
      </c>
      <c r="AH312">
        <v>0</v>
      </c>
      <c r="AI312">
        <v>1</v>
      </c>
      <c r="AJ312">
        <v>1.22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0.04</v>
      </c>
      <c r="AU312" t="s">
        <v>111</v>
      </c>
      <c r="AV312">
        <v>1</v>
      </c>
      <c r="AW312">
        <v>2</v>
      </c>
      <c r="AX312">
        <v>53278809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19.116800000000001</v>
      </c>
      <c r="BL312">
        <v>23.9192</v>
      </c>
      <c r="BM312">
        <v>0</v>
      </c>
      <c r="BN312">
        <v>0</v>
      </c>
      <c r="BO312">
        <v>0.04</v>
      </c>
      <c r="BP312">
        <v>1</v>
      </c>
      <c r="BQ312">
        <v>0</v>
      </c>
      <c r="BR312">
        <v>16.440448</v>
      </c>
      <c r="BS312">
        <v>20.570512000000001</v>
      </c>
      <c r="BT312">
        <v>0</v>
      </c>
      <c r="BU312">
        <v>0</v>
      </c>
      <c r="BV312">
        <v>3.44E-2</v>
      </c>
      <c r="BW312">
        <v>1</v>
      </c>
      <c r="CV312">
        <v>0</v>
      </c>
      <c r="CW312">
        <f>ROUND(Y312*Source!I339*DO312,7)</f>
        <v>3.44E-2</v>
      </c>
      <c r="CX312">
        <f>ROUND(Y312*Source!I339,7)</f>
        <v>3.44E-2</v>
      </c>
      <c r="CY312">
        <f>AB312</f>
        <v>583.05999999999995</v>
      </c>
      <c r="CZ312">
        <f>AF312</f>
        <v>477.92</v>
      </c>
      <c r="DA312">
        <f>AJ312</f>
        <v>1.22</v>
      </c>
      <c r="DB312">
        <f t="shared" si="254"/>
        <v>16.443200000000001</v>
      </c>
      <c r="DC312">
        <f t="shared" si="255"/>
        <v>20.571200000000001</v>
      </c>
      <c r="DD312" t="s">
        <v>3</v>
      </c>
      <c r="DE312" t="s">
        <v>3</v>
      </c>
      <c r="DF312">
        <f t="shared" si="252"/>
        <v>0</v>
      </c>
      <c r="DG312">
        <f>ROUND(ROUND(AF312*AJ312,2)*CX312,2)</f>
        <v>20.059999999999999</v>
      </c>
      <c r="DH312">
        <f t="shared" si="223"/>
        <v>20.57</v>
      </c>
      <c r="DI312">
        <f t="shared" si="224"/>
        <v>0</v>
      </c>
      <c r="DJ312">
        <f>DG312+DH312</f>
        <v>40.629999999999995</v>
      </c>
      <c r="DK312">
        <v>0</v>
      </c>
      <c r="DL312" t="s">
        <v>601</v>
      </c>
      <c r="DM312">
        <v>4</v>
      </c>
      <c r="DN312" t="s">
        <v>590</v>
      </c>
      <c r="DO312">
        <v>1</v>
      </c>
    </row>
    <row r="313" spans="1:119" x14ac:dyDescent="0.25">
      <c r="A313">
        <f>ROW(Source!A339)</f>
        <v>339</v>
      </c>
      <c r="B313">
        <v>53276774</v>
      </c>
      <c r="C313">
        <v>53278791</v>
      </c>
      <c r="D313">
        <v>50909052</v>
      </c>
      <c r="E313">
        <v>1</v>
      </c>
      <c r="F313">
        <v>1</v>
      </c>
      <c r="G313">
        <v>1</v>
      </c>
      <c r="H313">
        <v>2</v>
      </c>
      <c r="I313" t="s">
        <v>619</v>
      </c>
      <c r="J313" t="s">
        <v>620</v>
      </c>
      <c r="K313" t="s">
        <v>621</v>
      </c>
      <c r="L313">
        <v>1368</v>
      </c>
      <c r="N313">
        <v>1011</v>
      </c>
      <c r="O313" t="s">
        <v>596</v>
      </c>
      <c r="P313" t="s">
        <v>596</v>
      </c>
      <c r="Q313">
        <v>1</v>
      </c>
      <c r="W313">
        <v>0</v>
      </c>
      <c r="X313">
        <v>999462104</v>
      </c>
      <c r="Y313">
        <f t="shared" si="253"/>
        <v>0.1032</v>
      </c>
      <c r="AA313">
        <v>0</v>
      </c>
      <c r="AB313">
        <v>27.7</v>
      </c>
      <c r="AC313">
        <v>0</v>
      </c>
      <c r="AD313">
        <v>0</v>
      </c>
      <c r="AE313">
        <v>0</v>
      </c>
      <c r="AF313">
        <v>27.7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0.12</v>
      </c>
      <c r="AU313" t="s">
        <v>111</v>
      </c>
      <c r="AV313">
        <v>1</v>
      </c>
      <c r="AW313">
        <v>2</v>
      </c>
      <c r="AX313">
        <v>53278810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3.3239999999999998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2.8586399999999998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f>ROUND(Y313*Source!I339*DO313,7)</f>
        <v>0</v>
      </c>
      <c r="CX313">
        <f>ROUND(Y313*Source!I339,7)</f>
        <v>0.1032</v>
      </c>
      <c r="CY313">
        <f>AB313</f>
        <v>27.7</v>
      </c>
      <c r="CZ313">
        <f>AF313</f>
        <v>27.7</v>
      </c>
      <c r="DA313">
        <f>AJ313</f>
        <v>1</v>
      </c>
      <c r="DB313">
        <f t="shared" si="254"/>
        <v>2.8552</v>
      </c>
      <c r="DC313">
        <f t="shared" si="255"/>
        <v>0</v>
      </c>
      <c r="DD313" t="s">
        <v>3</v>
      </c>
      <c r="DE313" t="s">
        <v>3</v>
      </c>
      <c r="DF313">
        <f t="shared" si="252"/>
        <v>0</v>
      </c>
      <c r="DG313">
        <f t="shared" ref="DG313:DG323" si="256">ROUND(ROUND(AF313,2)*CX313,2)</f>
        <v>2.86</v>
      </c>
      <c r="DH313">
        <f t="shared" si="223"/>
        <v>0</v>
      </c>
      <c r="DI313">
        <f t="shared" si="224"/>
        <v>0</v>
      </c>
      <c r="DJ313">
        <f>DG313+DH313</f>
        <v>2.86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ROW(Source!A339)</f>
        <v>339</v>
      </c>
      <c r="B314">
        <v>53276774</v>
      </c>
      <c r="C314">
        <v>53278791</v>
      </c>
      <c r="D314">
        <v>50857396</v>
      </c>
      <c r="E314">
        <v>1</v>
      </c>
      <c r="F314">
        <v>1</v>
      </c>
      <c r="G314">
        <v>1</v>
      </c>
      <c r="H314">
        <v>3</v>
      </c>
      <c r="I314" t="s">
        <v>622</v>
      </c>
      <c r="J314" t="s">
        <v>623</v>
      </c>
      <c r="K314" t="s">
        <v>624</v>
      </c>
      <c r="L314">
        <v>1348</v>
      </c>
      <c r="N314">
        <v>1009</v>
      </c>
      <c r="O314" t="s">
        <v>99</v>
      </c>
      <c r="P314" t="s">
        <v>99</v>
      </c>
      <c r="Q314">
        <v>1000</v>
      </c>
      <c r="W314">
        <v>0</v>
      </c>
      <c r="X314">
        <v>2035376335</v>
      </c>
      <c r="Y314">
        <f t="shared" ref="Y314:Y319" si="257">(AT314*ROUND(0,7))</f>
        <v>0</v>
      </c>
      <c r="AA314">
        <v>255909.34</v>
      </c>
      <c r="AB314">
        <v>0</v>
      </c>
      <c r="AC314">
        <v>0</v>
      </c>
      <c r="AD314">
        <v>0</v>
      </c>
      <c r="AE314">
        <v>144581.54999999999</v>
      </c>
      <c r="AF314">
        <v>0</v>
      </c>
      <c r="AG314">
        <v>0</v>
      </c>
      <c r="AH314">
        <v>0</v>
      </c>
      <c r="AI314">
        <v>1.77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2.0000000000000002E-5</v>
      </c>
      <c r="AU314" t="s">
        <v>80</v>
      </c>
      <c r="AV314">
        <v>0</v>
      </c>
      <c r="AW314">
        <v>2</v>
      </c>
      <c r="AX314">
        <v>53278811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2.8916309999999998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ROUND(Y314*Source!I339,7)</f>
        <v>0</v>
      </c>
      <c r="CY314">
        <f t="shared" ref="CY314:CY320" si="258">AA314</f>
        <v>255909.34</v>
      </c>
      <c r="CZ314">
        <f t="shared" ref="CZ314:CZ320" si="259">AE314</f>
        <v>144581.54999999999</v>
      </c>
      <c r="DA314">
        <f t="shared" ref="DA314:DA320" si="260">AI314</f>
        <v>1.77</v>
      </c>
      <c r="DB314">
        <f t="shared" ref="DB314:DB319" si="261">ROUND((ROUND(AT314*CZ314,2)*ROUND(0,7)),6)</f>
        <v>0</v>
      </c>
      <c r="DC314">
        <f t="shared" ref="DC314:DC319" si="262">ROUND((ROUND(AT314*AG314,2)*ROUND(0,7)),6)</f>
        <v>0</v>
      </c>
      <c r="DD314" t="s">
        <v>3</v>
      </c>
      <c r="DE314" t="s">
        <v>3</v>
      </c>
      <c r="DF314">
        <f t="shared" ref="DF314:DF319" si="263">ROUND(ROUND(AE314*AI314,2)*CX314,2)</f>
        <v>0</v>
      </c>
      <c r="DG314">
        <f t="shared" si="256"/>
        <v>0</v>
      </c>
      <c r="DH314">
        <f t="shared" si="223"/>
        <v>0</v>
      </c>
      <c r="DI314">
        <f t="shared" si="224"/>
        <v>0</v>
      </c>
      <c r="DJ314">
        <f t="shared" ref="DJ314:DJ320" si="264"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ROW(Source!A339)</f>
        <v>339</v>
      </c>
      <c r="B315">
        <v>53276774</v>
      </c>
      <c r="C315">
        <v>53278791</v>
      </c>
      <c r="D315">
        <v>50859872</v>
      </c>
      <c r="E315">
        <v>1</v>
      </c>
      <c r="F315">
        <v>1</v>
      </c>
      <c r="G315">
        <v>1</v>
      </c>
      <c r="H315">
        <v>3</v>
      </c>
      <c r="I315" t="s">
        <v>625</v>
      </c>
      <c r="J315" t="s">
        <v>626</v>
      </c>
      <c r="K315" t="s">
        <v>627</v>
      </c>
      <c r="L315">
        <v>1346</v>
      </c>
      <c r="N315">
        <v>1009</v>
      </c>
      <c r="O315" t="s">
        <v>91</v>
      </c>
      <c r="P315" t="s">
        <v>91</v>
      </c>
      <c r="Q315">
        <v>1</v>
      </c>
      <c r="W315">
        <v>0</v>
      </c>
      <c r="X315">
        <v>2018633144</v>
      </c>
      <c r="Y315">
        <f t="shared" si="257"/>
        <v>0</v>
      </c>
      <c r="AA315">
        <v>146.29</v>
      </c>
      <c r="AB315">
        <v>0</v>
      </c>
      <c r="AC315">
        <v>0</v>
      </c>
      <c r="AD315">
        <v>0</v>
      </c>
      <c r="AE315">
        <v>155.63</v>
      </c>
      <c r="AF315">
        <v>0</v>
      </c>
      <c r="AG315">
        <v>0</v>
      </c>
      <c r="AH315">
        <v>0</v>
      </c>
      <c r="AI315">
        <v>0.94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0.05</v>
      </c>
      <c r="AU315" t="s">
        <v>80</v>
      </c>
      <c r="AV315">
        <v>0</v>
      </c>
      <c r="AW315">
        <v>2</v>
      </c>
      <c r="AX315">
        <v>53278812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7.7815000000000003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ROUND(Y315*Source!I339,7)</f>
        <v>0</v>
      </c>
      <c r="CY315">
        <f t="shared" si="258"/>
        <v>146.29</v>
      </c>
      <c r="CZ315">
        <f t="shared" si="259"/>
        <v>155.63</v>
      </c>
      <c r="DA315">
        <f t="shared" si="260"/>
        <v>0.94</v>
      </c>
      <c r="DB315">
        <f t="shared" si="261"/>
        <v>0</v>
      </c>
      <c r="DC315">
        <f t="shared" si="262"/>
        <v>0</v>
      </c>
      <c r="DD315" t="s">
        <v>3</v>
      </c>
      <c r="DE315" t="s">
        <v>3</v>
      </c>
      <c r="DF315">
        <f t="shared" si="263"/>
        <v>0</v>
      </c>
      <c r="DG315">
        <f t="shared" si="256"/>
        <v>0</v>
      </c>
      <c r="DH315">
        <f t="shared" si="223"/>
        <v>0</v>
      </c>
      <c r="DI315">
        <f t="shared" si="224"/>
        <v>0</v>
      </c>
      <c r="DJ315">
        <f t="shared" si="264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ROW(Source!A339)</f>
        <v>339</v>
      </c>
      <c r="B316">
        <v>53276774</v>
      </c>
      <c r="C316">
        <v>53278791</v>
      </c>
      <c r="D316">
        <v>50860650</v>
      </c>
      <c r="E316">
        <v>1</v>
      </c>
      <c r="F316">
        <v>1</v>
      </c>
      <c r="G316">
        <v>1</v>
      </c>
      <c r="H316">
        <v>3</v>
      </c>
      <c r="I316" t="s">
        <v>89</v>
      </c>
      <c r="J316" t="s">
        <v>92</v>
      </c>
      <c r="K316" t="s">
        <v>90</v>
      </c>
      <c r="L316">
        <v>1346</v>
      </c>
      <c r="N316">
        <v>1009</v>
      </c>
      <c r="O316" t="s">
        <v>91</v>
      </c>
      <c r="P316" t="s">
        <v>91</v>
      </c>
      <c r="Q316">
        <v>1</v>
      </c>
      <c r="W316">
        <v>0</v>
      </c>
      <c r="X316">
        <v>847598264</v>
      </c>
      <c r="Y316">
        <f t="shared" si="257"/>
        <v>0</v>
      </c>
      <c r="AA316">
        <v>201.17</v>
      </c>
      <c r="AB316">
        <v>0</v>
      </c>
      <c r="AC316">
        <v>0</v>
      </c>
      <c r="AD316">
        <v>0</v>
      </c>
      <c r="AE316">
        <v>174.93</v>
      </c>
      <c r="AF316">
        <v>0</v>
      </c>
      <c r="AG316">
        <v>0</v>
      </c>
      <c r="AH316">
        <v>0</v>
      </c>
      <c r="AI316">
        <v>1.1499999999999999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2.4300000000000002</v>
      </c>
      <c r="AU316" t="s">
        <v>80</v>
      </c>
      <c r="AV316">
        <v>0</v>
      </c>
      <c r="AW316">
        <v>2</v>
      </c>
      <c r="AX316">
        <v>53278813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425.07990000000007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ROUND(Y316*Source!I339,7)</f>
        <v>0</v>
      </c>
      <c r="CY316">
        <f t="shared" si="258"/>
        <v>201.17</v>
      </c>
      <c r="CZ316">
        <f t="shared" si="259"/>
        <v>174.93</v>
      </c>
      <c r="DA316">
        <f t="shared" si="260"/>
        <v>1.1499999999999999</v>
      </c>
      <c r="DB316">
        <f t="shared" si="261"/>
        <v>0</v>
      </c>
      <c r="DC316">
        <f t="shared" si="262"/>
        <v>0</v>
      </c>
      <c r="DD316" t="s">
        <v>3</v>
      </c>
      <c r="DE316" t="s">
        <v>3</v>
      </c>
      <c r="DF316">
        <f t="shared" si="263"/>
        <v>0</v>
      </c>
      <c r="DG316">
        <f t="shared" si="256"/>
        <v>0</v>
      </c>
      <c r="DH316">
        <f t="shared" si="223"/>
        <v>0</v>
      </c>
      <c r="DI316">
        <f t="shared" si="224"/>
        <v>0</v>
      </c>
      <c r="DJ316">
        <f t="shared" si="264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ROW(Source!A339)</f>
        <v>339</v>
      </c>
      <c r="B317">
        <v>53276774</v>
      </c>
      <c r="C317">
        <v>53278791</v>
      </c>
      <c r="D317">
        <v>50861770</v>
      </c>
      <c r="E317">
        <v>1</v>
      </c>
      <c r="F317">
        <v>1</v>
      </c>
      <c r="G317">
        <v>1</v>
      </c>
      <c r="H317">
        <v>3</v>
      </c>
      <c r="I317" t="s">
        <v>628</v>
      </c>
      <c r="J317" t="s">
        <v>629</v>
      </c>
      <c r="K317" t="s">
        <v>630</v>
      </c>
      <c r="L317">
        <v>1330</v>
      </c>
      <c r="N317">
        <v>1005</v>
      </c>
      <c r="O317" t="s">
        <v>631</v>
      </c>
      <c r="P317" t="s">
        <v>631</v>
      </c>
      <c r="Q317">
        <v>10</v>
      </c>
      <c r="W317">
        <v>0</v>
      </c>
      <c r="X317">
        <v>1153416483</v>
      </c>
      <c r="Y317">
        <f t="shared" si="257"/>
        <v>0</v>
      </c>
      <c r="AA317">
        <v>556.5</v>
      </c>
      <c r="AB317">
        <v>0</v>
      </c>
      <c r="AC317">
        <v>0</v>
      </c>
      <c r="AD317">
        <v>0</v>
      </c>
      <c r="AE317">
        <v>386.46</v>
      </c>
      <c r="AF317">
        <v>0</v>
      </c>
      <c r="AG317">
        <v>0</v>
      </c>
      <c r="AH317">
        <v>0</v>
      </c>
      <c r="AI317">
        <v>1.44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0.01</v>
      </c>
      <c r="AU317" t="s">
        <v>80</v>
      </c>
      <c r="AV317">
        <v>0</v>
      </c>
      <c r="AW317">
        <v>2</v>
      </c>
      <c r="AX317">
        <v>53278814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3.8645999999999998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ROUND(Y317*Source!I339,7)</f>
        <v>0</v>
      </c>
      <c r="CY317">
        <f t="shared" si="258"/>
        <v>556.5</v>
      </c>
      <c r="CZ317">
        <f t="shared" si="259"/>
        <v>386.46</v>
      </c>
      <c r="DA317">
        <f t="shared" si="260"/>
        <v>1.44</v>
      </c>
      <c r="DB317">
        <f t="shared" si="261"/>
        <v>0</v>
      </c>
      <c r="DC317">
        <f t="shared" si="262"/>
        <v>0</v>
      </c>
      <c r="DD317" t="s">
        <v>3</v>
      </c>
      <c r="DE317" t="s">
        <v>3</v>
      </c>
      <c r="DF317">
        <f t="shared" si="263"/>
        <v>0</v>
      </c>
      <c r="DG317">
        <f t="shared" si="256"/>
        <v>0</v>
      </c>
      <c r="DH317">
        <f t="shared" si="223"/>
        <v>0</v>
      </c>
      <c r="DI317">
        <f t="shared" si="224"/>
        <v>0</v>
      </c>
      <c r="DJ317">
        <f t="shared" si="264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ROW(Source!A339)</f>
        <v>339</v>
      </c>
      <c r="B318">
        <v>53276774</v>
      </c>
      <c r="C318">
        <v>53278791</v>
      </c>
      <c r="D318">
        <v>50867587</v>
      </c>
      <c r="E318">
        <v>1</v>
      </c>
      <c r="F318">
        <v>1</v>
      </c>
      <c r="G318">
        <v>1</v>
      </c>
      <c r="H318">
        <v>3</v>
      </c>
      <c r="I318" t="s">
        <v>632</v>
      </c>
      <c r="J318" t="s">
        <v>633</v>
      </c>
      <c r="K318" t="s">
        <v>634</v>
      </c>
      <c r="L318">
        <v>1348</v>
      </c>
      <c r="N318">
        <v>1009</v>
      </c>
      <c r="O318" t="s">
        <v>99</v>
      </c>
      <c r="P318" t="s">
        <v>99</v>
      </c>
      <c r="Q318">
        <v>1000</v>
      </c>
      <c r="W318">
        <v>0</v>
      </c>
      <c r="X318">
        <v>-2052180095</v>
      </c>
      <c r="Y318">
        <f t="shared" si="257"/>
        <v>0</v>
      </c>
      <c r="AA318">
        <v>59060.78</v>
      </c>
      <c r="AB318">
        <v>0</v>
      </c>
      <c r="AC318">
        <v>0</v>
      </c>
      <c r="AD318">
        <v>0</v>
      </c>
      <c r="AE318">
        <v>70310.45</v>
      </c>
      <c r="AF318">
        <v>0</v>
      </c>
      <c r="AG318">
        <v>0</v>
      </c>
      <c r="AH318">
        <v>0</v>
      </c>
      <c r="AI318">
        <v>0.84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4.0000000000000001E-3</v>
      </c>
      <c r="AU318" t="s">
        <v>80</v>
      </c>
      <c r="AV318">
        <v>0</v>
      </c>
      <c r="AW318">
        <v>2</v>
      </c>
      <c r="AX318">
        <v>53278815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281.24180000000001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ROUND(Y318*Source!I339,7)</f>
        <v>0</v>
      </c>
      <c r="CY318">
        <f t="shared" si="258"/>
        <v>59060.78</v>
      </c>
      <c r="CZ318">
        <f t="shared" si="259"/>
        <v>70310.45</v>
      </c>
      <c r="DA318">
        <f t="shared" si="260"/>
        <v>0.84</v>
      </c>
      <c r="DB318">
        <f t="shared" si="261"/>
        <v>0</v>
      </c>
      <c r="DC318">
        <f t="shared" si="262"/>
        <v>0</v>
      </c>
      <c r="DD318" t="s">
        <v>3</v>
      </c>
      <c r="DE318" t="s">
        <v>3</v>
      </c>
      <c r="DF318">
        <f t="shared" si="263"/>
        <v>0</v>
      </c>
      <c r="DG318">
        <f t="shared" si="256"/>
        <v>0</v>
      </c>
      <c r="DH318">
        <f t="shared" si="223"/>
        <v>0</v>
      </c>
      <c r="DI318">
        <f t="shared" si="224"/>
        <v>0</v>
      </c>
      <c r="DJ318">
        <f t="shared" si="264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ROW(Source!A339)</f>
        <v>339</v>
      </c>
      <c r="B319">
        <v>53276774</v>
      </c>
      <c r="C319">
        <v>53278791</v>
      </c>
      <c r="D319">
        <v>50879063</v>
      </c>
      <c r="E319">
        <v>1</v>
      </c>
      <c r="F319">
        <v>1</v>
      </c>
      <c r="G319">
        <v>1</v>
      </c>
      <c r="H319">
        <v>3</v>
      </c>
      <c r="I319" t="s">
        <v>635</v>
      </c>
      <c r="J319" t="s">
        <v>636</v>
      </c>
      <c r="K319" t="s">
        <v>637</v>
      </c>
      <c r="L319">
        <v>1346</v>
      </c>
      <c r="N319">
        <v>1009</v>
      </c>
      <c r="O319" t="s">
        <v>91</v>
      </c>
      <c r="P319" t="s">
        <v>91</v>
      </c>
      <c r="Q319">
        <v>1</v>
      </c>
      <c r="W319">
        <v>0</v>
      </c>
      <c r="X319">
        <v>-280768494</v>
      </c>
      <c r="Y319">
        <f t="shared" si="257"/>
        <v>0</v>
      </c>
      <c r="AA319">
        <v>104.64</v>
      </c>
      <c r="AB319">
        <v>0</v>
      </c>
      <c r="AC319">
        <v>0</v>
      </c>
      <c r="AD319">
        <v>0</v>
      </c>
      <c r="AE319">
        <v>79.88</v>
      </c>
      <c r="AF319">
        <v>0</v>
      </c>
      <c r="AG319">
        <v>0</v>
      </c>
      <c r="AH319">
        <v>0</v>
      </c>
      <c r="AI319">
        <v>1.31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0.7</v>
      </c>
      <c r="AU319" t="s">
        <v>80</v>
      </c>
      <c r="AV319">
        <v>0</v>
      </c>
      <c r="AW319">
        <v>2</v>
      </c>
      <c r="AX319">
        <v>53278816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55.915999999999997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ROUND(Y319*Source!I339,7)</f>
        <v>0</v>
      </c>
      <c r="CY319">
        <f t="shared" si="258"/>
        <v>104.64</v>
      </c>
      <c r="CZ319">
        <f t="shared" si="259"/>
        <v>79.88</v>
      </c>
      <c r="DA319">
        <f t="shared" si="260"/>
        <v>1.31</v>
      </c>
      <c r="DB319">
        <f t="shared" si="261"/>
        <v>0</v>
      </c>
      <c r="DC319">
        <f t="shared" si="262"/>
        <v>0</v>
      </c>
      <c r="DD319" t="s">
        <v>3</v>
      </c>
      <c r="DE319" t="s">
        <v>3</v>
      </c>
      <c r="DF319">
        <f t="shared" si="263"/>
        <v>0</v>
      </c>
      <c r="DG319">
        <f t="shared" si="256"/>
        <v>0</v>
      </c>
      <c r="DH319">
        <f t="shared" si="223"/>
        <v>0</v>
      </c>
      <c r="DI319">
        <f t="shared" si="224"/>
        <v>0</v>
      </c>
      <c r="DJ319">
        <f t="shared" si="264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ROW(Source!A339)</f>
        <v>339</v>
      </c>
      <c r="B320">
        <v>53276774</v>
      </c>
      <c r="C320">
        <v>53278791</v>
      </c>
      <c r="D320">
        <v>50789685</v>
      </c>
      <c r="E320">
        <v>113</v>
      </c>
      <c r="F320">
        <v>1</v>
      </c>
      <c r="G320">
        <v>1</v>
      </c>
      <c r="H320">
        <v>3</v>
      </c>
      <c r="I320" t="s">
        <v>131</v>
      </c>
      <c r="J320" t="s">
        <v>3</v>
      </c>
      <c r="K320" t="s">
        <v>132</v>
      </c>
      <c r="L320">
        <v>3277935</v>
      </c>
      <c r="N320">
        <v>1013</v>
      </c>
      <c r="O320" t="s">
        <v>133</v>
      </c>
      <c r="P320" t="s">
        <v>133</v>
      </c>
      <c r="Q320">
        <v>1</v>
      </c>
      <c r="W320">
        <v>0</v>
      </c>
      <c r="X320">
        <v>274903907</v>
      </c>
      <c r="Y320">
        <f>AT320</f>
        <v>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 t="s">
        <v>3</v>
      </c>
      <c r="AT320">
        <v>2</v>
      </c>
      <c r="AU320" t="s">
        <v>3</v>
      </c>
      <c r="AV320">
        <v>0</v>
      </c>
      <c r="AW320">
        <v>2</v>
      </c>
      <c r="AX320">
        <v>53278817</v>
      </c>
      <c r="AY320">
        <v>1</v>
      </c>
      <c r="AZ320">
        <v>2048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ROUND(Y320*Source!I339,7)</f>
        <v>2</v>
      </c>
      <c r="CY320">
        <f t="shared" si="258"/>
        <v>0</v>
      </c>
      <c r="CZ320">
        <f t="shared" si="259"/>
        <v>0</v>
      </c>
      <c r="DA320">
        <f t="shared" si="260"/>
        <v>1</v>
      </c>
      <c r="DB320">
        <f>ROUND(ROUND(AT320*CZ320,2),6)</f>
        <v>0</v>
      </c>
      <c r="DC320">
        <f>ROUND(ROUND(AT320*AG320,2),6)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256"/>
        <v>0</v>
      </c>
      <c r="DH320">
        <f t="shared" si="223"/>
        <v>0</v>
      </c>
      <c r="DI320">
        <f t="shared" si="224"/>
        <v>0</v>
      </c>
      <c r="DJ320">
        <f t="shared" si="264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ROW(Source!A440)</f>
        <v>440</v>
      </c>
      <c r="B321">
        <v>53276774</v>
      </c>
      <c r="C321">
        <v>53278819</v>
      </c>
      <c r="D321">
        <v>50783852</v>
      </c>
      <c r="E321">
        <v>113</v>
      </c>
      <c r="F321">
        <v>1</v>
      </c>
      <c r="G321">
        <v>1</v>
      </c>
      <c r="H321">
        <v>1</v>
      </c>
      <c r="I321" t="s">
        <v>645</v>
      </c>
      <c r="J321" t="s">
        <v>3</v>
      </c>
      <c r="K321" t="s">
        <v>646</v>
      </c>
      <c r="L321">
        <v>1191</v>
      </c>
      <c r="N321">
        <v>1013</v>
      </c>
      <c r="O321" t="s">
        <v>590</v>
      </c>
      <c r="P321" t="s">
        <v>590</v>
      </c>
      <c r="Q321">
        <v>1</v>
      </c>
      <c r="W321">
        <v>0</v>
      </c>
      <c r="X321">
        <v>1647542322</v>
      </c>
      <c r="Y321">
        <f>(AT321*ROUND(0.86,7))</f>
        <v>35.346000000000004</v>
      </c>
      <c r="AA321">
        <v>0</v>
      </c>
      <c r="AB321">
        <v>0</v>
      </c>
      <c r="AC321">
        <v>0</v>
      </c>
      <c r="AD321">
        <v>513.19000000000005</v>
      </c>
      <c r="AE321">
        <v>0</v>
      </c>
      <c r="AF321">
        <v>0</v>
      </c>
      <c r="AG321">
        <v>0</v>
      </c>
      <c r="AH321">
        <v>513.19000000000005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41.1</v>
      </c>
      <c r="AU321" t="s">
        <v>111</v>
      </c>
      <c r="AV321">
        <v>1</v>
      </c>
      <c r="AW321">
        <v>2</v>
      </c>
      <c r="AX321">
        <v>53278826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21092.109000000004</v>
      </c>
      <c r="BN321">
        <v>41.1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18139.213740000003</v>
      </c>
      <c r="BU321">
        <v>35.346000000000004</v>
      </c>
      <c r="BV321">
        <v>0</v>
      </c>
      <c r="BW321">
        <v>1</v>
      </c>
      <c r="CU321">
        <f>ROUND(AT321*Source!I440*AH321*AL321,2)</f>
        <v>210.92</v>
      </c>
      <c r="CV321">
        <f>ROUND(Y321*Source!I440,7)</f>
        <v>0.35346</v>
      </c>
      <c r="CW321">
        <v>0</v>
      </c>
      <c r="CX321">
        <f>ROUND(Y321*Source!I440,7)</f>
        <v>0.35346</v>
      </c>
      <c r="CY321">
        <f>AD321</f>
        <v>513.19000000000005</v>
      </c>
      <c r="CZ321">
        <f>AH321</f>
        <v>513.19000000000005</v>
      </c>
      <c r="DA321">
        <f>AL321</f>
        <v>1</v>
      </c>
      <c r="DB321">
        <f>ROUND((ROUND(AT321*CZ321,2)*ROUND(0.86,7)),6)</f>
        <v>18139.214599999999</v>
      </c>
      <c r="DC321">
        <f>ROUND((ROUND(AT321*AG321,2)*ROUND(0.86,7)),6)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256"/>
        <v>0</v>
      </c>
      <c r="DH321">
        <f t="shared" ref="DH321:DH384" si="265">ROUND(ROUND(AG321,2)*CX321,2)</f>
        <v>0</v>
      </c>
      <c r="DI321">
        <f t="shared" ref="DI321:DI384" si="266">ROUND(ROUND(AH321,2)*CX321,2)</f>
        <v>181.39</v>
      </c>
      <c r="DJ321">
        <f>DI321</f>
        <v>181.39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ROW(Source!A440)</f>
        <v>440</v>
      </c>
      <c r="B322">
        <v>53276774</v>
      </c>
      <c r="C322">
        <v>53278819</v>
      </c>
      <c r="D322">
        <v>50784064</v>
      </c>
      <c r="E322">
        <v>113</v>
      </c>
      <c r="F322">
        <v>1</v>
      </c>
      <c r="G322">
        <v>1</v>
      </c>
      <c r="H322">
        <v>1</v>
      </c>
      <c r="I322" t="s">
        <v>591</v>
      </c>
      <c r="J322" t="s">
        <v>3</v>
      </c>
      <c r="K322" t="s">
        <v>592</v>
      </c>
      <c r="L322">
        <v>1191</v>
      </c>
      <c r="N322">
        <v>1013</v>
      </c>
      <c r="O322" t="s">
        <v>590</v>
      </c>
      <c r="P322" t="s">
        <v>590</v>
      </c>
      <c r="Q322">
        <v>1</v>
      </c>
      <c r="W322">
        <v>0</v>
      </c>
      <c r="X322">
        <v>-1417349443</v>
      </c>
      <c r="Y322">
        <f>(AT322*ROUND(0.86,7))</f>
        <v>3.0529999999999999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3.55</v>
      </c>
      <c r="AU322" t="s">
        <v>111</v>
      </c>
      <c r="AV322">
        <v>2</v>
      </c>
      <c r="AW322">
        <v>2</v>
      </c>
      <c r="AX322">
        <v>53278827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ROUND(Y322*Source!I440,7)</f>
        <v>3.0530000000000002E-2</v>
      </c>
      <c r="CY322">
        <f>AD322</f>
        <v>0</v>
      </c>
      <c r="CZ322">
        <f>AH322</f>
        <v>0</v>
      </c>
      <c r="DA322">
        <f>AL322</f>
        <v>1</v>
      </c>
      <c r="DB322">
        <f>ROUND((ROUND(AT322*CZ322,2)*ROUND(0.86,7)),6)</f>
        <v>0</v>
      </c>
      <c r="DC322">
        <f>ROUND((ROUND(AT322*AG322,2)*ROUND(0.86,7)),6)</f>
        <v>0</v>
      </c>
      <c r="DD322" t="s">
        <v>3</v>
      </c>
      <c r="DE322" t="s">
        <v>3</v>
      </c>
      <c r="DF322">
        <f>ROUND(ROUND(AE322,2)*CX322,2)</f>
        <v>0</v>
      </c>
      <c r="DG322">
        <f t="shared" si="256"/>
        <v>0</v>
      </c>
      <c r="DH322">
        <f t="shared" si="265"/>
        <v>0</v>
      </c>
      <c r="DI322">
        <f t="shared" si="266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ROW(Source!A440)</f>
        <v>440</v>
      </c>
      <c r="B323">
        <v>53276774</v>
      </c>
      <c r="C323">
        <v>53278819</v>
      </c>
      <c r="D323">
        <v>50907969</v>
      </c>
      <c r="E323">
        <v>1</v>
      </c>
      <c r="F323">
        <v>1</v>
      </c>
      <c r="G323">
        <v>1</v>
      </c>
      <c r="H323">
        <v>2</v>
      </c>
      <c r="I323" t="s">
        <v>593</v>
      </c>
      <c r="J323" t="s">
        <v>594</v>
      </c>
      <c r="K323" t="s">
        <v>595</v>
      </c>
      <c r="L323">
        <v>1368</v>
      </c>
      <c r="N323">
        <v>1011</v>
      </c>
      <c r="O323" t="s">
        <v>596</v>
      </c>
      <c r="P323" t="s">
        <v>596</v>
      </c>
      <c r="Q323">
        <v>1</v>
      </c>
      <c r="W323">
        <v>0</v>
      </c>
      <c r="X323">
        <v>940321537</v>
      </c>
      <c r="Y323">
        <f>(AT323*ROUND(0.86,7))</f>
        <v>3.0444</v>
      </c>
      <c r="AA323">
        <v>0</v>
      </c>
      <c r="AB323">
        <v>1552.12</v>
      </c>
      <c r="AC323">
        <v>803.25</v>
      </c>
      <c r="AD323">
        <v>0</v>
      </c>
      <c r="AE323">
        <v>0</v>
      </c>
      <c r="AF323">
        <v>1552.12</v>
      </c>
      <c r="AG323">
        <v>803.25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3.54</v>
      </c>
      <c r="AU323" t="s">
        <v>111</v>
      </c>
      <c r="AV323">
        <v>1</v>
      </c>
      <c r="AW323">
        <v>2</v>
      </c>
      <c r="AX323">
        <v>53278828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5494.5047999999997</v>
      </c>
      <c r="BL323">
        <v>2843.5050000000001</v>
      </c>
      <c r="BM323">
        <v>0</v>
      </c>
      <c r="BN323">
        <v>0</v>
      </c>
      <c r="BO323">
        <v>3.54</v>
      </c>
      <c r="BP323">
        <v>1</v>
      </c>
      <c r="BQ323">
        <v>0</v>
      </c>
      <c r="BR323">
        <v>4725.274128</v>
      </c>
      <c r="BS323">
        <v>2445.4142999999999</v>
      </c>
      <c r="BT323">
        <v>0</v>
      </c>
      <c r="BU323">
        <v>0</v>
      </c>
      <c r="BV323">
        <v>3.0444</v>
      </c>
      <c r="BW323">
        <v>1</v>
      </c>
      <c r="CV323">
        <v>0</v>
      </c>
      <c r="CW323">
        <f>ROUND(Y323*Source!I440*DO323,7)</f>
        <v>3.0443999999999999E-2</v>
      </c>
      <c r="CX323">
        <f>ROUND(Y323*Source!I440,7)</f>
        <v>3.0443999999999999E-2</v>
      </c>
      <c r="CY323">
        <f>AB323</f>
        <v>1552.12</v>
      </c>
      <c r="CZ323">
        <f>AF323</f>
        <v>1552.12</v>
      </c>
      <c r="DA323">
        <f>AJ323</f>
        <v>1</v>
      </c>
      <c r="DB323">
        <f>ROUND((ROUND(AT323*CZ323,2)*ROUND(0.86,7)),6)</f>
        <v>4725.2700000000004</v>
      </c>
      <c r="DC323">
        <f>ROUND((ROUND(AT323*AG323,2)*ROUND(0.86,7)),6)</f>
        <v>2445.4186</v>
      </c>
      <c r="DD323" t="s">
        <v>3</v>
      </c>
      <c r="DE323" t="s">
        <v>3</v>
      </c>
      <c r="DF323">
        <f>ROUND(ROUND(AE323,2)*CX323,2)</f>
        <v>0</v>
      </c>
      <c r="DG323">
        <f t="shared" si="256"/>
        <v>47.25</v>
      </c>
      <c r="DH323">
        <f t="shared" si="265"/>
        <v>24.45</v>
      </c>
      <c r="DI323">
        <f t="shared" si="266"/>
        <v>0</v>
      </c>
      <c r="DJ323">
        <f>DG323+DH323</f>
        <v>71.7</v>
      </c>
      <c r="DK323">
        <v>1</v>
      </c>
      <c r="DL323" t="s">
        <v>597</v>
      </c>
      <c r="DM323">
        <v>6</v>
      </c>
      <c r="DN323" t="s">
        <v>590</v>
      </c>
      <c r="DO323">
        <v>1</v>
      </c>
    </row>
    <row r="324" spans="1:119" x14ac:dyDescent="0.25">
      <c r="A324">
        <f>ROW(Source!A440)</f>
        <v>440</v>
      </c>
      <c r="B324">
        <v>53276774</v>
      </c>
      <c r="C324">
        <v>53278819</v>
      </c>
      <c r="D324">
        <v>50908859</v>
      </c>
      <c r="E324">
        <v>1</v>
      </c>
      <c r="F324">
        <v>1</v>
      </c>
      <c r="G324">
        <v>1</v>
      </c>
      <c r="H324">
        <v>2</v>
      </c>
      <c r="I324" t="s">
        <v>598</v>
      </c>
      <c r="J324" t="s">
        <v>599</v>
      </c>
      <c r="K324" t="s">
        <v>600</v>
      </c>
      <c r="L324">
        <v>1368</v>
      </c>
      <c r="N324">
        <v>1011</v>
      </c>
      <c r="O324" t="s">
        <v>596</v>
      </c>
      <c r="P324" t="s">
        <v>596</v>
      </c>
      <c r="Q324">
        <v>1</v>
      </c>
      <c r="W324">
        <v>0</v>
      </c>
      <c r="X324">
        <v>1489071418</v>
      </c>
      <c r="Y324">
        <f>(AT324*ROUND(0.86,7))</f>
        <v>8.6E-3</v>
      </c>
      <c r="AA324">
        <v>0</v>
      </c>
      <c r="AB324">
        <v>583.05999999999995</v>
      </c>
      <c r="AC324">
        <v>597.98</v>
      </c>
      <c r="AD324">
        <v>0</v>
      </c>
      <c r="AE324">
        <v>0</v>
      </c>
      <c r="AF324">
        <v>477.92</v>
      </c>
      <c r="AG324">
        <v>597.98</v>
      </c>
      <c r="AH324">
        <v>0</v>
      </c>
      <c r="AI324">
        <v>1</v>
      </c>
      <c r="AJ324">
        <v>1.22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0.01</v>
      </c>
      <c r="AU324" t="s">
        <v>111</v>
      </c>
      <c r="AV324">
        <v>1</v>
      </c>
      <c r="AW324">
        <v>2</v>
      </c>
      <c r="AX324">
        <v>53278829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4.7792000000000003</v>
      </c>
      <c r="BL324">
        <v>5.9798</v>
      </c>
      <c r="BM324">
        <v>0</v>
      </c>
      <c r="BN324">
        <v>0</v>
      </c>
      <c r="BO324">
        <v>0.01</v>
      </c>
      <c r="BP324">
        <v>1</v>
      </c>
      <c r="BQ324">
        <v>0</v>
      </c>
      <c r="BR324">
        <v>4.110112</v>
      </c>
      <c r="BS324">
        <v>5.1426280000000002</v>
      </c>
      <c r="BT324">
        <v>0</v>
      </c>
      <c r="BU324">
        <v>0</v>
      </c>
      <c r="BV324">
        <v>8.6E-3</v>
      </c>
      <c r="BW324">
        <v>1</v>
      </c>
      <c r="CV324">
        <v>0</v>
      </c>
      <c r="CW324">
        <f>ROUND(Y324*Source!I440*DO324,7)</f>
        <v>8.6000000000000003E-5</v>
      </c>
      <c r="CX324">
        <f>ROUND(Y324*Source!I440,7)</f>
        <v>8.6000000000000003E-5</v>
      </c>
      <c r="CY324">
        <f>AB324</f>
        <v>583.05999999999995</v>
      </c>
      <c r="CZ324">
        <f>AF324</f>
        <v>477.92</v>
      </c>
      <c r="DA324">
        <f>AJ324</f>
        <v>1.22</v>
      </c>
      <c r="DB324">
        <f>ROUND((ROUND(AT324*CZ324,2)*ROUND(0.86,7)),6)</f>
        <v>4.1108000000000002</v>
      </c>
      <c r="DC324">
        <f>ROUND((ROUND(AT324*AG324,2)*ROUND(0.86,7)),6)</f>
        <v>5.1428000000000003</v>
      </c>
      <c r="DD324" t="s">
        <v>3</v>
      </c>
      <c r="DE324" t="s">
        <v>3</v>
      </c>
      <c r="DF324">
        <f>ROUND(ROUND(AE324,2)*CX324,2)</f>
        <v>0</v>
      </c>
      <c r="DG324">
        <f>ROUND(ROUND(AF324*AJ324,2)*CX324,2)</f>
        <v>0.05</v>
      </c>
      <c r="DH324">
        <f t="shared" si="265"/>
        <v>0.05</v>
      </c>
      <c r="DI324">
        <f t="shared" si="266"/>
        <v>0</v>
      </c>
      <c r="DJ324">
        <f>DG324+DH324</f>
        <v>0.1</v>
      </c>
      <c r="DK324">
        <v>0</v>
      </c>
      <c r="DL324" t="s">
        <v>601</v>
      </c>
      <c r="DM324">
        <v>4</v>
      </c>
      <c r="DN324" t="s">
        <v>590</v>
      </c>
      <c r="DO324">
        <v>1</v>
      </c>
    </row>
    <row r="325" spans="1:119" x14ac:dyDescent="0.25">
      <c r="A325">
        <f>ROW(Source!A440)</f>
        <v>440</v>
      </c>
      <c r="B325">
        <v>53276774</v>
      </c>
      <c r="C325">
        <v>53278819</v>
      </c>
      <c r="D325">
        <v>50866147</v>
      </c>
      <c r="E325">
        <v>1</v>
      </c>
      <c r="F325">
        <v>1</v>
      </c>
      <c r="G325">
        <v>1</v>
      </c>
      <c r="H325">
        <v>3</v>
      </c>
      <c r="I325" t="s">
        <v>647</v>
      </c>
      <c r="J325" t="s">
        <v>648</v>
      </c>
      <c r="K325" t="s">
        <v>649</v>
      </c>
      <c r="L325">
        <v>1348</v>
      </c>
      <c r="N325">
        <v>1009</v>
      </c>
      <c r="O325" t="s">
        <v>99</v>
      </c>
      <c r="P325" t="s">
        <v>99</v>
      </c>
      <c r="Q325">
        <v>1000</v>
      </c>
      <c r="W325">
        <v>0</v>
      </c>
      <c r="X325">
        <v>-1527336222</v>
      </c>
      <c r="Y325">
        <f>(AT325*ROUND(0,7))</f>
        <v>0</v>
      </c>
      <c r="AA325">
        <v>67077.820000000007</v>
      </c>
      <c r="AB325">
        <v>0</v>
      </c>
      <c r="AC325">
        <v>0</v>
      </c>
      <c r="AD325">
        <v>0</v>
      </c>
      <c r="AE325">
        <v>55898.18</v>
      </c>
      <c r="AF325">
        <v>0</v>
      </c>
      <c r="AG325">
        <v>0</v>
      </c>
      <c r="AH325">
        <v>0</v>
      </c>
      <c r="AI325">
        <v>1.2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8.8999999999999996E-2</v>
      </c>
      <c r="AU325" t="s">
        <v>80</v>
      </c>
      <c r="AV325">
        <v>0</v>
      </c>
      <c r="AW325">
        <v>2</v>
      </c>
      <c r="AX325">
        <v>53278830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4974.9380199999996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ROUND(Y325*Source!I440,7)</f>
        <v>0</v>
      </c>
      <c r="CY325">
        <f>AA325</f>
        <v>67077.820000000007</v>
      </c>
      <c r="CZ325">
        <f>AE325</f>
        <v>55898.18</v>
      </c>
      <c r="DA325">
        <f>AI325</f>
        <v>1.2</v>
      </c>
      <c r="DB325">
        <f>ROUND((ROUND(AT325*CZ325,2)*ROUND(0,7)),6)</f>
        <v>0</v>
      </c>
      <c r="DC325">
        <f>ROUND((ROUND(AT325*AG325,2)*ROUND(0,7)),6)</f>
        <v>0</v>
      </c>
      <c r="DD325" t="s">
        <v>3</v>
      </c>
      <c r="DE325" t="s">
        <v>3</v>
      </c>
      <c r="DF325">
        <f>ROUND(ROUND(AE325*AI325,2)*CX325,2)</f>
        <v>0</v>
      </c>
      <c r="DG325">
        <f t="shared" ref="DG325:DG338" si="267">ROUND(ROUND(AF325,2)*CX325,2)</f>
        <v>0</v>
      </c>
      <c r="DH325">
        <f t="shared" si="265"/>
        <v>0</v>
      </c>
      <c r="DI325">
        <f t="shared" si="266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ROW(Source!A440)</f>
        <v>440</v>
      </c>
      <c r="B326">
        <v>53276774</v>
      </c>
      <c r="C326">
        <v>53278819</v>
      </c>
      <c r="D326">
        <v>50903412</v>
      </c>
      <c r="E326">
        <v>1</v>
      </c>
      <c r="F326">
        <v>1</v>
      </c>
      <c r="G326">
        <v>1</v>
      </c>
      <c r="H326">
        <v>3</v>
      </c>
      <c r="I326" t="s">
        <v>650</v>
      </c>
      <c r="J326" t="s">
        <v>651</v>
      </c>
      <c r="K326" t="s">
        <v>652</v>
      </c>
      <c r="L326">
        <v>1371</v>
      </c>
      <c r="N326">
        <v>1013</v>
      </c>
      <c r="O326" t="s">
        <v>106</v>
      </c>
      <c r="P326" t="s">
        <v>106</v>
      </c>
      <c r="Q326">
        <v>1</v>
      </c>
      <c r="W326">
        <v>0</v>
      </c>
      <c r="X326">
        <v>1363500063</v>
      </c>
      <c r="Y326">
        <f>(AT326*ROUND(0,7))</f>
        <v>0</v>
      </c>
      <c r="AA326">
        <v>787.95</v>
      </c>
      <c r="AB326">
        <v>0</v>
      </c>
      <c r="AC326">
        <v>0</v>
      </c>
      <c r="AD326">
        <v>0</v>
      </c>
      <c r="AE326">
        <v>765</v>
      </c>
      <c r="AF326">
        <v>0</v>
      </c>
      <c r="AG326">
        <v>0</v>
      </c>
      <c r="AH326">
        <v>0</v>
      </c>
      <c r="AI326">
        <v>1.03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100</v>
      </c>
      <c r="AU326" t="s">
        <v>80</v>
      </c>
      <c r="AV326">
        <v>0</v>
      </c>
      <c r="AW326">
        <v>2</v>
      </c>
      <c r="AX326">
        <v>53278831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76500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ROUND(Y326*Source!I440,7)</f>
        <v>0</v>
      </c>
      <c r="CY326">
        <f>AA326</f>
        <v>787.95</v>
      </c>
      <c r="CZ326">
        <f>AE326</f>
        <v>765</v>
      </c>
      <c r="DA326">
        <f>AI326</f>
        <v>1.03</v>
      </c>
      <c r="DB326">
        <f>ROUND((ROUND(AT326*CZ326,2)*ROUND(0,7)),6)</f>
        <v>0</v>
      </c>
      <c r="DC326">
        <f>ROUND((ROUND(AT326*AG326,2)*ROUND(0,7)),6)</f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267"/>
        <v>0</v>
      </c>
      <c r="DH326">
        <f t="shared" si="265"/>
        <v>0</v>
      </c>
      <c r="DI326">
        <f t="shared" si="266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ROW(Source!A441)</f>
        <v>441</v>
      </c>
      <c r="B327">
        <v>53276774</v>
      </c>
      <c r="C327">
        <v>53278832</v>
      </c>
      <c r="D327">
        <v>50783846</v>
      </c>
      <c r="E327">
        <v>113</v>
      </c>
      <c r="F327">
        <v>1</v>
      </c>
      <c r="G327">
        <v>1</v>
      </c>
      <c r="H327">
        <v>1</v>
      </c>
      <c r="I327" t="s">
        <v>653</v>
      </c>
      <c r="J327" t="s">
        <v>3</v>
      </c>
      <c r="K327" t="s">
        <v>654</v>
      </c>
      <c r="L327">
        <v>1191</v>
      </c>
      <c r="N327">
        <v>1013</v>
      </c>
      <c r="O327" t="s">
        <v>590</v>
      </c>
      <c r="P327" t="s">
        <v>590</v>
      </c>
      <c r="Q327">
        <v>1</v>
      </c>
      <c r="W327">
        <v>0</v>
      </c>
      <c r="X327">
        <v>-1483035894</v>
      </c>
      <c r="Y327">
        <f>(AT327*ROUND(0.86,7))</f>
        <v>24.94</v>
      </c>
      <c r="AA327">
        <v>0</v>
      </c>
      <c r="AB327">
        <v>0</v>
      </c>
      <c r="AC327">
        <v>0</v>
      </c>
      <c r="AD327">
        <v>504.26</v>
      </c>
      <c r="AE327">
        <v>0</v>
      </c>
      <c r="AF327">
        <v>0</v>
      </c>
      <c r="AG327">
        <v>0</v>
      </c>
      <c r="AH327">
        <v>504.26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29</v>
      </c>
      <c r="AU327" t="s">
        <v>111</v>
      </c>
      <c r="AV327">
        <v>1</v>
      </c>
      <c r="AW327">
        <v>2</v>
      </c>
      <c r="AX327">
        <v>53278837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14623.539999999999</v>
      </c>
      <c r="BN327">
        <v>29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12576.2444</v>
      </c>
      <c r="BU327">
        <v>24.94</v>
      </c>
      <c r="BV327">
        <v>0</v>
      </c>
      <c r="BW327">
        <v>1</v>
      </c>
      <c r="CU327">
        <f>ROUND(AT327*Source!I441*AH327*AL327,2)</f>
        <v>1462.35</v>
      </c>
      <c r="CV327">
        <f>ROUND(Y327*Source!I441,7)</f>
        <v>2.4940000000000002</v>
      </c>
      <c r="CW327">
        <v>0</v>
      </c>
      <c r="CX327">
        <f>ROUND(Y327*Source!I441,7)</f>
        <v>2.4940000000000002</v>
      </c>
      <c r="CY327">
        <f>AD327</f>
        <v>504.26</v>
      </c>
      <c r="CZ327">
        <f>AH327</f>
        <v>504.26</v>
      </c>
      <c r="DA327">
        <f>AL327</f>
        <v>1</v>
      </c>
      <c r="DB327">
        <f>ROUND((ROUND(AT327*CZ327,2)*ROUND(0.86,7)),6)</f>
        <v>12576.2444</v>
      </c>
      <c r="DC327">
        <f>ROUND((ROUND(AT327*AG327,2)*ROUND(0.86,7)),6)</f>
        <v>0</v>
      </c>
      <c r="DD327" t="s">
        <v>3</v>
      </c>
      <c r="DE327" t="s">
        <v>3</v>
      </c>
      <c r="DF327">
        <f t="shared" ref="DF327:DF341" si="268">ROUND(ROUND(AE327,2)*CX327,2)</f>
        <v>0</v>
      </c>
      <c r="DG327">
        <f t="shared" si="267"/>
        <v>0</v>
      </c>
      <c r="DH327">
        <f t="shared" si="265"/>
        <v>0</v>
      </c>
      <c r="DI327">
        <f t="shared" si="266"/>
        <v>1257.6199999999999</v>
      </c>
      <c r="DJ327">
        <f>DI327</f>
        <v>1257.6199999999999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ROW(Source!A441)</f>
        <v>441</v>
      </c>
      <c r="B328">
        <v>53276774</v>
      </c>
      <c r="C328">
        <v>53278832</v>
      </c>
      <c r="D328">
        <v>50784064</v>
      </c>
      <c r="E328">
        <v>113</v>
      </c>
      <c r="F328">
        <v>1</v>
      </c>
      <c r="G328">
        <v>1</v>
      </c>
      <c r="H328">
        <v>1</v>
      </c>
      <c r="I328" t="s">
        <v>591</v>
      </c>
      <c r="J328" t="s">
        <v>3</v>
      </c>
      <c r="K328" t="s">
        <v>592</v>
      </c>
      <c r="L328">
        <v>1191</v>
      </c>
      <c r="N328">
        <v>1013</v>
      </c>
      <c r="O328" t="s">
        <v>590</v>
      </c>
      <c r="P328" t="s">
        <v>590</v>
      </c>
      <c r="Q328">
        <v>1</v>
      </c>
      <c r="W328">
        <v>0</v>
      </c>
      <c r="X328">
        <v>-1417349443</v>
      </c>
      <c r="Y328">
        <f>(AT328*ROUND(0.86,7))</f>
        <v>0.40419999999999995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0.47</v>
      </c>
      <c r="AU328" t="s">
        <v>111</v>
      </c>
      <c r="AV328">
        <v>2</v>
      </c>
      <c r="AW328">
        <v>2</v>
      </c>
      <c r="AX328">
        <v>53278838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ROUND(Y328*Source!I441,7)</f>
        <v>4.0419999999999998E-2</v>
      </c>
      <c r="CY328">
        <f>AD328</f>
        <v>0</v>
      </c>
      <c r="CZ328">
        <f>AH328</f>
        <v>0</v>
      </c>
      <c r="DA328">
        <f>AL328</f>
        <v>1</v>
      </c>
      <c r="DB328">
        <f>ROUND((ROUND(AT328*CZ328,2)*ROUND(0.86,7)),6)</f>
        <v>0</v>
      </c>
      <c r="DC328">
        <f>ROUND((ROUND(AT328*AG328,2)*ROUND(0.86,7)),6)</f>
        <v>0</v>
      </c>
      <c r="DD328" t="s">
        <v>3</v>
      </c>
      <c r="DE328" t="s">
        <v>3</v>
      </c>
      <c r="DF328">
        <f t="shared" si="268"/>
        <v>0</v>
      </c>
      <c r="DG328">
        <f t="shared" si="267"/>
        <v>0</v>
      </c>
      <c r="DH328">
        <f t="shared" si="265"/>
        <v>0</v>
      </c>
      <c r="DI328">
        <f t="shared" si="266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ROW(Source!A441)</f>
        <v>441</v>
      </c>
      <c r="B329">
        <v>53276774</v>
      </c>
      <c r="C329">
        <v>53278832</v>
      </c>
      <c r="D329">
        <v>50907969</v>
      </c>
      <c r="E329">
        <v>1</v>
      </c>
      <c r="F329">
        <v>1</v>
      </c>
      <c r="G329">
        <v>1</v>
      </c>
      <c r="H329">
        <v>2</v>
      </c>
      <c r="I329" t="s">
        <v>593</v>
      </c>
      <c r="J329" t="s">
        <v>594</v>
      </c>
      <c r="K329" t="s">
        <v>595</v>
      </c>
      <c r="L329">
        <v>1368</v>
      </c>
      <c r="N329">
        <v>1011</v>
      </c>
      <c r="O329" t="s">
        <v>596</v>
      </c>
      <c r="P329" t="s">
        <v>596</v>
      </c>
      <c r="Q329">
        <v>1</v>
      </c>
      <c r="W329">
        <v>0</v>
      </c>
      <c r="X329">
        <v>940321537</v>
      </c>
      <c r="Y329">
        <f>(AT329*ROUND(0.86,7))</f>
        <v>0.40419999999999995</v>
      </c>
      <c r="AA329">
        <v>0</v>
      </c>
      <c r="AB329">
        <v>1552.12</v>
      </c>
      <c r="AC329">
        <v>803.25</v>
      </c>
      <c r="AD329">
        <v>0</v>
      </c>
      <c r="AE329">
        <v>0</v>
      </c>
      <c r="AF329">
        <v>1552.12</v>
      </c>
      <c r="AG329">
        <v>803.25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0.47</v>
      </c>
      <c r="AU329" t="s">
        <v>111</v>
      </c>
      <c r="AV329">
        <v>1</v>
      </c>
      <c r="AW329">
        <v>2</v>
      </c>
      <c r="AX329">
        <v>53278839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729.49639999999988</v>
      </c>
      <c r="BL329">
        <v>377.52749999999997</v>
      </c>
      <c r="BM329">
        <v>0</v>
      </c>
      <c r="BN329">
        <v>0</v>
      </c>
      <c r="BO329">
        <v>0.47</v>
      </c>
      <c r="BP329">
        <v>1</v>
      </c>
      <c r="BQ329">
        <v>0</v>
      </c>
      <c r="BR329">
        <v>627.36690399999986</v>
      </c>
      <c r="BS329">
        <v>324.67364999999995</v>
      </c>
      <c r="BT329">
        <v>0</v>
      </c>
      <c r="BU329">
        <v>0</v>
      </c>
      <c r="BV329">
        <v>0.40419999999999995</v>
      </c>
      <c r="BW329">
        <v>1</v>
      </c>
      <c r="CV329">
        <v>0</v>
      </c>
      <c r="CW329">
        <f>ROUND(Y329*Source!I441*DO329,7)</f>
        <v>4.0419999999999998E-2</v>
      </c>
      <c r="CX329">
        <f>ROUND(Y329*Source!I441,7)</f>
        <v>4.0419999999999998E-2</v>
      </c>
      <c r="CY329">
        <f>AB329</f>
        <v>1552.12</v>
      </c>
      <c r="CZ329">
        <f>AF329</f>
        <v>1552.12</v>
      </c>
      <c r="DA329">
        <f>AJ329</f>
        <v>1</v>
      </c>
      <c r="DB329">
        <f>ROUND((ROUND(AT329*CZ329,2)*ROUND(0.86,7)),6)</f>
        <v>627.37</v>
      </c>
      <c r="DC329">
        <f>ROUND((ROUND(AT329*AG329,2)*ROUND(0.86,7)),6)</f>
        <v>324.67579999999998</v>
      </c>
      <c r="DD329" t="s">
        <v>3</v>
      </c>
      <c r="DE329" t="s">
        <v>3</v>
      </c>
      <c r="DF329">
        <f t="shared" si="268"/>
        <v>0</v>
      </c>
      <c r="DG329">
        <f t="shared" si="267"/>
        <v>62.74</v>
      </c>
      <c r="DH329">
        <f t="shared" si="265"/>
        <v>32.47</v>
      </c>
      <c r="DI329">
        <f t="shared" si="266"/>
        <v>0</v>
      </c>
      <c r="DJ329">
        <f>DG329+DH329</f>
        <v>95.210000000000008</v>
      </c>
      <c r="DK329">
        <v>1</v>
      </c>
      <c r="DL329" t="s">
        <v>597</v>
      </c>
      <c r="DM329">
        <v>6</v>
      </c>
      <c r="DN329" t="s">
        <v>590</v>
      </c>
      <c r="DO329">
        <v>1</v>
      </c>
    </row>
    <row r="330" spans="1:119" x14ac:dyDescent="0.25">
      <c r="A330">
        <f>ROW(Source!A441)</f>
        <v>441</v>
      </c>
      <c r="B330">
        <v>53276774</v>
      </c>
      <c r="C330">
        <v>53278832</v>
      </c>
      <c r="D330">
        <v>50789685</v>
      </c>
      <c r="E330">
        <v>113</v>
      </c>
      <c r="F330">
        <v>1</v>
      </c>
      <c r="G330">
        <v>1</v>
      </c>
      <c r="H330">
        <v>3</v>
      </c>
      <c r="I330" t="s">
        <v>131</v>
      </c>
      <c r="J330" t="s">
        <v>3</v>
      </c>
      <c r="K330" t="s">
        <v>132</v>
      </c>
      <c r="L330">
        <v>3277935</v>
      </c>
      <c r="N330">
        <v>1013</v>
      </c>
      <c r="O330" t="s">
        <v>133</v>
      </c>
      <c r="P330" t="s">
        <v>133</v>
      </c>
      <c r="Q330">
        <v>1</v>
      </c>
      <c r="W330">
        <v>0</v>
      </c>
      <c r="X330">
        <v>274903907</v>
      </c>
      <c r="Y330">
        <f>AT330</f>
        <v>2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 t="s">
        <v>3</v>
      </c>
      <c r="AT330">
        <v>2</v>
      </c>
      <c r="AU330" t="s">
        <v>3</v>
      </c>
      <c r="AV330">
        <v>0</v>
      </c>
      <c r="AW330">
        <v>2</v>
      </c>
      <c r="AX330">
        <v>53278840</v>
      </c>
      <c r="AY330">
        <v>1</v>
      </c>
      <c r="AZ330">
        <v>2048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ROUND(Y330*Source!I441,7)</f>
        <v>0.2</v>
      </c>
      <c r="CY330">
        <f>AA330</f>
        <v>0</v>
      </c>
      <c r="CZ330">
        <f>AE330</f>
        <v>0</v>
      </c>
      <c r="DA330">
        <f>AI330</f>
        <v>1</v>
      </c>
      <c r="DB330">
        <f>ROUND(ROUND(AT330*CZ330,2),6)</f>
        <v>0</v>
      </c>
      <c r="DC330">
        <f>ROUND(ROUND(AT330*AG330,2),6)</f>
        <v>0</v>
      </c>
      <c r="DD330" t="s">
        <v>3</v>
      </c>
      <c r="DE330" t="s">
        <v>3</v>
      </c>
      <c r="DF330">
        <f t="shared" si="268"/>
        <v>0</v>
      </c>
      <c r="DG330">
        <f t="shared" si="267"/>
        <v>0</v>
      </c>
      <c r="DH330">
        <f t="shared" si="265"/>
        <v>0</v>
      </c>
      <c r="DI330">
        <f t="shared" si="266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ROW(Source!A443)</f>
        <v>443</v>
      </c>
      <c r="B331">
        <v>53276774</v>
      </c>
      <c r="C331">
        <v>53278842</v>
      </c>
      <c r="D331">
        <v>50783850</v>
      </c>
      <c r="E331">
        <v>113</v>
      </c>
      <c r="F331">
        <v>1</v>
      </c>
      <c r="G331">
        <v>1</v>
      </c>
      <c r="H331">
        <v>1</v>
      </c>
      <c r="I331" t="s">
        <v>655</v>
      </c>
      <c r="J331" t="s">
        <v>3</v>
      </c>
      <c r="K331" t="s">
        <v>656</v>
      </c>
      <c r="L331">
        <v>1191</v>
      </c>
      <c r="N331">
        <v>1013</v>
      </c>
      <c r="O331" t="s">
        <v>590</v>
      </c>
      <c r="P331" t="s">
        <v>590</v>
      </c>
      <c r="Q331">
        <v>1</v>
      </c>
      <c r="W331">
        <v>0</v>
      </c>
      <c r="X331">
        <v>-1991603921</v>
      </c>
      <c r="Y331">
        <f>(AT331*ROUND(0.86,7))</f>
        <v>11.61</v>
      </c>
      <c r="AA331">
        <v>0</v>
      </c>
      <c r="AB331">
        <v>0</v>
      </c>
      <c r="AC331">
        <v>0</v>
      </c>
      <c r="AD331">
        <v>508.73</v>
      </c>
      <c r="AE331">
        <v>0</v>
      </c>
      <c r="AF331">
        <v>0</v>
      </c>
      <c r="AG331">
        <v>0</v>
      </c>
      <c r="AH331">
        <v>508.73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13.5</v>
      </c>
      <c r="AU331" t="s">
        <v>111</v>
      </c>
      <c r="AV331">
        <v>1</v>
      </c>
      <c r="AW331">
        <v>2</v>
      </c>
      <c r="AX331">
        <v>53278848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6867.8550000000005</v>
      </c>
      <c r="BN331">
        <v>13.5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5906.3553000000002</v>
      </c>
      <c r="BU331">
        <v>11.61</v>
      </c>
      <c r="BV331">
        <v>0</v>
      </c>
      <c r="BW331">
        <v>1</v>
      </c>
      <c r="CU331">
        <f>ROUND(AT331*Source!I443*AH331*AL331,2)</f>
        <v>6867.86</v>
      </c>
      <c r="CV331">
        <f>ROUND(Y331*Source!I443,7)</f>
        <v>11.61</v>
      </c>
      <c r="CW331">
        <v>0</v>
      </c>
      <c r="CX331">
        <f>ROUND(Y331*Source!I443,7)</f>
        <v>11.61</v>
      </c>
      <c r="CY331">
        <f>AD331</f>
        <v>508.73</v>
      </c>
      <c r="CZ331">
        <f>AH331</f>
        <v>508.73</v>
      </c>
      <c r="DA331">
        <f>AL331</f>
        <v>1</v>
      </c>
      <c r="DB331">
        <f>ROUND((ROUND(AT331*CZ331,2)*ROUND(0.86,7)),6)</f>
        <v>5906.3595999999998</v>
      </c>
      <c r="DC331">
        <f>ROUND((ROUND(AT331*AG331,2)*ROUND(0.86,7)),6)</f>
        <v>0</v>
      </c>
      <c r="DD331" t="s">
        <v>3</v>
      </c>
      <c r="DE331" t="s">
        <v>3</v>
      </c>
      <c r="DF331">
        <f t="shared" si="268"/>
        <v>0</v>
      </c>
      <c r="DG331">
        <f t="shared" si="267"/>
        <v>0</v>
      </c>
      <c r="DH331">
        <f t="shared" si="265"/>
        <v>0</v>
      </c>
      <c r="DI331">
        <f t="shared" si="266"/>
        <v>5906.36</v>
      </c>
      <c r="DJ331">
        <f>DI331</f>
        <v>5906.36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ROW(Source!A443)</f>
        <v>443</v>
      </c>
      <c r="B332">
        <v>53276774</v>
      </c>
      <c r="C332">
        <v>53278842</v>
      </c>
      <c r="D332">
        <v>50784064</v>
      </c>
      <c r="E332">
        <v>113</v>
      </c>
      <c r="F332">
        <v>1</v>
      </c>
      <c r="G332">
        <v>1</v>
      </c>
      <c r="H332">
        <v>1</v>
      </c>
      <c r="I332" t="s">
        <v>591</v>
      </c>
      <c r="J332" t="s">
        <v>3</v>
      </c>
      <c r="K332" t="s">
        <v>592</v>
      </c>
      <c r="L332">
        <v>1191</v>
      </c>
      <c r="N332">
        <v>1013</v>
      </c>
      <c r="O332" t="s">
        <v>590</v>
      </c>
      <c r="P332" t="s">
        <v>590</v>
      </c>
      <c r="Q332">
        <v>1</v>
      </c>
      <c r="W332">
        <v>0</v>
      </c>
      <c r="X332">
        <v>-1417349443</v>
      </c>
      <c r="Y332">
        <f>(AT332*ROUND(0.86,7))</f>
        <v>6.02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7</v>
      </c>
      <c r="AU332" t="s">
        <v>111</v>
      </c>
      <c r="AV332">
        <v>2</v>
      </c>
      <c r="AW332">
        <v>2</v>
      </c>
      <c r="AX332">
        <v>53278849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ROUND(Y332*Source!I443,7)</f>
        <v>6.02</v>
      </c>
      <c r="CY332">
        <f>AD332</f>
        <v>0</v>
      </c>
      <c r="CZ332">
        <f>AH332</f>
        <v>0</v>
      </c>
      <c r="DA332">
        <f>AL332</f>
        <v>1</v>
      </c>
      <c r="DB332">
        <f>ROUND((ROUND(AT332*CZ332,2)*ROUND(0.86,7)),6)</f>
        <v>0</v>
      </c>
      <c r="DC332">
        <f>ROUND((ROUND(AT332*AG332,2)*ROUND(0.86,7)),6)</f>
        <v>0</v>
      </c>
      <c r="DD332" t="s">
        <v>3</v>
      </c>
      <c r="DE332" t="s">
        <v>3</v>
      </c>
      <c r="DF332">
        <f t="shared" si="268"/>
        <v>0</v>
      </c>
      <c r="DG332">
        <f t="shared" si="267"/>
        <v>0</v>
      </c>
      <c r="DH332">
        <f t="shared" si="265"/>
        <v>0</v>
      </c>
      <c r="DI332">
        <f t="shared" si="266"/>
        <v>0</v>
      </c>
      <c r="DJ332">
        <f>DI332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ROW(Source!A443)</f>
        <v>443</v>
      </c>
      <c r="B333">
        <v>53276774</v>
      </c>
      <c r="C333">
        <v>53278842</v>
      </c>
      <c r="D333">
        <v>50907969</v>
      </c>
      <c r="E333">
        <v>1</v>
      </c>
      <c r="F333">
        <v>1</v>
      </c>
      <c r="G333">
        <v>1</v>
      </c>
      <c r="H333">
        <v>2</v>
      </c>
      <c r="I333" t="s">
        <v>593</v>
      </c>
      <c r="J333" t="s">
        <v>594</v>
      </c>
      <c r="K333" t="s">
        <v>595</v>
      </c>
      <c r="L333">
        <v>1368</v>
      </c>
      <c r="N333">
        <v>1011</v>
      </c>
      <c r="O333" t="s">
        <v>596</v>
      </c>
      <c r="P333" t="s">
        <v>596</v>
      </c>
      <c r="Q333">
        <v>1</v>
      </c>
      <c r="W333">
        <v>0</v>
      </c>
      <c r="X333">
        <v>940321537</v>
      </c>
      <c r="Y333">
        <f>(AT333*ROUND(0.86,7))</f>
        <v>3.87</v>
      </c>
      <c r="AA333">
        <v>0</v>
      </c>
      <c r="AB333">
        <v>1552.12</v>
      </c>
      <c r="AC333">
        <v>803.25</v>
      </c>
      <c r="AD333">
        <v>0</v>
      </c>
      <c r="AE333">
        <v>0</v>
      </c>
      <c r="AF333">
        <v>1552.12</v>
      </c>
      <c r="AG333">
        <v>803.25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4.5</v>
      </c>
      <c r="AU333" t="s">
        <v>111</v>
      </c>
      <c r="AV333">
        <v>1</v>
      </c>
      <c r="AW333">
        <v>2</v>
      </c>
      <c r="AX333">
        <v>53278850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6984.5399999999991</v>
      </c>
      <c r="BL333">
        <v>3614.625</v>
      </c>
      <c r="BM333">
        <v>0</v>
      </c>
      <c r="BN333">
        <v>0</v>
      </c>
      <c r="BO333">
        <v>4.5</v>
      </c>
      <c r="BP333">
        <v>1</v>
      </c>
      <c r="BQ333">
        <v>0</v>
      </c>
      <c r="BR333">
        <v>6006.7043999999996</v>
      </c>
      <c r="BS333">
        <v>3108.5774999999999</v>
      </c>
      <c r="BT333">
        <v>0</v>
      </c>
      <c r="BU333">
        <v>0</v>
      </c>
      <c r="BV333">
        <v>3.87</v>
      </c>
      <c r="BW333">
        <v>1</v>
      </c>
      <c r="CV333">
        <v>0</v>
      </c>
      <c r="CW333">
        <f>ROUND(Y333*Source!I443*DO333,7)</f>
        <v>3.87</v>
      </c>
      <c r="CX333">
        <f>ROUND(Y333*Source!I443,7)</f>
        <v>3.87</v>
      </c>
      <c r="CY333">
        <f>AB333</f>
        <v>1552.12</v>
      </c>
      <c r="CZ333">
        <f>AF333</f>
        <v>1552.12</v>
      </c>
      <c r="DA333">
        <f>AJ333</f>
        <v>1</v>
      </c>
      <c r="DB333">
        <f>ROUND((ROUND(AT333*CZ333,2)*ROUND(0.86,7)),6)</f>
        <v>6006.7043999999996</v>
      </c>
      <c r="DC333">
        <f>ROUND((ROUND(AT333*AG333,2)*ROUND(0.86,7)),6)</f>
        <v>3108.5817999999999</v>
      </c>
      <c r="DD333" t="s">
        <v>3</v>
      </c>
      <c r="DE333" t="s">
        <v>3</v>
      </c>
      <c r="DF333">
        <f t="shared" si="268"/>
        <v>0</v>
      </c>
      <c r="DG333">
        <f t="shared" si="267"/>
        <v>6006.7</v>
      </c>
      <c r="DH333">
        <f t="shared" si="265"/>
        <v>3108.58</v>
      </c>
      <c r="DI333">
        <f t="shared" si="266"/>
        <v>0</v>
      </c>
      <c r="DJ333">
        <f>DG333+DH333</f>
        <v>9115.2799999999988</v>
      </c>
      <c r="DK333">
        <v>1</v>
      </c>
      <c r="DL333" t="s">
        <v>597</v>
      </c>
      <c r="DM333">
        <v>6</v>
      </c>
      <c r="DN333" t="s">
        <v>590</v>
      </c>
      <c r="DO333">
        <v>1</v>
      </c>
    </row>
    <row r="334" spans="1:119" x14ac:dyDescent="0.25">
      <c r="A334">
        <f>ROW(Source!A443)</f>
        <v>443</v>
      </c>
      <c r="B334">
        <v>53276774</v>
      </c>
      <c r="C334">
        <v>53278842</v>
      </c>
      <c r="D334">
        <v>50908862</v>
      </c>
      <c r="E334">
        <v>1</v>
      </c>
      <c r="F334">
        <v>1</v>
      </c>
      <c r="G334">
        <v>1</v>
      </c>
      <c r="H334">
        <v>2</v>
      </c>
      <c r="I334" t="s">
        <v>657</v>
      </c>
      <c r="J334" t="s">
        <v>658</v>
      </c>
      <c r="K334" t="s">
        <v>659</v>
      </c>
      <c r="L334">
        <v>1368</v>
      </c>
      <c r="N334">
        <v>1011</v>
      </c>
      <c r="O334" t="s">
        <v>596</v>
      </c>
      <c r="P334" t="s">
        <v>596</v>
      </c>
      <c r="Q334">
        <v>1</v>
      </c>
      <c r="W334">
        <v>0</v>
      </c>
      <c r="X334">
        <v>1231408710</v>
      </c>
      <c r="Y334">
        <f>(AT334*ROUND(0.86,7))</f>
        <v>2.15</v>
      </c>
      <c r="AA334">
        <v>0</v>
      </c>
      <c r="AB334">
        <v>1239.8900000000001</v>
      </c>
      <c r="AC334">
        <v>687.23</v>
      </c>
      <c r="AD334">
        <v>0</v>
      </c>
      <c r="AE334">
        <v>0</v>
      </c>
      <c r="AF334">
        <v>1239.8900000000001</v>
      </c>
      <c r="AG334">
        <v>687.23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2.5</v>
      </c>
      <c r="AU334" t="s">
        <v>111</v>
      </c>
      <c r="AV334">
        <v>1</v>
      </c>
      <c r="AW334">
        <v>2</v>
      </c>
      <c r="AX334">
        <v>53278851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3099.7250000000004</v>
      </c>
      <c r="BL334">
        <v>1718.075</v>
      </c>
      <c r="BM334">
        <v>0</v>
      </c>
      <c r="BN334">
        <v>0</v>
      </c>
      <c r="BO334">
        <v>2.5</v>
      </c>
      <c r="BP334">
        <v>1</v>
      </c>
      <c r="BQ334">
        <v>0</v>
      </c>
      <c r="BR334">
        <v>2665.7635</v>
      </c>
      <c r="BS334">
        <v>1477.5445</v>
      </c>
      <c r="BT334">
        <v>0</v>
      </c>
      <c r="BU334">
        <v>0</v>
      </c>
      <c r="BV334">
        <v>2.15</v>
      </c>
      <c r="BW334">
        <v>1</v>
      </c>
      <c r="CV334">
        <v>0</v>
      </c>
      <c r="CW334">
        <f>ROUND(Y334*Source!I443*DO334,7)</f>
        <v>2.15</v>
      </c>
      <c r="CX334">
        <f>ROUND(Y334*Source!I443,7)</f>
        <v>2.15</v>
      </c>
      <c r="CY334">
        <f>AB334</f>
        <v>1239.8900000000001</v>
      </c>
      <c r="CZ334">
        <f>AF334</f>
        <v>1239.8900000000001</v>
      </c>
      <c r="DA334">
        <f>AJ334</f>
        <v>1</v>
      </c>
      <c r="DB334">
        <f>ROUND((ROUND(AT334*CZ334,2)*ROUND(0.86,7)),6)</f>
        <v>2665.7678000000001</v>
      </c>
      <c r="DC334">
        <f>ROUND((ROUND(AT334*AG334,2)*ROUND(0.86,7)),6)</f>
        <v>1477.5488</v>
      </c>
      <c r="DD334" t="s">
        <v>3</v>
      </c>
      <c r="DE334" t="s">
        <v>3</v>
      </c>
      <c r="DF334">
        <f t="shared" si="268"/>
        <v>0</v>
      </c>
      <c r="DG334">
        <f t="shared" si="267"/>
        <v>2665.76</v>
      </c>
      <c r="DH334">
        <f t="shared" si="265"/>
        <v>1477.54</v>
      </c>
      <c r="DI334">
        <f t="shared" si="266"/>
        <v>0</v>
      </c>
      <c r="DJ334">
        <f>DG334+DH334</f>
        <v>4143.3</v>
      </c>
      <c r="DK334">
        <v>1</v>
      </c>
      <c r="DL334" t="s">
        <v>660</v>
      </c>
      <c r="DM334">
        <v>5</v>
      </c>
      <c r="DN334" t="s">
        <v>590</v>
      </c>
      <c r="DO334">
        <v>1</v>
      </c>
    </row>
    <row r="335" spans="1:119" x14ac:dyDescent="0.25">
      <c r="A335">
        <f>ROW(Source!A443)</f>
        <v>443</v>
      </c>
      <c r="B335">
        <v>53276774</v>
      </c>
      <c r="C335">
        <v>53278842</v>
      </c>
      <c r="D335">
        <v>50789685</v>
      </c>
      <c r="E335">
        <v>113</v>
      </c>
      <c r="F335">
        <v>1</v>
      </c>
      <c r="G335">
        <v>1</v>
      </c>
      <c r="H335">
        <v>3</v>
      </c>
      <c r="I335" t="s">
        <v>131</v>
      </c>
      <c r="J335" t="s">
        <v>3</v>
      </c>
      <c r="K335" t="s">
        <v>132</v>
      </c>
      <c r="L335">
        <v>3277935</v>
      </c>
      <c r="N335">
        <v>1013</v>
      </c>
      <c r="O335" t="s">
        <v>133</v>
      </c>
      <c r="P335" t="s">
        <v>133</v>
      </c>
      <c r="Q335">
        <v>1</v>
      </c>
      <c r="W335">
        <v>0</v>
      </c>
      <c r="X335">
        <v>274903907</v>
      </c>
      <c r="Y335">
        <f>AT335</f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3</v>
      </c>
      <c r="AT335">
        <v>2</v>
      </c>
      <c r="AU335" t="s">
        <v>3</v>
      </c>
      <c r="AV335">
        <v>0</v>
      </c>
      <c r="AW335">
        <v>2</v>
      </c>
      <c r="AX335">
        <v>53278852</v>
      </c>
      <c r="AY335">
        <v>1</v>
      </c>
      <c r="AZ335">
        <v>2048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ROUND(Y335*Source!I443,7)</f>
        <v>2</v>
      </c>
      <c r="CY335">
        <f>AA335</f>
        <v>0</v>
      </c>
      <c r="CZ335">
        <f>AE335</f>
        <v>0</v>
      </c>
      <c r="DA335">
        <f>AI335</f>
        <v>1</v>
      </c>
      <c r="DB335">
        <f>ROUND(ROUND(AT335*CZ335,2),6)</f>
        <v>0</v>
      </c>
      <c r="DC335">
        <f>ROUND(ROUND(AT335*AG335,2),6)</f>
        <v>0</v>
      </c>
      <c r="DD335" t="s">
        <v>3</v>
      </c>
      <c r="DE335" t="s">
        <v>3</v>
      </c>
      <c r="DF335">
        <f t="shared" si="268"/>
        <v>0</v>
      </c>
      <c r="DG335">
        <f t="shared" si="267"/>
        <v>0</v>
      </c>
      <c r="DH335">
        <f t="shared" si="265"/>
        <v>0</v>
      </c>
      <c r="DI335">
        <f t="shared" si="266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ROW(Source!A445)</f>
        <v>445</v>
      </c>
      <c r="B336">
        <v>53276774</v>
      </c>
      <c r="C336">
        <v>53278854</v>
      </c>
      <c r="D336">
        <v>50783844</v>
      </c>
      <c r="E336">
        <v>113</v>
      </c>
      <c r="F336">
        <v>1</v>
      </c>
      <c r="G336">
        <v>1</v>
      </c>
      <c r="H336">
        <v>1</v>
      </c>
      <c r="I336" t="s">
        <v>661</v>
      </c>
      <c r="J336" t="s">
        <v>3</v>
      </c>
      <c r="K336" t="s">
        <v>662</v>
      </c>
      <c r="L336">
        <v>1191</v>
      </c>
      <c r="N336">
        <v>1013</v>
      </c>
      <c r="O336" t="s">
        <v>590</v>
      </c>
      <c r="P336" t="s">
        <v>590</v>
      </c>
      <c r="Q336">
        <v>1</v>
      </c>
      <c r="W336">
        <v>0</v>
      </c>
      <c r="X336">
        <v>1689191095</v>
      </c>
      <c r="Y336">
        <f>(AT336*ROUND(0.86,7))</f>
        <v>5.5040000000000004</v>
      </c>
      <c r="AA336">
        <v>0</v>
      </c>
      <c r="AB336">
        <v>0</v>
      </c>
      <c r="AC336">
        <v>0</v>
      </c>
      <c r="AD336">
        <v>499.8</v>
      </c>
      <c r="AE336">
        <v>0</v>
      </c>
      <c r="AF336">
        <v>0</v>
      </c>
      <c r="AG336">
        <v>0</v>
      </c>
      <c r="AH336">
        <v>499.8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6.4</v>
      </c>
      <c r="AU336" t="s">
        <v>111</v>
      </c>
      <c r="AV336">
        <v>1</v>
      </c>
      <c r="AW336">
        <v>2</v>
      </c>
      <c r="AX336">
        <v>53278863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3198.7200000000003</v>
      </c>
      <c r="BN336">
        <v>6.4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2750.8992000000003</v>
      </c>
      <c r="BU336">
        <v>5.5040000000000004</v>
      </c>
      <c r="BV336">
        <v>0</v>
      </c>
      <c r="BW336">
        <v>1</v>
      </c>
      <c r="CU336">
        <f>ROUND(AT336*Source!I445*AH336*AL336,2)</f>
        <v>31.99</v>
      </c>
      <c r="CV336">
        <f>ROUND(Y336*Source!I445,7)</f>
        <v>5.5039999999999999E-2</v>
      </c>
      <c r="CW336">
        <v>0</v>
      </c>
      <c r="CX336">
        <f>ROUND(Y336*Source!I445,7)</f>
        <v>5.5039999999999999E-2</v>
      </c>
      <c r="CY336">
        <f>AD336</f>
        <v>499.8</v>
      </c>
      <c r="CZ336">
        <f>AH336</f>
        <v>499.8</v>
      </c>
      <c r="DA336">
        <f>AL336</f>
        <v>1</v>
      </c>
      <c r="DB336">
        <f>ROUND((ROUND(AT336*CZ336,2)*ROUND(0.86,7)),6)</f>
        <v>2750.8991999999998</v>
      </c>
      <c r="DC336">
        <f>ROUND((ROUND(AT336*AG336,2)*ROUND(0.86,7)),6)</f>
        <v>0</v>
      </c>
      <c r="DD336" t="s">
        <v>3</v>
      </c>
      <c r="DE336" t="s">
        <v>3</v>
      </c>
      <c r="DF336">
        <f t="shared" si="268"/>
        <v>0</v>
      </c>
      <c r="DG336">
        <f t="shared" si="267"/>
        <v>0</v>
      </c>
      <c r="DH336">
        <f t="shared" si="265"/>
        <v>0</v>
      </c>
      <c r="DI336">
        <f t="shared" si="266"/>
        <v>27.51</v>
      </c>
      <c r="DJ336">
        <f>DI336</f>
        <v>27.51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ROW(Source!A445)</f>
        <v>445</v>
      </c>
      <c r="B337">
        <v>53276774</v>
      </c>
      <c r="C337">
        <v>53278854</v>
      </c>
      <c r="D337">
        <v>50784064</v>
      </c>
      <c r="E337">
        <v>113</v>
      </c>
      <c r="F337">
        <v>1</v>
      </c>
      <c r="G337">
        <v>1</v>
      </c>
      <c r="H337">
        <v>1</v>
      </c>
      <c r="I337" t="s">
        <v>591</v>
      </c>
      <c r="J337" t="s">
        <v>3</v>
      </c>
      <c r="K337" t="s">
        <v>592</v>
      </c>
      <c r="L337">
        <v>1191</v>
      </c>
      <c r="N337">
        <v>1013</v>
      </c>
      <c r="O337" t="s">
        <v>590</v>
      </c>
      <c r="P337" t="s">
        <v>590</v>
      </c>
      <c r="Q337">
        <v>1</v>
      </c>
      <c r="W337">
        <v>0</v>
      </c>
      <c r="X337">
        <v>-1417349443</v>
      </c>
      <c r="Y337">
        <f>(AT337*ROUND(0.86,7))</f>
        <v>2.5885999999999996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3.01</v>
      </c>
      <c r="AU337" t="s">
        <v>111</v>
      </c>
      <c r="AV337">
        <v>2</v>
      </c>
      <c r="AW337">
        <v>2</v>
      </c>
      <c r="AX337">
        <v>53278864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ROUND(Y337*Source!I445,7)</f>
        <v>2.5885999999999999E-2</v>
      </c>
      <c r="CY337">
        <f>AD337</f>
        <v>0</v>
      </c>
      <c r="CZ337">
        <f>AH337</f>
        <v>0</v>
      </c>
      <c r="DA337">
        <f>AL337</f>
        <v>1</v>
      </c>
      <c r="DB337">
        <f>ROUND((ROUND(AT337*CZ337,2)*ROUND(0.86,7)),6)</f>
        <v>0</v>
      </c>
      <c r="DC337">
        <f>ROUND((ROUND(AT337*AG337,2)*ROUND(0.86,7)),6)</f>
        <v>0</v>
      </c>
      <c r="DD337" t="s">
        <v>3</v>
      </c>
      <c r="DE337" t="s">
        <v>3</v>
      </c>
      <c r="DF337">
        <f t="shared" si="268"/>
        <v>0</v>
      </c>
      <c r="DG337">
        <f t="shared" si="267"/>
        <v>0</v>
      </c>
      <c r="DH337">
        <f t="shared" si="265"/>
        <v>0</v>
      </c>
      <c r="DI337">
        <f t="shared" si="266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ROW(Source!A445)</f>
        <v>445</v>
      </c>
      <c r="B338">
        <v>53276774</v>
      </c>
      <c r="C338">
        <v>53278854</v>
      </c>
      <c r="D338">
        <v>50907969</v>
      </c>
      <c r="E338">
        <v>1</v>
      </c>
      <c r="F338">
        <v>1</v>
      </c>
      <c r="G338">
        <v>1</v>
      </c>
      <c r="H338">
        <v>2</v>
      </c>
      <c r="I338" t="s">
        <v>593</v>
      </c>
      <c r="J338" t="s">
        <v>594</v>
      </c>
      <c r="K338" t="s">
        <v>595</v>
      </c>
      <c r="L338">
        <v>1368</v>
      </c>
      <c r="N338">
        <v>1011</v>
      </c>
      <c r="O338" t="s">
        <v>596</v>
      </c>
      <c r="P338" t="s">
        <v>596</v>
      </c>
      <c r="Q338">
        <v>1</v>
      </c>
      <c r="W338">
        <v>0</v>
      </c>
      <c r="X338">
        <v>940321537</v>
      </c>
      <c r="Y338">
        <f>(AT338*ROUND(0.86,7))</f>
        <v>1.3760000000000001</v>
      </c>
      <c r="AA338">
        <v>0</v>
      </c>
      <c r="AB338">
        <v>1552.12</v>
      </c>
      <c r="AC338">
        <v>803.25</v>
      </c>
      <c r="AD338">
        <v>0</v>
      </c>
      <c r="AE338">
        <v>0</v>
      </c>
      <c r="AF338">
        <v>1552.12</v>
      </c>
      <c r="AG338">
        <v>803.25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1.6</v>
      </c>
      <c r="AU338" t="s">
        <v>111</v>
      </c>
      <c r="AV338">
        <v>1</v>
      </c>
      <c r="AW338">
        <v>2</v>
      </c>
      <c r="AX338">
        <v>53278865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2483.3919999999998</v>
      </c>
      <c r="BL338">
        <v>1285.2</v>
      </c>
      <c r="BM338">
        <v>0</v>
      </c>
      <c r="BN338">
        <v>0</v>
      </c>
      <c r="BO338">
        <v>1.6</v>
      </c>
      <c r="BP338">
        <v>1</v>
      </c>
      <c r="BQ338">
        <v>0</v>
      </c>
      <c r="BR338">
        <v>2135.7171200000003</v>
      </c>
      <c r="BS338">
        <v>1105.2720000000002</v>
      </c>
      <c r="BT338">
        <v>0</v>
      </c>
      <c r="BU338">
        <v>0</v>
      </c>
      <c r="BV338">
        <v>1.3760000000000001</v>
      </c>
      <c r="BW338">
        <v>1</v>
      </c>
      <c r="CV338">
        <v>0</v>
      </c>
      <c r="CW338">
        <f>ROUND(Y338*Source!I445*DO338,7)</f>
        <v>1.376E-2</v>
      </c>
      <c r="CX338">
        <f>ROUND(Y338*Source!I445,7)</f>
        <v>1.376E-2</v>
      </c>
      <c r="CY338">
        <f>AB338</f>
        <v>1552.12</v>
      </c>
      <c r="CZ338">
        <f>AF338</f>
        <v>1552.12</v>
      </c>
      <c r="DA338">
        <f>AJ338</f>
        <v>1</v>
      </c>
      <c r="DB338">
        <f>ROUND((ROUND(AT338*CZ338,2)*ROUND(0.86,7)),6)</f>
        <v>2135.7154</v>
      </c>
      <c r="DC338">
        <f>ROUND((ROUND(AT338*AG338,2)*ROUND(0.86,7)),6)</f>
        <v>1105.2719999999999</v>
      </c>
      <c r="DD338" t="s">
        <v>3</v>
      </c>
      <c r="DE338" t="s">
        <v>3</v>
      </c>
      <c r="DF338">
        <f t="shared" si="268"/>
        <v>0</v>
      </c>
      <c r="DG338">
        <f t="shared" si="267"/>
        <v>21.36</v>
      </c>
      <c r="DH338">
        <f t="shared" si="265"/>
        <v>11.05</v>
      </c>
      <c r="DI338">
        <f t="shared" si="266"/>
        <v>0</v>
      </c>
      <c r="DJ338">
        <f>DG338+DH338</f>
        <v>32.409999999999997</v>
      </c>
      <c r="DK338">
        <v>1</v>
      </c>
      <c r="DL338" t="s">
        <v>597</v>
      </c>
      <c r="DM338">
        <v>6</v>
      </c>
      <c r="DN338" t="s">
        <v>590</v>
      </c>
      <c r="DO338">
        <v>1</v>
      </c>
    </row>
    <row r="339" spans="1:119" x14ac:dyDescent="0.25">
      <c r="A339">
        <f>ROW(Source!A445)</f>
        <v>445</v>
      </c>
      <c r="B339">
        <v>53276774</v>
      </c>
      <c r="C339">
        <v>53278854</v>
      </c>
      <c r="D339">
        <v>50908106</v>
      </c>
      <c r="E339">
        <v>1</v>
      </c>
      <c r="F339">
        <v>1</v>
      </c>
      <c r="G339">
        <v>1</v>
      </c>
      <c r="H339">
        <v>2</v>
      </c>
      <c r="I339" t="s">
        <v>641</v>
      </c>
      <c r="J339" t="s">
        <v>642</v>
      </c>
      <c r="K339" t="s">
        <v>643</v>
      </c>
      <c r="L339">
        <v>1368</v>
      </c>
      <c r="N339">
        <v>1011</v>
      </c>
      <c r="O339" t="s">
        <v>596</v>
      </c>
      <c r="P339" t="s">
        <v>596</v>
      </c>
      <c r="Q339">
        <v>1</v>
      </c>
      <c r="W339">
        <v>0</v>
      </c>
      <c r="X339">
        <v>-1613074766</v>
      </c>
      <c r="Y339">
        <f>(AT339*ROUND(0.86,7))</f>
        <v>0.35259999999999997</v>
      </c>
      <c r="AA339">
        <v>0</v>
      </c>
      <c r="AB339">
        <v>76.98</v>
      </c>
      <c r="AC339">
        <v>531.04</v>
      </c>
      <c r="AD339">
        <v>0</v>
      </c>
      <c r="AE339">
        <v>0</v>
      </c>
      <c r="AF339">
        <v>55.78</v>
      </c>
      <c r="AG339">
        <v>531.04</v>
      </c>
      <c r="AH339">
        <v>0</v>
      </c>
      <c r="AI339">
        <v>1</v>
      </c>
      <c r="AJ339">
        <v>1.38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0.41</v>
      </c>
      <c r="AU339" t="s">
        <v>111</v>
      </c>
      <c r="AV339">
        <v>1</v>
      </c>
      <c r="AW339">
        <v>2</v>
      </c>
      <c r="AX339">
        <v>53278866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22.869799999999998</v>
      </c>
      <c r="BL339">
        <v>217.72639999999998</v>
      </c>
      <c r="BM339">
        <v>0</v>
      </c>
      <c r="BN339">
        <v>0</v>
      </c>
      <c r="BO339">
        <v>0.41</v>
      </c>
      <c r="BP339">
        <v>1</v>
      </c>
      <c r="BQ339">
        <v>0</v>
      </c>
      <c r="BR339">
        <v>19.668028</v>
      </c>
      <c r="BS339">
        <v>187.24470399999998</v>
      </c>
      <c r="BT339">
        <v>0</v>
      </c>
      <c r="BU339">
        <v>0</v>
      </c>
      <c r="BV339">
        <v>0.35259999999999997</v>
      </c>
      <c r="BW339">
        <v>1</v>
      </c>
      <c r="CV339">
        <v>0</v>
      </c>
      <c r="CW339">
        <f>ROUND(Y339*Source!I445*DO339,7)</f>
        <v>3.5260000000000001E-3</v>
      </c>
      <c r="CX339">
        <f>ROUND(Y339*Source!I445,7)</f>
        <v>3.5260000000000001E-3</v>
      </c>
      <c r="CY339">
        <f>AB339</f>
        <v>76.98</v>
      </c>
      <c r="CZ339">
        <f>AF339</f>
        <v>55.78</v>
      </c>
      <c r="DA339">
        <f>AJ339</f>
        <v>1.38</v>
      </c>
      <c r="DB339">
        <f>ROUND((ROUND(AT339*CZ339,2)*ROUND(0.86,7)),6)</f>
        <v>19.668199999999999</v>
      </c>
      <c r="DC339">
        <f>ROUND((ROUND(AT339*AG339,2)*ROUND(0.86,7)),6)</f>
        <v>187.24780000000001</v>
      </c>
      <c r="DD339" t="s">
        <v>3</v>
      </c>
      <c r="DE339" t="s">
        <v>3</v>
      </c>
      <c r="DF339">
        <f t="shared" si="268"/>
        <v>0</v>
      </c>
      <c r="DG339">
        <f>ROUND(ROUND(AF339*AJ339,2)*CX339,2)</f>
        <v>0.27</v>
      </c>
      <c r="DH339">
        <f t="shared" si="265"/>
        <v>1.87</v>
      </c>
      <c r="DI339">
        <f t="shared" si="266"/>
        <v>0</v>
      </c>
      <c r="DJ339">
        <f>DG339+DH339</f>
        <v>2.14</v>
      </c>
      <c r="DK339">
        <v>0</v>
      </c>
      <c r="DL339" t="s">
        <v>644</v>
      </c>
      <c r="DM339">
        <v>3</v>
      </c>
      <c r="DN339" t="s">
        <v>590</v>
      </c>
      <c r="DO339">
        <v>1</v>
      </c>
    </row>
    <row r="340" spans="1:119" x14ac:dyDescent="0.25">
      <c r="A340">
        <f>ROW(Source!A445)</f>
        <v>445</v>
      </c>
      <c r="B340">
        <v>53276774</v>
      </c>
      <c r="C340">
        <v>53278854</v>
      </c>
      <c r="D340">
        <v>50908862</v>
      </c>
      <c r="E340">
        <v>1</v>
      </c>
      <c r="F340">
        <v>1</v>
      </c>
      <c r="G340">
        <v>1</v>
      </c>
      <c r="H340">
        <v>2</v>
      </c>
      <c r="I340" t="s">
        <v>657</v>
      </c>
      <c r="J340" t="s">
        <v>658</v>
      </c>
      <c r="K340" t="s">
        <v>659</v>
      </c>
      <c r="L340">
        <v>1368</v>
      </c>
      <c r="N340">
        <v>1011</v>
      </c>
      <c r="O340" t="s">
        <v>596</v>
      </c>
      <c r="P340" t="s">
        <v>596</v>
      </c>
      <c r="Q340">
        <v>1</v>
      </c>
      <c r="W340">
        <v>0</v>
      </c>
      <c r="X340">
        <v>1231408710</v>
      </c>
      <c r="Y340">
        <f>(AT340*ROUND(0.86,7))</f>
        <v>0.86</v>
      </c>
      <c r="AA340">
        <v>0</v>
      </c>
      <c r="AB340">
        <v>1239.8900000000001</v>
      </c>
      <c r="AC340">
        <v>687.23</v>
      </c>
      <c r="AD340">
        <v>0</v>
      </c>
      <c r="AE340">
        <v>0</v>
      </c>
      <c r="AF340">
        <v>1239.8900000000001</v>
      </c>
      <c r="AG340">
        <v>687.23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</v>
      </c>
      <c r="AU340" t="s">
        <v>111</v>
      </c>
      <c r="AV340">
        <v>1</v>
      </c>
      <c r="AW340">
        <v>2</v>
      </c>
      <c r="AX340">
        <v>53278867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1239.8900000000001</v>
      </c>
      <c r="BL340">
        <v>687.23</v>
      </c>
      <c r="BM340">
        <v>0</v>
      </c>
      <c r="BN340">
        <v>0</v>
      </c>
      <c r="BO340">
        <v>1</v>
      </c>
      <c r="BP340">
        <v>1</v>
      </c>
      <c r="BQ340">
        <v>0</v>
      </c>
      <c r="BR340">
        <v>1066.3054</v>
      </c>
      <c r="BS340">
        <v>591.01779999999997</v>
      </c>
      <c r="BT340">
        <v>0</v>
      </c>
      <c r="BU340">
        <v>0</v>
      </c>
      <c r="BV340">
        <v>0.86</v>
      </c>
      <c r="BW340">
        <v>1</v>
      </c>
      <c r="CV340">
        <v>0</v>
      </c>
      <c r="CW340">
        <f>ROUND(Y340*Source!I445*DO340,7)</f>
        <v>8.6E-3</v>
      </c>
      <c r="CX340">
        <f>ROUND(Y340*Source!I445,7)</f>
        <v>8.6E-3</v>
      </c>
      <c r="CY340">
        <f>AB340</f>
        <v>1239.8900000000001</v>
      </c>
      <c r="CZ340">
        <f>AF340</f>
        <v>1239.8900000000001</v>
      </c>
      <c r="DA340">
        <f>AJ340</f>
        <v>1</v>
      </c>
      <c r="DB340">
        <f>ROUND((ROUND(AT340*CZ340,2)*ROUND(0.86,7)),6)</f>
        <v>1066.3054</v>
      </c>
      <c r="DC340">
        <f>ROUND((ROUND(AT340*AG340,2)*ROUND(0.86,7)),6)</f>
        <v>591.01779999999997</v>
      </c>
      <c r="DD340" t="s">
        <v>3</v>
      </c>
      <c r="DE340" t="s">
        <v>3</v>
      </c>
      <c r="DF340">
        <f t="shared" si="268"/>
        <v>0</v>
      </c>
      <c r="DG340">
        <f t="shared" ref="DG340:DG380" si="269">ROUND(ROUND(AF340,2)*CX340,2)</f>
        <v>10.66</v>
      </c>
      <c r="DH340">
        <f t="shared" si="265"/>
        <v>5.91</v>
      </c>
      <c r="DI340">
        <f t="shared" si="266"/>
        <v>0</v>
      </c>
      <c r="DJ340">
        <f>DG340+DH340</f>
        <v>16.57</v>
      </c>
      <c r="DK340">
        <v>1</v>
      </c>
      <c r="DL340" t="s">
        <v>660</v>
      </c>
      <c r="DM340">
        <v>5</v>
      </c>
      <c r="DN340" t="s">
        <v>590</v>
      </c>
      <c r="DO340">
        <v>1</v>
      </c>
    </row>
    <row r="341" spans="1:119" x14ac:dyDescent="0.25">
      <c r="A341">
        <f>ROW(Source!A445)</f>
        <v>445</v>
      </c>
      <c r="B341">
        <v>53276774</v>
      </c>
      <c r="C341">
        <v>53278854</v>
      </c>
      <c r="D341">
        <v>50859154</v>
      </c>
      <c r="E341">
        <v>1</v>
      </c>
      <c r="F341">
        <v>1</v>
      </c>
      <c r="G341">
        <v>1</v>
      </c>
      <c r="H341">
        <v>3</v>
      </c>
      <c r="I341" t="s">
        <v>663</v>
      </c>
      <c r="J341" t="s">
        <v>664</v>
      </c>
      <c r="K341" t="s">
        <v>665</v>
      </c>
      <c r="L341">
        <v>1383</v>
      </c>
      <c r="N341">
        <v>1013</v>
      </c>
      <c r="O341" t="s">
        <v>666</v>
      </c>
      <c r="P341" t="s">
        <v>666</v>
      </c>
      <c r="Q341">
        <v>1</v>
      </c>
      <c r="W341">
        <v>0</v>
      </c>
      <c r="X341">
        <v>-966754089</v>
      </c>
      <c r="Y341">
        <f>(AT341*ROUND(0,7))</f>
        <v>0</v>
      </c>
      <c r="AA341">
        <v>5.78</v>
      </c>
      <c r="AB341">
        <v>0</v>
      </c>
      <c r="AC341">
        <v>0</v>
      </c>
      <c r="AD341">
        <v>0</v>
      </c>
      <c r="AE341">
        <v>5.78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0.18</v>
      </c>
      <c r="AU341" t="s">
        <v>80</v>
      </c>
      <c r="AV341">
        <v>0</v>
      </c>
      <c r="AW341">
        <v>2</v>
      </c>
      <c r="AX341">
        <v>53278868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1.0404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ROUND(Y341*Source!I445,7)</f>
        <v>0</v>
      </c>
      <c r="CY341">
        <f>AA341</f>
        <v>5.78</v>
      </c>
      <c r="CZ341">
        <f>AE341</f>
        <v>5.78</v>
      </c>
      <c r="DA341">
        <f>AI341</f>
        <v>1</v>
      </c>
      <c r="DB341">
        <f>ROUND((ROUND(AT341*CZ341,2)*ROUND(0,7)),6)</f>
        <v>0</v>
      </c>
      <c r="DC341">
        <f>ROUND((ROUND(AT341*AG341,2)*ROUND(0,7)),6)</f>
        <v>0</v>
      </c>
      <c r="DD341" t="s">
        <v>3</v>
      </c>
      <c r="DE341" t="s">
        <v>3</v>
      </c>
      <c r="DF341">
        <f t="shared" si="268"/>
        <v>0</v>
      </c>
      <c r="DG341">
        <f t="shared" si="269"/>
        <v>0</v>
      </c>
      <c r="DH341">
        <f t="shared" si="265"/>
        <v>0</v>
      </c>
      <c r="DI341">
        <f t="shared" si="266"/>
        <v>0</v>
      </c>
      <c r="DJ341">
        <f>DF341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ROW(Source!A445)</f>
        <v>445</v>
      </c>
      <c r="B342">
        <v>53276774</v>
      </c>
      <c r="C342">
        <v>53278854</v>
      </c>
      <c r="D342">
        <v>50867392</v>
      </c>
      <c r="E342">
        <v>1</v>
      </c>
      <c r="F342">
        <v>1</v>
      </c>
      <c r="G342">
        <v>1</v>
      </c>
      <c r="H342">
        <v>3</v>
      </c>
      <c r="I342" t="s">
        <v>667</v>
      </c>
      <c r="J342" t="s">
        <v>668</v>
      </c>
      <c r="K342" t="s">
        <v>669</v>
      </c>
      <c r="L342">
        <v>1348</v>
      </c>
      <c r="N342">
        <v>1009</v>
      </c>
      <c r="O342" t="s">
        <v>99</v>
      </c>
      <c r="P342" t="s">
        <v>99</v>
      </c>
      <c r="Q342">
        <v>1000</v>
      </c>
      <c r="W342">
        <v>0</v>
      </c>
      <c r="X342">
        <v>1408941363</v>
      </c>
      <c r="Y342">
        <f>(AT342*ROUND(0,7))</f>
        <v>0</v>
      </c>
      <c r="AA342">
        <v>128279.94</v>
      </c>
      <c r="AB342">
        <v>0</v>
      </c>
      <c r="AC342">
        <v>0</v>
      </c>
      <c r="AD342">
        <v>0</v>
      </c>
      <c r="AE342">
        <v>129575.7</v>
      </c>
      <c r="AF342">
        <v>0</v>
      </c>
      <c r="AG342">
        <v>0</v>
      </c>
      <c r="AH342">
        <v>0</v>
      </c>
      <c r="AI342">
        <v>0.99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5.0000000000000001E-4</v>
      </c>
      <c r="AU342" t="s">
        <v>80</v>
      </c>
      <c r="AV342">
        <v>0</v>
      </c>
      <c r="AW342">
        <v>2</v>
      </c>
      <c r="AX342">
        <v>53278869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64.787850000000006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ROUND(Y342*Source!I445,7)</f>
        <v>0</v>
      </c>
      <c r="CY342">
        <f>AA342</f>
        <v>128279.94</v>
      </c>
      <c r="CZ342">
        <f>AE342</f>
        <v>129575.7</v>
      </c>
      <c r="DA342">
        <f>AI342</f>
        <v>0.99</v>
      </c>
      <c r="DB342">
        <f>ROUND((ROUND(AT342*CZ342,2)*ROUND(0,7)),6)</f>
        <v>0</v>
      </c>
      <c r="DC342">
        <f>ROUND((ROUND(AT342*AG342,2)*ROUND(0,7)),6)</f>
        <v>0</v>
      </c>
      <c r="DD342" t="s">
        <v>3</v>
      </c>
      <c r="DE342" t="s">
        <v>3</v>
      </c>
      <c r="DF342">
        <f>ROUND(ROUND(AE342*AI342,2)*CX342,2)</f>
        <v>0</v>
      </c>
      <c r="DG342">
        <f t="shared" si="269"/>
        <v>0</v>
      </c>
      <c r="DH342">
        <f t="shared" si="265"/>
        <v>0</v>
      </c>
      <c r="DI342">
        <f t="shared" si="266"/>
        <v>0</v>
      </c>
      <c r="DJ342">
        <f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ROW(Source!A445)</f>
        <v>445</v>
      </c>
      <c r="B343">
        <v>53276774</v>
      </c>
      <c r="C343">
        <v>53278854</v>
      </c>
      <c r="D343">
        <v>50789685</v>
      </c>
      <c r="E343">
        <v>113</v>
      </c>
      <c r="F343">
        <v>1</v>
      </c>
      <c r="G343">
        <v>1</v>
      </c>
      <c r="H343">
        <v>3</v>
      </c>
      <c r="I343" t="s">
        <v>131</v>
      </c>
      <c r="J343" t="s">
        <v>3</v>
      </c>
      <c r="K343" t="s">
        <v>132</v>
      </c>
      <c r="L343">
        <v>3277935</v>
      </c>
      <c r="N343">
        <v>1013</v>
      </c>
      <c r="O343" t="s">
        <v>133</v>
      </c>
      <c r="P343" t="s">
        <v>133</v>
      </c>
      <c r="Q343">
        <v>1</v>
      </c>
      <c r="W343">
        <v>0</v>
      </c>
      <c r="X343">
        <v>274903907</v>
      </c>
      <c r="Y343">
        <f>AT343</f>
        <v>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 t="s">
        <v>3</v>
      </c>
      <c r="AT343">
        <v>2</v>
      </c>
      <c r="AU343" t="s">
        <v>3</v>
      </c>
      <c r="AV343">
        <v>0</v>
      </c>
      <c r="AW343">
        <v>2</v>
      </c>
      <c r="AX343">
        <v>53278870</v>
      </c>
      <c r="AY343">
        <v>1</v>
      </c>
      <c r="AZ343">
        <v>2048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ROUND(Y343*Source!I445,7)</f>
        <v>0.02</v>
      </c>
      <c r="CY343">
        <f>AA343</f>
        <v>0</v>
      </c>
      <c r="CZ343">
        <f>AE343</f>
        <v>0</v>
      </c>
      <c r="DA343">
        <f>AI343</f>
        <v>1</v>
      </c>
      <c r="DB343">
        <f>ROUND(ROUND(AT343*CZ343,2),6)</f>
        <v>0</v>
      </c>
      <c r="DC343">
        <f>ROUND(ROUND(AT343*AG343,2),6)</f>
        <v>0</v>
      </c>
      <c r="DD343" t="s">
        <v>3</v>
      </c>
      <c r="DE343" t="s">
        <v>3</v>
      </c>
      <c r="DF343">
        <f t="shared" ref="DF343:DF374" si="270">ROUND(ROUND(AE343,2)*CX343,2)</f>
        <v>0</v>
      </c>
      <c r="DG343">
        <f t="shared" si="269"/>
        <v>0</v>
      </c>
      <c r="DH343">
        <f t="shared" si="265"/>
        <v>0</v>
      </c>
      <c r="DI343">
        <f t="shared" si="266"/>
        <v>0</v>
      </c>
      <c r="DJ343">
        <f>DF343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ROW(Source!A447)</f>
        <v>447</v>
      </c>
      <c r="B344">
        <v>53276774</v>
      </c>
      <c r="C344">
        <v>53278872</v>
      </c>
      <c r="D344">
        <v>50783844</v>
      </c>
      <c r="E344">
        <v>113</v>
      </c>
      <c r="F344">
        <v>1</v>
      </c>
      <c r="G344">
        <v>1</v>
      </c>
      <c r="H344">
        <v>1</v>
      </c>
      <c r="I344" t="s">
        <v>661</v>
      </c>
      <c r="J344" t="s">
        <v>3</v>
      </c>
      <c r="K344" t="s">
        <v>662</v>
      </c>
      <c r="L344">
        <v>1191</v>
      </c>
      <c r="N344">
        <v>1013</v>
      </c>
      <c r="O344" t="s">
        <v>590</v>
      </c>
      <c r="P344" t="s">
        <v>590</v>
      </c>
      <c r="Q344">
        <v>1</v>
      </c>
      <c r="W344">
        <v>0</v>
      </c>
      <c r="X344">
        <v>1689191095</v>
      </c>
      <c r="Y344">
        <f>(AT344*ROUND(0.86,7))</f>
        <v>27.95</v>
      </c>
      <c r="AA344">
        <v>0</v>
      </c>
      <c r="AB344">
        <v>0</v>
      </c>
      <c r="AC344">
        <v>0</v>
      </c>
      <c r="AD344">
        <v>499.8</v>
      </c>
      <c r="AE344">
        <v>0</v>
      </c>
      <c r="AF344">
        <v>0</v>
      </c>
      <c r="AG344">
        <v>0</v>
      </c>
      <c r="AH344">
        <v>499.8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32.5</v>
      </c>
      <c r="AU344" t="s">
        <v>111</v>
      </c>
      <c r="AV344">
        <v>1</v>
      </c>
      <c r="AW344">
        <v>2</v>
      </c>
      <c r="AX344">
        <v>53278878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16243.5</v>
      </c>
      <c r="BN344">
        <v>32.5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13969.41</v>
      </c>
      <c r="BU344">
        <v>27.95</v>
      </c>
      <c r="BV344">
        <v>0</v>
      </c>
      <c r="BW344">
        <v>1</v>
      </c>
      <c r="CU344">
        <f>ROUND(AT344*Source!I447*AH344*AL344,2)</f>
        <v>16243.5</v>
      </c>
      <c r="CV344">
        <f>ROUND(Y344*Source!I447,7)</f>
        <v>27.95</v>
      </c>
      <c r="CW344">
        <v>0</v>
      </c>
      <c r="CX344">
        <f>ROUND(Y344*Source!I447,7)</f>
        <v>27.95</v>
      </c>
      <c r="CY344">
        <f>AD344</f>
        <v>499.8</v>
      </c>
      <c r="CZ344">
        <f>AH344</f>
        <v>499.8</v>
      </c>
      <c r="DA344">
        <f>AL344</f>
        <v>1</v>
      </c>
      <c r="DB344">
        <f>ROUND((ROUND(AT344*CZ344,2)*ROUND(0.86,7)),6)</f>
        <v>13969.41</v>
      </c>
      <c r="DC344">
        <f>ROUND((ROUND(AT344*AG344,2)*ROUND(0.86,7)),6)</f>
        <v>0</v>
      </c>
      <c r="DD344" t="s">
        <v>3</v>
      </c>
      <c r="DE344" t="s">
        <v>3</v>
      </c>
      <c r="DF344">
        <f t="shared" si="270"/>
        <v>0</v>
      </c>
      <c r="DG344">
        <f t="shared" si="269"/>
        <v>0</v>
      </c>
      <c r="DH344">
        <f t="shared" si="265"/>
        <v>0</v>
      </c>
      <c r="DI344">
        <f t="shared" si="266"/>
        <v>13969.41</v>
      </c>
      <c r="DJ344">
        <f>DI344</f>
        <v>13969.41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ROW(Source!A447)</f>
        <v>447</v>
      </c>
      <c r="B345">
        <v>53276774</v>
      </c>
      <c r="C345">
        <v>53278872</v>
      </c>
      <c r="D345">
        <v>50784064</v>
      </c>
      <c r="E345">
        <v>113</v>
      </c>
      <c r="F345">
        <v>1</v>
      </c>
      <c r="G345">
        <v>1</v>
      </c>
      <c r="H345">
        <v>1</v>
      </c>
      <c r="I345" t="s">
        <v>591</v>
      </c>
      <c r="J345" t="s">
        <v>3</v>
      </c>
      <c r="K345" t="s">
        <v>592</v>
      </c>
      <c r="L345">
        <v>1191</v>
      </c>
      <c r="N345">
        <v>1013</v>
      </c>
      <c r="O345" t="s">
        <v>590</v>
      </c>
      <c r="P345" t="s">
        <v>590</v>
      </c>
      <c r="Q345">
        <v>1</v>
      </c>
      <c r="W345">
        <v>0</v>
      </c>
      <c r="X345">
        <v>-1417349443</v>
      </c>
      <c r="Y345">
        <f>(AT345*ROUND(0.86,7))</f>
        <v>5.7620000000000005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6.7</v>
      </c>
      <c r="AU345" t="s">
        <v>111</v>
      </c>
      <c r="AV345">
        <v>2</v>
      </c>
      <c r="AW345">
        <v>2</v>
      </c>
      <c r="AX345">
        <v>53278879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ROUND(Y345*Source!I447,7)</f>
        <v>5.7619999999999996</v>
      </c>
      <c r="CY345">
        <f>AD345</f>
        <v>0</v>
      </c>
      <c r="CZ345">
        <f>AH345</f>
        <v>0</v>
      </c>
      <c r="DA345">
        <f>AL345</f>
        <v>1</v>
      </c>
      <c r="DB345">
        <f>ROUND((ROUND(AT345*CZ345,2)*ROUND(0.86,7)),6)</f>
        <v>0</v>
      </c>
      <c r="DC345">
        <f>ROUND((ROUND(AT345*AG345,2)*ROUND(0.86,7)),6)</f>
        <v>0</v>
      </c>
      <c r="DD345" t="s">
        <v>3</v>
      </c>
      <c r="DE345" t="s">
        <v>3</v>
      </c>
      <c r="DF345">
        <f t="shared" si="270"/>
        <v>0</v>
      </c>
      <c r="DG345">
        <f t="shared" si="269"/>
        <v>0</v>
      </c>
      <c r="DH345">
        <f t="shared" si="265"/>
        <v>0</v>
      </c>
      <c r="DI345">
        <f t="shared" si="266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ROW(Source!A447)</f>
        <v>447</v>
      </c>
      <c r="B346">
        <v>53276774</v>
      </c>
      <c r="C346">
        <v>53278872</v>
      </c>
      <c r="D346">
        <v>50907969</v>
      </c>
      <c r="E346">
        <v>1</v>
      </c>
      <c r="F346">
        <v>1</v>
      </c>
      <c r="G346">
        <v>1</v>
      </c>
      <c r="H346">
        <v>2</v>
      </c>
      <c r="I346" t="s">
        <v>593</v>
      </c>
      <c r="J346" t="s">
        <v>594</v>
      </c>
      <c r="K346" t="s">
        <v>595</v>
      </c>
      <c r="L346">
        <v>1368</v>
      </c>
      <c r="N346">
        <v>1011</v>
      </c>
      <c r="O346" t="s">
        <v>596</v>
      </c>
      <c r="P346" t="s">
        <v>596</v>
      </c>
      <c r="Q346">
        <v>1</v>
      </c>
      <c r="W346">
        <v>0</v>
      </c>
      <c r="X346">
        <v>940321537</v>
      </c>
      <c r="Y346">
        <f>(AT346*ROUND(0.86,7))</f>
        <v>5.2459999999999996</v>
      </c>
      <c r="AA346">
        <v>0</v>
      </c>
      <c r="AB346">
        <v>1552.12</v>
      </c>
      <c r="AC346">
        <v>803.25</v>
      </c>
      <c r="AD346">
        <v>0</v>
      </c>
      <c r="AE346">
        <v>0</v>
      </c>
      <c r="AF346">
        <v>1552.12</v>
      </c>
      <c r="AG346">
        <v>803.25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6.1</v>
      </c>
      <c r="AU346" t="s">
        <v>111</v>
      </c>
      <c r="AV346">
        <v>1</v>
      </c>
      <c r="AW346">
        <v>2</v>
      </c>
      <c r="AX346">
        <v>53278880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9467.9319999999989</v>
      </c>
      <c r="BL346">
        <v>4899.8249999999998</v>
      </c>
      <c r="BM346">
        <v>0</v>
      </c>
      <c r="BN346">
        <v>0</v>
      </c>
      <c r="BO346">
        <v>6.1</v>
      </c>
      <c r="BP346">
        <v>1</v>
      </c>
      <c r="BQ346">
        <v>0</v>
      </c>
      <c r="BR346">
        <v>8142.421519999999</v>
      </c>
      <c r="BS346">
        <v>4213.8494999999994</v>
      </c>
      <c r="BT346">
        <v>0</v>
      </c>
      <c r="BU346">
        <v>0</v>
      </c>
      <c r="BV346">
        <v>5.2459999999999996</v>
      </c>
      <c r="BW346">
        <v>1</v>
      </c>
      <c r="CV346">
        <v>0</v>
      </c>
      <c r="CW346">
        <f>ROUND(Y346*Source!I447*DO346,7)</f>
        <v>5.2460000000000004</v>
      </c>
      <c r="CX346">
        <f>ROUND(Y346*Source!I447,7)</f>
        <v>5.2460000000000004</v>
      </c>
      <c r="CY346">
        <f>AB346</f>
        <v>1552.12</v>
      </c>
      <c r="CZ346">
        <f>AF346</f>
        <v>1552.12</v>
      </c>
      <c r="DA346">
        <f>AJ346</f>
        <v>1</v>
      </c>
      <c r="DB346">
        <f>ROUND((ROUND(AT346*CZ346,2)*ROUND(0.86,7)),6)</f>
        <v>8142.4197999999997</v>
      </c>
      <c r="DC346">
        <f>ROUND((ROUND(AT346*AG346,2)*ROUND(0.86,7)),6)</f>
        <v>4213.8537999999999</v>
      </c>
      <c r="DD346" t="s">
        <v>3</v>
      </c>
      <c r="DE346" t="s">
        <v>3</v>
      </c>
      <c r="DF346">
        <f t="shared" si="270"/>
        <v>0</v>
      </c>
      <c r="DG346">
        <f t="shared" si="269"/>
        <v>8142.42</v>
      </c>
      <c r="DH346">
        <f t="shared" si="265"/>
        <v>4213.8500000000004</v>
      </c>
      <c r="DI346">
        <f t="shared" si="266"/>
        <v>0</v>
      </c>
      <c r="DJ346">
        <f>DG346+DH346</f>
        <v>12356.27</v>
      </c>
      <c r="DK346">
        <v>1</v>
      </c>
      <c r="DL346" t="s">
        <v>597</v>
      </c>
      <c r="DM346">
        <v>6</v>
      </c>
      <c r="DN346" t="s">
        <v>590</v>
      </c>
      <c r="DO346">
        <v>1</v>
      </c>
    </row>
    <row r="347" spans="1:119" x14ac:dyDescent="0.25">
      <c r="A347">
        <f>ROW(Source!A447)</f>
        <v>447</v>
      </c>
      <c r="B347">
        <v>53276774</v>
      </c>
      <c r="C347">
        <v>53278872</v>
      </c>
      <c r="D347">
        <v>50908862</v>
      </c>
      <c r="E347">
        <v>1</v>
      </c>
      <c r="F347">
        <v>1</v>
      </c>
      <c r="G347">
        <v>1</v>
      </c>
      <c r="H347">
        <v>2</v>
      </c>
      <c r="I347" t="s">
        <v>657</v>
      </c>
      <c r="J347" t="s">
        <v>658</v>
      </c>
      <c r="K347" t="s">
        <v>659</v>
      </c>
      <c r="L347">
        <v>1368</v>
      </c>
      <c r="N347">
        <v>1011</v>
      </c>
      <c r="O347" t="s">
        <v>596</v>
      </c>
      <c r="P347" t="s">
        <v>596</v>
      </c>
      <c r="Q347">
        <v>1</v>
      </c>
      <c r="W347">
        <v>0</v>
      </c>
      <c r="X347">
        <v>1231408710</v>
      </c>
      <c r="Y347">
        <f>(AT347*ROUND(0.86,7))</f>
        <v>0.51600000000000001</v>
      </c>
      <c r="AA347">
        <v>0</v>
      </c>
      <c r="AB347">
        <v>1239.8900000000001</v>
      </c>
      <c r="AC347">
        <v>687.23</v>
      </c>
      <c r="AD347">
        <v>0</v>
      </c>
      <c r="AE347">
        <v>0</v>
      </c>
      <c r="AF347">
        <v>1239.8900000000001</v>
      </c>
      <c r="AG347">
        <v>687.23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0.6</v>
      </c>
      <c r="AU347" t="s">
        <v>111</v>
      </c>
      <c r="AV347">
        <v>1</v>
      </c>
      <c r="AW347">
        <v>2</v>
      </c>
      <c r="AX347">
        <v>53278881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743.93400000000008</v>
      </c>
      <c r="BL347">
        <v>412.33800000000002</v>
      </c>
      <c r="BM347">
        <v>0</v>
      </c>
      <c r="BN347">
        <v>0</v>
      </c>
      <c r="BO347">
        <v>0.6</v>
      </c>
      <c r="BP347">
        <v>1</v>
      </c>
      <c r="BQ347">
        <v>0</v>
      </c>
      <c r="BR347">
        <v>639.78324000000009</v>
      </c>
      <c r="BS347">
        <v>354.61068</v>
      </c>
      <c r="BT347">
        <v>0</v>
      </c>
      <c r="BU347">
        <v>0</v>
      </c>
      <c r="BV347">
        <v>0.51600000000000001</v>
      </c>
      <c r="BW347">
        <v>1</v>
      </c>
      <c r="CV347">
        <v>0</v>
      </c>
      <c r="CW347">
        <f>ROUND(Y347*Source!I447*DO347,7)</f>
        <v>0.51600000000000001</v>
      </c>
      <c r="CX347">
        <f>ROUND(Y347*Source!I447,7)</f>
        <v>0.51600000000000001</v>
      </c>
      <c r="CY347">
        <f>AB347</f>
        <v>1239.8900000000001</v>
      </c>
      <c r="CZ347">
        <f>AF347</f>
        <v>1239.8900000000001</v>
      </c>
      <c r="DA347">
        <f>AJ347</f>
        <v>1</v>
      </c>
      <c r="DB347">
        <f>ROUND((ROUND(AT347*CZ347,2)*ROUND(0.86,7)),6)</f>
        <v>639.77980000000002</v>
      </c>
      <c r="DC347">
        <f>ROUND((ROUND(AT347*AG347,2)*ROUND(0.86,7)),6)</f>
        <v>354.61239999999998</v>
      </c>
      <c r="DD347" t="s">
        <v>3</v>
      </c>
      <c r="DE347" t="s">
        <v>3</v>
      </c>
      <c r="DF347">
        <f t="shared" si="270"/>
        <v>0</v>
      </c>
      <c r="DG347">
        <f t="shared" si="269"/>
        <v>639.78</v>
      </c>
      <c r="DH347">
        <f t="shared" si="265"/>
        <v>354.61</v>
      </c>
      <c r="DI347">
        <f t="shared" si="266"/>
        <v>0</v>
      </c>
      <c r="DJ347">
        <f>DG347+DH347</f>
        <v>994.39</v>
      </c>
      <c r="DK347">
        <v>1</v>
      </c>
      <c r="DL347" t="s">
        <v>660</v>
      </c>
      <c r="DM347">
        <v>5</v>
      </c>
      <c r="DN347" t="s">
        <v>590</v>
      </c>
      <c r="DO347">
        <v>1</v>
      </c>
    </row>
    <row r="348" spans="1:119" x14ac:dyDescent="0.25">
      <c r="A348">
        <f>ROW(Source!A447)</f>
        <v>447</v>
      </c>
      <c r="B348">
        <v>53276774</v>
      </c>
      <c r="C348">
        <v>53278872</v>
      </c>
      <c r="D348">
        <v>50789685</v>
      </c>
      <c r="E348">
        <v>113</v>
      </c>
      <c r="F348">
        <v>1</v>
      </c>
      <c r="G348">
        <v>1</v>
      </c>
      <c r="H348">
        <v>3</v>
      </c>
      <c r="I348" t="s">
        <v>131</v>
      </c>
      <c r="J348" t="s">
        <v>3</v>
      </c>
      <c r="K348" t="s">
        <v>132</v>
      </c>
      <c r="L348">
        <v>3277935</v>
      </c>
      <c r="N348">
        <v>1013</v>
      </c>
      <c r="O348" t="s">
        <v>133</v>
      </c>
      <c r="P348" t="s">
        <v>133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53278882</v>
      </c>
      <c r="AY348">
        <v>1</v>
      </c>
      <c r="AZ348">
        <v>2048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ROUND(Y348*Source!I447,7)</f>
        <v>2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270"/>
        <v>0</v>
      </c>
      <c r="DG348">
        <f t="shared" si="269"/>
        <v>0</v>
      </c>
      <c r="DH348">
        <f t="shared" si="265"/>
        <v>0</v>
      </c>
      <c r="DI348">
        <f t="shared" si="266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ROW(Source!A449)</f>
        <v>449</v>
      </c>
      <c r="B349">
        <v>53276774</v>
      </c>
      <c r="C349">
        <v>53278884</v>
      </c>
      <c r="D349">
        <v>50783844</v>
      </c>
      <c r="E349">
        <v>113</v>
      </c>
      <c r="F349">
        <v>1</v>
      </c>
      <c r="G349">
        <v>1</v>
      </c>
      <c r="H349">
        <v>1</v>
      </c>
      <c r="I349" t="s">
        <v>661</v>
      </c>
      <c r="J349" t="s">
        <v>3</v>
      </c>
      <c r="K349" t="s">
        <v>662</v>
      </c>
      <c r="L349">
        <v>1191</v>
      </c>
      <c r="N349">
        <v>1013</v>
      </c>
      <c r="O349" t="s">
        <v>590</v>
      </c>
      <c r="P349" t="s">
        <v>590</v>
      </c>
      <c r="Q349">
        <v>1</v>
      </c>
      <c r="W349">
        <v>0</v>
      </c>
      <c r="X349">
        <v>1689191095</v>
      </c>
      <c r="Y349">
        <f>(AT349*ROUND(0.86,7))</f>
        <v>32.68</v>
      </c>
      <c r="AA349">
        <v>0</v>
      </c>
      <c r="AB349">
        <v>0</v>
      </c>
      <c r="AC349">
        <v>0</v>
      </c>
      <c r="AD349">
        <v>499.8</v>
      </c>
      <c r="AE349">
        <v>0</v>
      </c>
      <c r="AF349">
        <v>0</v>
      </c>
      <c r="AG349">
        <v>0</v>
      </c>
      <c r="AH349">
        <v>499.8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38</v>
      </c>
      <c r="AU349" t="s">
        <v>111</v>
      </c>
      <c r="AV349">
        <v>1</v>
      </c>
      <c r="AW349">
        <v>2</v>
      </c>
      <c r="AX349">
        <v>53278890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18992.400000000001</v>
      </c>
      <c r="BN349">
        <v>38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16333.464</v>
      </c>
      <c r="BU349">
        <v>32.68</v>
      </c>
      <c r="BV349">
        <v>0</v>
      </c>
      <c r="BW349">
        <v>1</v>
      </c>
      <c r="CU349">
        <f>ROUND(AT349*Source!I449*AH349*AL349,2)</f>
        <v>18992.400000000001</v>
      </c>
      <c r="CV349">
        <f>ROUND(Y349*Source!I449,7)</f>
        <v>32.68</v>
      </c>
      <c r="CW349">
        <v>0</v>
      </c>
      <c r="CX349">
        <f>ROUND(Y349*Source!I449,7)</f>
        <v>32.68</v>
      </c>
      <c r="CY349">
        <f>AD349</f>
        <v>499.8</v>
      </c>
      <c r="CZ349">
        <f>AH349</f>
        <v>499.8</v>
      </c>
      <c r="DA349">
        <f>AL349</f>
        <v>1</v>
      </c>
      <c r="DB349">
        <f>ROUND((ROUND(AT349*CZ349,2)*ROUND(0.86,7)),6)</f>
        <v>16333.464</v>
      </c>
      <c r="DC349">
        <f>ROUND((ROUND(AT349*AG349,2)*ROUND(0.86,7)),6)</f>
        <v>0</v>
      </c>
      <c r="DD349" t="s">
        <v>3</v>
      </c>
      <c r="DE349" t="s">
        <v>3</v>
      </c>
      <c r="DF349">
        <f t="shared" si="270"/>
        <v>0</v>
      </c>
      <c r="DG349">
        <f t="shared" si="269"/>
        <v>0</v>
      </c>
      <c r="DH349">
        <f t="shared" si="265"/>
        <v>0</v>
      </c>
      <c r="DI349">
        <f t="shared" si="266"/>
        <v>16333.46</v>
      </c>
      <c r="DJ349">
        <f>DI349</f>
        <v>16333.46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ROW(Source!A449)</f>
        <v>449</v>
      </c>
      <c r="B350">
        <v>53276774</v>
      </c>
      <c r="C350">
        <v>53278884</v>
      </c>
      <c r="D350">
        <v>50784064</v>
      </c>
      <c r="E350">
        <v>113</v>
      </c>
      <c r="F350">
        <v>1</v>
      </c>
      <c r="G350">
        <v>1</v>
      </c>
      <c r="H350">
        <v>1</v>
      </c>
      <c r="I350" t="s">
        <v>591</v>
      </c>
      <c r="J350" t="s">
        <v>3</v>
      </c>
      <c r="K350" t="s">
        <v>592</v>
      </c>
      <c r="L350">
        <v>1191</v>
      </c>
      <c r="N350">
        <v>1013</v>
      </c>
      <c r="O350" t="s">
        <v>590</v>
      </c>
      <c r="P350" t="s">
        <v>590</v>
      </c>
      <c r="Q350">
        <v>1</v>
      </c>
      <c r="W350">
        <v>0</v>
      </c>
      <c r="X350">
        <v>-1417349443</v>
      </c>
      <c r="Y350">
        <f>(AT350*ROUND(0.86,7))</f>
        <v>6.5359999999999996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7.6</v>
      </c>
      <c r="AU350" t="s">
        <v>111</v>
      </c>
      <c r="AV350">
        <v>2</v>
      </c>
      <c r="AW350">
        <v>2</v>
      </c>
      <c r="AX350">
        <v>53278891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ROUND(Y350*Source!I449,7)</f>
        <v>6.5359999999999996</v>
      </c>
      <c r="CY350">
        <f>AD350</f>
        <v>0</v>
      </c>
      <c r="CZ350">
        <f>AH350</f>
        <v>0</v>
      </c>
      <c r="DA350">
        <f>AL350</f>
        <v>1</v>
      </c>
      <c r="DB350">
        <f>ROUND((ROUND(AT350*CZ350,2)*ROUND(0.86,7)),6)</f>
        <v>0</v>
      </c>
      <c r="DC350">
        <f>ROUND((ROUND(AT350*AG350,2)*ROUND(0.86,7)),6)</f>
        <v>0</v>
      </c>
      <c r="DD350" t="s">
        <v>3</v>
      </c>
      <c r="DE350" t="s">
        <v>3</v>
      </c>
      <c r="DF350">
        <f t="shared" si="270"/>
        <v>0</v>
      </c>
      <c r="DG350">
        <f t="shared" si="269"/>
        <v>0</v>
      </c>
      <c r="DH350">
        <f t="shared" si="265"/>
        <v>0</v>
      </c>
      <c r="DI350">
        <f t="shared" si="266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ROW(Source!A449)</f>
        <v>449</v>
      </c>
      <c r="B351">
        <v>53276774</v>
      </c>
      <c r="C351">
        <v>53278884</v>
      </c>
      <c r="D351">
        <v>50907969</v>
      </c>
      <c r="E351">
        <v>1</v>
      </c>
      <c r="F351">
        <v>1</v>
      </c>
      <c r="G351">
        <v>1</v>
      </c>
      <c r="H351">
        <v>2</v>
      </c>
      <c r="I351" t="s">
        <v>593</v>
      </c>
      <c r="J351" t="s">
        <v>594</v>
      </c>
      <c r="K351" t="s">
        <v>595</v>
      </c>
      <c r="L351">
        <v>1368</v>
      </c>
      <c r="N351">
        <v>1011</v>
      </c>
      <c r="O351" t="s">
        <v>596</v>
      </c>
      <c r="P351" t="s">
        <v>596</v>
      </c>
      <c r="Q351">
        <v>1</v>
      </c>
      <c r="W351">
        <v>0</v>
      </c>
      <c r="X351">
        <v>940321537</v>
      </c>
      <c r="Y351">
        <f>(AT351*ROUND(0.86,7))</f>
        <v>5.9340000000000002</v>
      </c>
      <c r="AA351">
        <v>0</v>
      </c>
      <c r="AB351">
        <v>1552.12</v>
      </c>
      <c r="AC351">
        <v>803.25</v>
      </c>
      <c r="AD351">
        <v>0</v>
      </c>
      <c r="AE351">
        <v>0</v>
      </c>
      <c r="AF351">
        <v>1552.12</v>
      </c>
      <c r="AG351">
        <v>803.25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6.9</v>
      </c>
      <c r="AU351" t="s">
        <v>111</v>
      </c>
      <c r="AV351">
        <v>1</v>
      </c>
      <c r="AW351">
        <v>2</v>
      </c>
      <c r="AX351">
        <v>53278892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10709.628000000001</v>
      </c>
      <c r="BL351">
        <v>5542.4250000000002</v>
      </c>
      <c r="BM351">
        <v>0</v>
      </c>
      <c r="BN351">
        <v>0</v>
      </c>
      <c r="BO351">
        <v>6.9</v>
      </c>
      <c r="BP351">
        <v>1</v>
      </c>
      <c r="BQ351">
        <v>0</v>
      </c>
      <c r="BR351">
        <v>9210.2800800000005</v>
      </c>
      <c r="BS351">
        <v>4766.4854999999998</v>
      </c>
      <c r="BT351">
        <v>0</v>
      </c>
      <c r="BU351">
        <v>0</v>
      </c>
      <c r="BV351">
        <v>5.9340000000000002</v>
      </c>
      <c r="BW351">
        <v>1</v>
      </c>
      <c r="CV351">
        <v>0</v>
      </c>
      <c r="CW351">
        <f>ROUND(Y351*Source!I449*DO351,7)</f>
        <v>5.9340000000000002</v>
      </c>
      <c r="CX351">
        <f>ROUND(Y351*Source!I449,7)</f>
        <v>5.9340000000000002</v>
      </c>
      <c r="CY351">
        <f>AB351</f>
        <v>1552.12</v>
      </c>
      <c r="CZ351">
        <f>AF351</f>
        <v>1552.12</v>
      </c>
      <c r="DA351">
        <f>AJ351</f>
        <v>1</v>
      </c>
      <c r="DB351">
        <f>ROUND((ROUND(AT351*CZ351,2)*ROUND(0.86,7)),6)</f>
        <v>9210.2818000000007</v>
      </c>
      <c r="DC351">
        <f>ROUND((ROUND(AT351*AG351,2)*ROUND(0.86,7)),6)</f>
        <v>4766.4898000000003</v>
      </c>
      <c r="DD351" t="s">
        <v>3</v>
      </c>
      <c r="DE351" t="s">
        <v>3</v>
      </c>
      <c r="DF351">
        <f t="shared" si="270"/>
        <v>0</v>
      </c>
      <c r="DG351">
        <f t="shared" si="269"/>
        <v>9210.2800000000007</v>
      </c>
      <c r="DH351">
        <f t="shared" si="265"/>
        <v>4766.49</v>
      </c>
      <c r="DI351">
        <f t="shared" si="266"/>
        <v>0</v>
      </c>
      <c r="DJ351">
        <f>DG351+DH351</f>
        <v>13976.77</v>
      </c>
      <c r="DK351">
        <v>1</v>
      </c>
      <c r="DL351" t="s">
        <v>597</v>
      </c>
      <c r="DM351">
        <v>6</v>
      </c>
      <c r="DN351" t="s">
        <v>590</v>
      </c>
      <c r="DO351">
        <v>1</v>
      </c>
    </row>
    <row r="352" spans="1:119" x14ac:dyDescent="0.25">
      <c r="A352">
        <f>ROW(Source!A449)</f>
        <v>449</v>
      </c>
      <c r="B352">
        <v>53276774</v>
      </c>
      <c r="C352">
        <v>53278884</v>
      </c>
      <c r="D352">
        <v>50908862</v>
      </c>
      <c r="E352">
        <v>1</v>
      </c>
      <c r="F352">
        <v>1</v>
      </c>
      <c r="G352">
        <v>1</v>
      </c>
      <c r="H352">
        <v>2</v>
      </c>
      <c r="I352" t="s">
        <v>657</v>
      </c>
      <c r="J352" t="s">
        <v>658</v>
      </c>
      <c r="K352" t="s">
        <v>659</v>
      </c>
      <c r="L352">
        <v>1368</v>
      </c>
      <c r="N352">
        <v>1011</v>
      </c>
      <c r="O352" t="s">
        <v>596</v>
      </c>
      <c r="P352" t="s">
        <v>596</v>
      </c>
      <c r="Q352">
        <v>1</v>
      </c>
      <c r="W352">
        <v>0</v>
      </c>
      <c r="X352">
        <v>1231408710</v>
      </c>
      <c r="Y352">
        <f>(AT352*ROUND(0.86,7))</f>
        <v>0.60199999999999998</v>
      </c>
      <c r="AA352">
        <v>0</v>
      </c>
      <c r="AB352">
        <v>1239.8900000000001</v>
      </c>
      <c r="AC352">
        <v>687.23</v>
      </c>
      <c r="AD352">
        <v>0</v>
      </c>
      <c r="AE352">
        <v>0</v>
      </c>
      <c r="AF352">
        <v>1239.8900000000001</v>
      </c>
      <c r="AG352">
        <v>687.23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0.7</v>
      </c>
      <c r="AU352" t="s">
        <v>111</v>
      </c>
      <c r="AV352">
        <v>1</v>
      </c>
      <c r="AW352">
        <v>2</v>
      </c>
      <c r="AX352">
        <v>53278893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867.923</v>
      </c>
      <c r="BL352">
        <v>481.06099999999998</v>
      </c>
      <c r="BM352">
        <v>0</v>
      </c>
      <c r="BN352">
        <v>0</v>
      </c>
      <c r="BO352">
        <v>0.7</v>
      </c>
      <c r="BP352">
        <v>1</v>
      </c>
      <c r="BQ352">
        <v>0</v>
      </c>
      <c r="BR352">
        <v>746.41378000000009</v>
      </c>
      <c r="BS352">
        <v>413.71246000000002</v>
      </c>
      <c r="BT352">
        <v>0</v>
      </c>
      <c r="BU352">
        <v>0</v>
      </c>
      <c r="BV352">
        <v>0.60199999999999998</v>
      </c>
      <c r="BW352">
        <v>1</v>
      </c>
      <c r="CV352">
        <v>0</v>
      </c>
      <c r="CW352">
        <f>ROUND(Y352*Source!I449*DO352,7)</f>
        <v>0.60199999999999998</v>
      </c>
      <c r="CX352">
        <f>ROUND(Y352*Source!I449,7)</f>
        <v>0.60199999999999998</v>
      </c>
      <c r="CY352">
        <f>AB352</f>
        <v>1239.8900000000001</v>
      </c>
      <c r="CZ352">
        <f>AF352</f>
        <v>1239.8900000000001</v>
      </c>
      <c r="DA352">
        <f>AJ352</f>
        <v>1</v>
      </c>
      <c r="DB352">
        <f>ROUND((ROUND(AT352*CZ352,2)*ROUND(0.86,7)),6)</f>
        <v>746.41120000000001</v>
      </c>
      <c r="DC352">
        <f>ROUND((ROUND(AT352*AG352,2)*ROUND(0.86,7)),6)</f>
        <v>413.71159999999998</v>
      </c>
      <c r="DD352" t="s">
        <v>3</v>
      </c>
      <c r="DE352" t="s">
        <v>3</v>
      </c>
      <c r="DF352">
        <f t="shared" si="270"/>
        <v>0</v>
      </c>
      <c r="DG352">
        <f t="shared" si="269"/>
        <v>746.41</v>
      </c>
      <c r="DH352">
        <f t="shared" si="265"/>
        <v>413.71</v>
      </c>
      <c r="DI352">
        <f t="shared" si="266"/>
        <v>0</v>
      </c>
      <c r="DJ352">
        <f>DG352+DH352</f>
        <v>1160.1199999999999</v>
      </c>
      <c r="DK352">
        <v>1</v>
      </c>
      <c r="DL352" t="s">
        <v>660</v>
      </c>
      <c r="DM352">
        <v>5</v>
      </c>
      <c r="DN352" t="s">
        <v>590</v>
      </c>
      <c r="DO352">
        <v>1</v>
      </c>
    </row>
    <row r="353" spans="1:119" x14ac:dyDescent="0.25">
      <c r="A353">
        <f>ROW(Source!A449)</f>
        <v>449</v>
      </c>
      <c r="B353">
        <v>53276774</v>
      </c>
      <c r="C353">
        <v>53278884</v>
      </c>
      <c r="D353">
        <v>50789685</v>
      </c>
      <c r="E353">
        <v>113</v>
      </c>
      <c r="F353">
        <v>1</v>
      </c>
      <c r="G353">
        <v>1</v>
      </c>
      <c r="H353">
        <v>3</v>
      </c>
      <c r="I353" t="s">
        <v>131</v>
      </c>
      <c r="J353" t="s">
        <v>3</v>
      </c>
      <c r="K353" t="s">
        <v>132</v>
      </c>
      <c r="L353">
        <v>3277935</v>
      </c>
      <c r="N353">
        <v>1013</v>
      </c>
      <c r="O353" t="s">
        <v>133</v>
      </c>
      <c r="P353" t="s">
        <v>133</v>
      </c>
      <c r="Q353">
        <v>1</v>
      </c>
      <c r="W353">
        <v>0</v>
      </c>
      <c r="X353">
        <v>274903907</v>
      </c>
      <c r="Y353">
        <f>AT353</f>
        <v>2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 t="s">
        <v>3</v>
      </c>
      <c r="AT353">
        <v>2</v>
      </c>
      <c r="AU353" t="s">
        <v>3</v>
      </c>
      <c r="AV353">
        <v>0</v>
      </c>
      <c r="AW353">
        <v>2</v>
      </c>
      <c r="AX353">
        <v>53278894</v>
      </c>
      <c r="AY353">
        <v>1</v>
      </c>
      <c r="AZ353">
        <v>2048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ROUND(Y353*Source!I449,7)</f>
        <v>2</v>
      </c>
      <c r="CY353">
        <f>AA353</f>
        <v>0</v>
      </c>
      <c r="CZ353">
        <f>AE353</f>
        <v>0</v>
      </c>
      <c r="DA353">
        <f>AI353</f>
        <v>1</v>
      </c>
      <c r="DB353">
        <f>ROUND(ROUND(AT353*CZ353,2),6)</f>
        <v>0</v>
      </c>
      <c r="DC353">
        <f>ROUND(ROUND(AT353*AG353,2),6)</f>
        <v>0</v>
      </c>
      <c r="DD353" t="s">
        <v>3</v>
      </c>
      <c r="DE353" t="s">
        <v>3</v>
      </c>
      <c r="DF353">
        <f t="shared" si="270"/>
        <v>0</v>
      </c>
      <c r="DG353">
        <f t="shared" si="269"/>
        <v>0</v>
      </c>
      <c r="DH353">
        <f t="shared" si="265"/>
        <v>0</v>
      </c>
      <c r="DI353">
        <f t="shared" si="266"/>
        <v>0</v>
      </c>
      <c r="DJ353">
        <f>DF353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ROW(Source!A451)</f>
        <v>451</v>
      </c>
      <c r="B354">
        <v>53276774</v>
      </c>
      <c r="C354">
        <v>53278896</v>
      </c>
      <c r="D354">
        <v>50783850</v>
      </c>
      <c r="E354">
        <v>113</v>
      </c>
      <c r="F354">
        <v>1</v>
      </c>
      <c r="G354">
        <v>1</v>
      </c>
      <c r="H354">
        <v>1</v>
      </c>
      <c r="I354" t="s">
        <v>655</v>
      </c>
      <c r="J354" t="s">
        <v>3</v>
      </c>
      <c r="K354" t="s">
        <v>656</v>
      </c>
      <c r="L354">
        <v>1191</v>
      </c>
      <c r="N354">
        <v>1013</v>
      </c>
      <c r="O354" t="s">
        <v>590</v>
      </c>
      <c r="P354" t="s">
        <v>590</v>
      </c>
      <c r="Q354">
        <v>1</v>
      </c>
      <c r="W354">
        <v>0</v>
      </c>
      <c r="X354">
        <v>-1991603921</v>
      </c>
      <c r="Y354">
        <f>(AT354*ROUND(0.86,7))</f>
        <v>51.6</v>
      </c>
      <c r="AA354">
        <v>0</v>
      </c>
      <c r="AB354">
        <v>0</v>
      </c>
      <c r="AC354">
        <v>0</v>
      </c>
      <c r="AD354">
        <v>508.73</v>
      </c>
      <c r="AE354">
        <v>0</v>
      </c>
      <c r="AF354">
        <v>0</v>
      </c>
      <c r="AG354">
        <v>0</v>
      </c>
      <c r="AH354">
        <v>508.73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60</v>
      </c>
      <c r="AU354" t="s">
        <v>111</v>
      </c>
      <c r="AV354">
        <v>1</v>
      </c>
      <c r="AW354">
        <v>2</v>
      </c>
      <c r="AX354">
        <v>53278902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30523.800000000003</v>
      </c>
      <c r="BN354">
        <v>60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26250.468000000001</v>
      </c>
      <c r="BU354">
        <v>51.6</v>
      </c>
      <c r="BV354">
        <v>0</v>
      </c>
      <c r="BW354">
        <v>1</v>
      </c>
      <c r="CU354">
        <f>ROUND(AT354*Source!I451*AH354*AL354,2)</f>
        <v>30523.8</v>
      </c>
      <c r="CV354">
        <f>ROUND(Y354*Source!I451,7)</f>
        <v>51.6</v>
      </c>
      <c r="CW354">
        <v>0</v>
      </c>
      <c r="CX354">
        <f>ROUND(Y354*Source!I451,7)</f>
        <v>51.6</v>
      </c>
      <c r="CY354">
        <f>AD354</f>
        <v>508.73</v>
      </c>
      <c r="CZ354">
        <f>AH354</f>
        <v>508.73</v>
      </c>
      <c r="DA354">
        <f>AL354</f>
        <v>1</v>
      </c>
      <c r="DB354">
        <f>ROUND((ROUND(AT354*CZ354,2)*ROUND(0.86,7)),6)</f>
        <v>26250.468000000001</v>
      </c>
      <c r="DC354">
        <f>ROUND((ROUND(AT354*AG354,2)*ROUND(0.86,7)),6)</f>
        <v>0</v>
      </c>
      <c r="DD354" t="s">
        <v>3</v>
      </c>
      <c r="DE354" t="s">
        <v>3</v>
      </c>
      <c r="DF354">
        <f t="shared" si="270"/>
        <v>0</v>
      </c>
      <c r="DG354">
        <f t="shared" si="269"/>
        <v>0</v>
      </c>
      <c r="DH354">
        <f t="shared" si="265"/>
        <v>0</v>
      </c>
      <c r="DI354">
        <f t="shared" si="266"/>
        <v>26250.47</v>
      </c>
      <c r="DJ354">
        <f>DI354</f>
        <v>26250.47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ROW(Source!A451)</f>
        <v>451</v>
      </c>
      <c r="B355">
        <v>53276774</v>
      </c>
      <c r="C355">
        <v>53278896</v>
      </c>
      <c r="D355">
        <v>50784064</v>
      </c>
      <c r="E355">
        <v>113</v>
      </c>
      <c r="F355">
        <v>1</v>
      </c>
      <c r="G355">
        <v>1</v>
      </c>
      <c r="H355">
        <v>1</v>
      </c>
      <c r="I355" t="s">
        <v>591</v>
      </c>
      <c r="J355" t="s">
        <v>3</v>
      </c>
      <c r="K355" t="s">
        <v>592</v>
      </c>
      <c r="L355">
        <v>1191</v>
      </c>
      <c r="N355">
        <v>1013</v>
      </c>
      <c r="O355" t="s">
        <v>590</v>
      </c>
      <c r="P355" t="s">
        <v>590</v>
      </c>
      <c r="Q355">
        <v>1</v>
      </c>
      <c r="W355">
        <v>0</v>
      </c>
      <c r="X355">
        <v>-1417349443</v>
      </c>
      <c r="Y355">
        <f>(AT355*ROUND(0.86,7))</f>
        <v>9.4599999999999991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11</v>
      </c>
      <c r="AU355" t="s">
        <v>111</v>
      </c>
      <c r="AV355">
        <v>2</v>
      </c>
      <c r="AW355">
        <v>2</v>
      </c>
      <c r="AX355">
        <v>53278903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ROUND(Y355*Source!I451,7)</f>
        <v>9.4600000000000009</v>
      </c>
      <c r="CY355">
        <f>AD355</f>
        <v>0</v>
      </c>
      <c r="CZ355">
        <f>AH355</f>
        <v>0</v>
      </c>
      <c r="DA355">
        <f>AL355</f>
        <v>1</v>
      </c>
      <c r="DB355">
        <f>ROUND((ROUND(AT355*CZ355,2)*ROUND(0.86,7)),6)</f>
        <v>0</v>
      </c>
      <c r="DC355">
        <f>ROUND((ROUND(AT355*AG355,2)*ROUND(0.86,7)),6)</f>
        <v>0</v>
      </c>
      <c r="DD355" t="s">
        <v>3</v>
      </c>
      <c r="DE355" t="s">
        <v>3</v>
      </c>
      <c r="DF355">
        <f t="shared" si="270"/>
        <v>0</v>
      </c>
      <c r="DG355">
        <f t="shared" si="269"/>
        <v>0</v>
      </c>
      <c r="DH355">
        <f t="shared" si="265"/>
        <v>0</v>
      </c>
      <c r="DI355">
        <f t="shared" si="266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ROW(Source!A451)</f>
        <v>451</v>
      </c>
      <c r="B356">
        <v>53276774</v>
      </c>
      <c r="C356">
        <v>53278896</v>
      </c>
      <c r="D356">
        <v>50907969</v>
      </c>
      <c r="E356">
        <v>1</v>
      </c>
      <c r="F356">
        <v>1</v>
      </c>
      <c r="G356">
        <v>1</v>
      </c>
      <c r="H356">
        <v>2</v>
      </c>
      <c r="I356" t="s">
        <v>593</v>
      </c>
      <c r="J356" t="s">
        <v>594</v>
      </c>
      <c r="K356" t="s">
        <v>595</v>
      </c>
      <c r="L356">
        <v>1368</v>
      </c>
      <c r="N356">
        <v>1011</v>
      </c>
      <c r="O356" t="s">
        <v>596</v>
      </c>
      <c r="P356" t="s">
        <v>596</v>
      </c>
      <c r="Q356">
        <v>1</v>
      </c>
      <c r="W356">
        <v>0</v>
      </c>
      <c r="X356">
        <v>940321537</v>
      </c>
      <c r="Y356">
        <f>(AT356*ROUND(0.86,7))</f>
        <v>8.6</v>
      </c>
      <c r="AA356">
        <v>0</v>
      </c>
      <c r="AB356">
        <v>1552.12</v>
      </c>
      <c r="AC356">
        <v>803.25</v>
      </c>
      <c r="AD356">
        <v>0</v>
      </c>
      <c r="AE356">
        <v>0</v>
      </c>
      <c r="AF356">
        <v>1552.12</v>
      </c>
      <c r="AG356">
        <v>803.25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10</v>
      </c>
      <c r="AU356" t="s">
        <v>111</v>
      </c>
      <c r="AV356">
        <v>1</v>
      </c>
      <c r="AW356">
        <v>2</v>
      </c>
      <c r="AX356">
        <v>53278904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15521.199999999999</v>
      </c>
      <c r="BL356">
        <v>8032.5</v>
      </c>
      <c r="BM356">
        <v>0</v>
      </c>
      <c r="BN356">
        <v>0</v>
      </c>
      <c r="BO356">
        <v>10</v>
      </c>
      <c r="BP356">
        <v>1</v>
      </c>
      <c r="BQ356">
        <v>0</v>
      </c>
      <c r="BR356">
        <v>13348.231999999998</v>
      </c>
      <c r="BS356">
        <v>6907.95</v>
      </c>
      <c r="BT356">
        <v>0</v>
      </c>
      <c r="BU356">
        <v>0</v>
      </c>
      <c r="BV356">
        <v>8.6</v>
      </c>
      <c r="BW356">
        <v>1</v>
      </c>
      <c r="CV356">
        <v>0</v>
      </c>
      <c r="CW356">
        <f>ROUND(Y356*Source!I451*DO356,7)</f>
        <v>8.6</v>
      </c>
      <c r="CX356">
        <f>ROUND(Y356*Source!I451,7)</f>
        <v>8.6</v>
      </c>
      <c r="CY356">
        <f>AB356</f>
        <v>1552.12</v>
      </c>
      <c r="CZ356">
        <f>AF356</f>
        <v>1552.12</v>
      </c>
      <c r="DA356">
        <f>AJ356</f>
        <v>1</v>
      </c>
      <c r="DB356">
        <f>ROUND((ROUND(AT356*CZ356,2)*ROUND(0.86,7)),6)</f>
        <v>13348.232</v>
      </c>
      <c r="DC356">
        <f>ROUND((ROUND(AT356*AG356,2)*ROUND(0.86,7)),6)</f>
        <v>6907.95</v>
      </c>
      <c r="DD356" t="s">
        <v>3</v>
      </c>
      <c r="DE356" t="s">
        <v>3</v>
      </c>
      <c r="DF356">
        <f t="shared" si="270"/>
        <v>0</v>
      </c>
      <c r="DG356">
        <f t="shared" si="269"/>
        <v>13348.23</v>
      </c>
      <c r="DH356">
        <f t="shared" si="265"/>
        <v>6907.95</v>
      </c>
      <c r="DI356">
        <f t="shared" si="266"/>
        <v>0</v>
      </c>
      <c r="DJ356">
        <f>DG356+DH356</f>
        <v>20256.18</v>
      </c>
      <c r="DK356">
        <v>1</v>
      </c>
      <c r="DL356" t="s">
        <v>597</v>
      </c>
      <c r="DM356">
        <v>6</v>
      </c>
      <c r="DN356" t="s">
        <v>590</v>
      </c>
      <c r="DO356">
        <v>1</v>
      </c>
    </row>
    <row r="357" spans="1:119" x14ac:dyDescent="0.25">
      <c r="A357">
        <f>ROW(Source!A451)</f>
        <v>451</v>
      </c>
      <c r="B357">
        <v>53276774</v>
      </c>
      <c r="C357">
        <v>53278896</v>
      </c>
      <c r="D357">
        <v>50908862</v>
      </c>
      <c r="E357">
        <v>1</v>
      </c>
      <c r="F357">
        <v>1</v>
      </c>
      <c r="G357">
        <v>1</v>
      </c>
      <c r="H357">
        <v>2</v>
      </c>
      <c r="I357" t="s">
        <v>657</v>
      </c>
      <c r="J357" t="s">
        <v>658</v>
      </c>
      <c r="K357" t="s">
        <v>659</v>
      </c>
      <c r="L357">
        <v>1368</v>
      </c>
      <c r="N357">
        <v>1011</v>
      </c>
      <c r="O357" t="s">
        <v>596</v>
      </c>
      <c r="P357" t="s">
        <v>596</v>
      </c>
      <c r="Q357">
        <v>1</v>
      </c>
      <c r="W357">
        <v>0</v>
      </c>
      <c r="X357">
        <v>1231408710</v>
      </c>
      <c r="Y357">
        <f>(AT357*ROUND(0.86,7))</f>
        <v>0.86</v>
      </c>
      <c r="AA357">
        <v>0</v>
      </c>
      <c r="AB357">
        <v>1239.8900000000001</v>
      </c>
      <c r="AC357">
        <v>687.23</v>
      </c>
      <c r="AD357">
        <v>0</v>
      </c>
      <c r="AE357">
        <v>0</v>
      </c>
      <c r="AF357">
        <v>1239.8900000000001</v>
      </c>
      <c r="AG357">
        <v>687.23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1</v>
      </c>
      <c r="AU357" t="s">
        <v>111</v>
      </c>
      <c r="AV357">
        <v>1</v>
      </c>
      <c r="AW357">
        <v>2</v>
      </c>
      <c r="AX357">
        <v>53278905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1239.8900000000001</v>
      </c>
      <c r="BL357">
        <v>687.23</v>
      </c>
      <c r="BM357">
        <v>0</v>
      </c>
      <c r="BN357">
        <v>0</v>
      </c>
      <c r="BO357">
        <v>1</v>
      </c>
      <c r="BP357">
        <v>1</v>
      </c>
      <c r="BQ357">
        <v>0</v>
      </c>
      <c r="BR357">
        <v>1066.3054</v>
      </c>
      <c r="BS357">
        <v>591.01779999999997</v>
      </c>
      <c r="BT357">
        <v>0</v>
      </c>
      <c r="BU357">
        <v>0</v>
      </c>
      <c r="BV357">
        <v>0.86</v>
      </c>
      <c r="BW357">
        <v>1</v>
      </c>
      <c r="CV357">
        <v>0</v>
      </c>
      <c r="CW357">
        <f>ROUND(Y357*Source!I451*DO357,7)</f>
        <v>0.86</v>
      </c>
      <c r="CX357">
        <f>ROUND(Y357*Source!I451,7)</f>
        <v>0.86</v>
      </c>
      <c r="CY357">
        <f>AB357</f>
        <v>1239.8900000000001</v>
      </c>
      <c r="CZ357">
        <f>AF357</f>
        <v>1239.8900000000001</v>
      </c>
      <c r="DA357">
        <f>AJ357</f>
        <v>1</v>
      </c>
      <c r="DB357">
        <f>ROUND((ROUND(AT357*CZ357,2)*ROUND(0.86,7)),6)</f>
        <v>1066.3054</v>
      </c>
      <c r="DC357">
        <f>ROUND((ROUND(AT357*AG357,2)*ROUND(0.86,7)),6)</f>
        <v>591.01779999999997</v>
      </c>
      <c r="DD357" t="s">
        <v>3</v>
      </c>
      <c r="DE357" t="s">
        <v>3</v>
      </c>
      <c r="DF357">
        <f t="shared" si="270"/>
        <v>0</v>
      </c>
      <c r="DG357">
        <f t="shared" si="269"/>
        <v>1066.31</v>
      </c>
      <c r="DH357">
        <f t="shared" si="265"/>
        <v>591.02</v>
      </c>
      <c r="DI357">
        <f t="shared" si="266"/>
        <v>0</v>
      </c>
      <c r="DJ357">
        <f>DG357+DH357</f>
        <v>1657.33</v>
      </c>
      <c r="DK357">
        <v>1</v>
      </c>
      <c r="DL357" t="s">
        <v>660</v>
      </c>
      <c r="DM357">
        <v>5</v>
      </c>
      <c r="DN357" t="s">
        <v>590</v>
      </c>
      <c r="DO357">
        <v>1</v>
      </c>
    </row>
    <row r="358" spans="1:119" x14ac:dyDescent="0.25">
      <c r="A358">
        <f>ROW(Source!A451)</f>
        <v>451</v>
      </c>
      <c r="B358">
        <v>53276774</v>
      </c>
      <c r="C358">
        <v>53278896</v>
      </c>
      <c r="D358">
        <v>50789685</v>
      </c>
      <c r="E358">
        <v>113</v>
      </c>
      <c r="F358">
        <v>1</v>
      </c>
      <c r="G358">
        <v>1</v>
      </c>
      <c r="H358">
        <v>3</v>
      </c>
      <c r="I358" t="s">
        <v>131</v>
      </c>
      <c r="J358" t="s">
        <v>3</v>
      </c>
      <c r="K358" t="s">
        <v>132</v>
      </c>
      <c r="L358">
        <v>3277935</v>
      </c>
      <c r="N358">
        <v>1013</v>
      </c>
      <c r="O358" t="s">
        <v>133</v>
      </c>
      <c r="P358" t="s">
        <v>133</v>
      </c>
      <c r="Q358">
        <v>1</v>
      </c>
      <c r="W358">
        <v>0</v>
      </c>
      <c r="X358">
        <v>274903907</v>
      </c>
      <c r="Y358">
        <f>AT358</f>
        <v>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2</v>
      </c>
      <c r="AU358" t="s">
        <v>3</v>
      </c>
      <c r="AV358">
        <v>0</v>
      </c>
      <c r="AW358">
        <v>2</v>
      </c>
      <c r="AX358">
        <v>53278906</v>
      </c>
      <c r="AY358">
        <v>1</v>
      </c>
      <c r="AZ358">
        <v>2048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ROUND(Y358*Source!I451,7)</f>
        <v>2</v>
      </c>
      <c r="CY358">
        <f>AA358</f>
        <v>0</v>
      </c>
      <c r="CZ358">
        <f>AE358</f>
        <v>0</v>
      </c>
      <c r="DA358">
        <f>AI358</f>
        <v>1</v>
      </c>
      <c r="DB358">
        <f>ROUND(ROUND(AT358*CZ358,2),6)</f>
        <v>0</v>
      </c>
      <c r="DC358">
        <f>ROUND(ROUND(AT358*AG358,2),6)</f>
        <v>0</v>
      </c>
      <c r="DD358" t="s">
        <v>3</v>
      </c>
      <c r="DE358" t="s">
        <v>3</v>
      </c>
      <c r="DF358">
        <f t="shared" si="270"/>
        <v>0</v>
      </c>
      <c r="DG358">
        <f t="shared" si="269"/>
        <v>0</v>
      </c>
      <c r="DH358">
        <f t="shared" si="265"/>
        <v>0</v>
      </c>
      <c r="DI358">
        <f t="shared" si="266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ROW(Source!A453)</f>
        <v>453</v>
      </c>
      <c r="B359">
        <v>53276774</v>
      </c>
      <c r="C359">
        <v>53278908</v>
      </c>
      <c r="D359">
        <v>50783868</v>
      </c>
      <c r="E359">
        <v>113</v>
      </c>
      <c r="F359">
        <v>1</v>
      </c>
      <c r="G359">
        <v>1</v>
      </c>
      <c r="H359">
        <v>1</v>
      </c>
      <c r="I359" t="s">
        <v>670</v>
      </c>
      <c r="J359" t="s">
        <v>3</v>
      </c>
      <c r="K359" t="s">
        <v>671</v>
      </c>
      <c r="L359">
        <v>1191</v>
      </c>
      <c r="N359">
        <v>1013</v>
      </c>
      <c r="O359" t="s">
        <v>590</v>
      </c>
      <c r="P359" t="s">
        <v>590</v>
      </c>
      <c r="Q359">
        <v>1</v>
      </c>
      <c r="W359">
        <v>0</v>
      </c>
      <c r="X359">
        <v>-1833565283</v>
      </c>
      <c r="Y359">
        <f>(AT359*ROUND(0.86,7))</f>
        <v>4.2140000000000004</v>
      </c>
      <c r="AA359">
        <v>0</v>
      </c>
      <c r="AB359">
        <v>0</v>
      </c>
      <c r="AC359">
        <v>0</v>
      </c>
      <c r="AD359">
        <v>531.04</v>
      </c>
      <c r="AE359">
        <v>0</v>
      </c>
      <c r="AF359">
        <v>0</v>
      </c>
      <c r="AG359">
        <v>0</v>
      </c>
      <c r="AH359">
        <v>531.04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4.9000000000000004</v>
      </c>
      <c r="AU359" t="s">
        <v>111</v>
      </c>
      <c r="AV359">
        <v>1</v>
      </c>
      <c r="AW359">
        <v>2</v>
      </c>
      <c r="AX359">
        <v>53278914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2602.096</v>
      </c>
      <c r="BN359">
        <v>4.9000000000000004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2237.8025600000001</v>
      </c>
      <c r="BU359">
        <v>4.2140000000000004</v>
      </c>
      <c r="BV359">
        <v>0</v>
      </c>
      <c r="BW359">
        <v>1</v>
      </c>
      <c r="CU359">
        <f>ROUND(AT359*Source!I453*AH359*AL359,2)</f>
        <v>2602.1</v>
      </c>
      <c r="CV359">
        <f>ROUND(Y359*Source!I453,7)</f>
        <v>4.2140000000000004</v>
      </c>
      <c r="CW359">
        <v>0</v>
      </c>
      <c r="CX359">
        <f>ROUND(Y359*Source!I453,7)</f>
        <v>4.2140000000000004</v>
      </c>
      <c r="CY359">
        <f>AD359</f>
        <v>531.04</v>
      </c>
      <c r="CZ359">
        <f>AH359</f>
        <v>531.04</v>
      </c>
      <c r="DA359">
        <f>AL359</f>
        <v>1</v>
      </c>
      <c r="DB359">
        <f>ROUND((ROUND(AT359*CZ359,2)*ROUND(0.86,7)),6)</f>
        <v>2237.806</v>
      </c>
      <c r="DC359">
        <f>ROUND((ROUND(AT359*AG359,2)*ROUND(0.86,7)),6)</f>
        <v>0</v>
      </c>
      <c r="DD359" t="s">
        <v>3</v>
      </c>
      <c r="DE359" t="s">
        <v>3</v>
      </c>
      <c r="DF359">
        <f t="shared" si="270"/>
        <v>0</v>
      </c>
      <c r="DG359">
        <f t="shared" si="269"/>
        <v>0</v>
      </c>
      <c r="DH359">
        <f t="shared" si="265"/>
        <v>0</v>
      </c>
      <c r="DI359">
        <f t="shared" si="266"/>
        <v>2237.8000000000002</v>
      </c>
      <c r="DJ359">
        <f>DI359</f>
        <v>2237.8000000000002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ROW(Source!A453)</f>
        <v>453</v>
      </c>
      <c r="B360">
        <v>53276774</v>
      </c>
      <c r="C360">
        <v>53278908</v>
      </c>
      <c r="D360">
        <v>50784064</v>
      </c>
      <c r="E360">
        <v>113</v>
      </c>
      <c r="F360">
        <v>1</v>
      </c>
      <c r="G360">
        <v>1</v>
      </c>
      <c r="H360">
        <v>1</v>
      </c>
      <c r="I360" t="s">
        <v>591</v>
      </c>
      <c r="J360" t="s">
        <v>3</v>
      </c>
      <c r="K360" t="s">
        <v>592</v>
      </c>
      <c r="L360">
        <v>1191</v>
      </c>
      <c r="N360">
        <v>1013</v>
      </c>
      <c r="O360" t="s">
        <v>590</v>
      </c>
      <c r="P360" t="s">
        <v>590</v>
      </c>
      <c r="Q360">
        <v>1</v>
      </c>
      <c r="W360">
        <v>0</v>
      </c>
      <c r="X360">
        <v>-1417349443</v>
      </c>
      <c r="Y360">
        <f>(AT360*ROUND(0.86,7))</f>
        <v>1.3760000000000001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1.6</v>
      </c>
      <c r="AU360" t="s">
        <v>111</v>
      </c>
      <c r="AV360">
        <v>2</v>
      </c>
      <c r="AW360">
        <v>2</v>
      </c>
      <c r="AX360">
        <v>53278915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ROUND(Y360*Source!I453,7)</f>
        <v>1.3759999999999999</v>
      </c>
      <c r="CY360">
        <f>AD360</f>
        <v>0</v>
      </c>
      <c r="CZ360">
        <f>AH360</f>
        <v>0</v>
      </c>
      <c r="DA360">
        <f>AL360</f>
        <v>1</v>
      </c>
      <c r="DB360">
        <f>ROUND((ROUND(AT360*CZ360,2)*ROUND(0.86,7)),6)</f>
        <v>0</v>
      </c>
      <c r="DC360">
        <f>ROUND((ROUND(AT360*AG360,2)*ROUND(0.86,7)),6)</f>
        <v>0</v>
      </c>
      <c r="DD360" t="s">
        <v>3</v>
      </c>
      <c r="DE360" t="s">
        <v>3</v>
      </c>
      <c r="DF360">
        <f t="shared" si="270"/>
        <v>0</v>
      </c>
      <c r="DG360">
        <f t="shared" si="269"/>
        <v>0</v>
      </c>
      <c r="DH360">
        <f t="shared" si="265"/>
        <v>0</v>
      </c>
      <c r="DI360">
        <f t="shared" si="266"/>
        <v>0</v>
      </c>
      <c r="DJ360">
        <f>DI360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ROW(Source!A453)</f>
        <v>453</v>
      </c>
      <c r="B361">
        <v>53276774</v>
      </c>
      <c r="C361">
        <v>53278908</v>
      </c>
      <c r="D361">
        <v>50907969</v>
      </c>
      <c r="E361">
        <v>1</v>
      </c>
      <c r="F361">
        <v>1</v>
      </c>
      <c r="G361">
        <v>1</v>
      </c>
      <c r="H361">
        <v>2</v>
      </c>
      <c r="I361" t="s">
        <v>593</v>
      </c>
      <c r="J361" t="s">
        <v>594</v>
      </c>
      <c r="K361" t="s">
        <v>595</v>
      </c>
      <c r="L361">
        <v>1368</v>
      </c>
      <c r="N361">
        <v>1011</v>
      </c>
      <c r="O361" t="s">
        <v>596</v>
      </c>
      <c r="P361" t="s">
        <v>596</v>
      </c>
      <c r="Q361">
        <v>1</v>
      </c>
      <c r="W361">
        <v>0</v>
      </c>
      <c r="X361">
        <v>940321537</v>
      </c>
      <c r="Y361">
        <f>(AT361*ROUND(0.86,7))</f>
        <v>0.86</v>
      </c>
      <c r="AA361">
        <v>0</v>
      </c>
      <c r="AB361">
        <v>1552.12</v>
      </c>
      <c r="AC361">
        <v>803.25</v>
      </c>
      <c r="AD361">
        <v>0</v>
      </c>
      <c r="AE361">
        <v>0</v>
      </c>
      <c r="AF361">
        <v>1552.12</v>
      </c>
      <c r="AG361">
        <v>803.25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</v>
      </c>
      <c r="AU361" t="s">
        <v>111</v>
      </c>
      <c r="AV361">
        <v>1</v>
      </c>
      <c r="AW361">
        <v>2</v>
      </c>
      <c r="AX361">
        <v>53278916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1552.12</v>
      </c>
      <c r="BL361">
        <v>803.25</v>
      </c>
      <c r="BM361">
        <v>0</v>
      </c>
      <c r="BN361">
        <v>0</v>
      </c>
      <c r="BO361">
        <v>1</v>
      </c>
      <c r="BP361">
        <v>1</v>
      </c>
      <c r="BQ361">
        <v>0</v>
      </c>
      <c r="BR361">
        <v>1334.8231999999998</v>
      </c>
      <c r="BS361">
        <v>690.79499999999996</v>
      </c>
      <c r="BT361">
        <v>0</v>
      </c>
      <c r="BU361">
        <v>0</v>
      </c>
      <c r="BV361">
        <v>0.86</v>
      </c>
      <c r="BW361">
        <v>1</v>
      </c>
      <c r="CV361">
        <v>0</v>
      </c>
      <c r="CW361">
        <f>ROUND(Y361*Source!I453*DO361,7)</f>
        <v>0.86</v>
      </c>
      <c r="CX361">
        <f>ROUND(Y361*Source!I453,7)</f>
        <v>0.86</v>
      </c>
      <c r="CY361">
        <f>AB361</f>
        <v>1552.12</v>
      </c>
      <c r="CZ361">
        <f>AF361</f>
        <v>1552.12</v>
      </c>
      <c r="DA361">
        <f>AJ361</f>
        <v>1</v>
      </c>
      <c r="DB361">
        <f>ROUND((ROUND(AT361*CZ361,2)*ROUND(0.86,7)),6)</f>
        <v>1334.8232</v>
      </c>
      <c r="DC361">
        <f>ROUND((ROUND(AT361*AG361,2)*ROUND(0.86,7)),6)</f>
        <v>690.79499999999996</v>
      </c>
      <c r="DD361" t="s">
        <v>3</v>
      </c>
      <c r="DE361" t="s">
        <v>3</v>
      </c>
      <c r="DF361">
        <f t="shared" si="270"/>
        <v>0</v>
      </c>
      <c r="DG361">
        <f t="shared" si="269"/>
        <v>1334.82</v>
      </c>
      <c r="DH361">
        <f t="shared" si="265"/>
        <v>690.8</v>
      </c>
      <c r="DI361">
        <f t="shared" si="266"/>
        <v>0</v>
      </c>
      <c r="DJ361">
        <f>DG361+DH361</f>
        <v>2025.62</v>
      </c>
      <c r="DK361">
        <v>1</v>
      </c>
      <c r="DL361" t="s">
        <v>597</v>
      </c>
      <c r="DM361">
        <v>6</v>
      </c>
      <c r="DN361" t="s">
        <v>590</v>
      </c>
      <c r="DO361">
        <v>1</v>
      </c>
    </row>
    <row r="362" spans="1:119" x14ac:dyDescent="0.25">
      <c r="A362">
        <f>ROW(Source!A453)</f>
        <v>453</v>
      </c>
      <c r="B362">
        <v>53276774</v>
      </c>
      <c r="C362">
        <v>53278908</v>
      </c>
      <c r="D362">
        <v>50908862</v>
      </c>
      <c r="E362">
        <v>1</v>
      </c>
      <c r="F362">
        <v>1</v>
      </c>
      <c r="G362">
        <v>1</v>
      </c>
      <c r="H362">
        <v>2</v>
      </c>
      <c r="I362" t="s">
        <v>657</v>
      </c>
      <c r="J362" t="s">
        <v>658</v>
      </c>
      <c r="K362" t="s">
        <v>659</v>
      </c>
      <c r="L362">
        <v>1368</v>
      </c>
      <c r="N362">
        <v>1011</v>
      </c>
      <c r="O362" t="s">
        <v>596</v>
      </c>
      <c r="P362" t="s">
        <v>596</v>
      </c>
      <c r="Q362">
        <v>1</v>
      </c>
      <c r="W362">
        <v>0</v>
      </c>
      <c r="X362">
        <v>1231408710</v>
      </c>
      <c r="Y362">
        <f>(AT362*ROUND(0.86,7))</f>
        <v>0.51600000000000001</v>
      </c>
      <c r="AA362">
        <v>0</v>
      </c>
      <c r="AB362">
        <v>1239.8900000000001</v>
      </c>
      <c r="AC362">
        <v>687.23</v>
      </c>
      <c r="AD362">
        <v>0</v>
      </c>
      <c r="AE362">
        <v>0</v>
      </c>
      <c r="AF362">
        <v>1239.8900000000001</v>
      </c>
      <c r="AG362">
        <v>687.23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0.6</v>
      </c>
      <c r="AU362" t="s">
        <v>111</v>
      </c>
      <c r="AV362">
        <v>1</v>
      </c>
      <c r="AW362">
        <v>2</v>
      </c>
      <c r="AX362">
        <v>53278917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743.93400000000008</v>
      </c>
      <c r="BL362">
        <v>412.33800000000002</v>
      </c>
      <c r="BM362">
        <v>0</v>
      </c>
      <c r="BN362">
        <v>0</v>
      </c>
      <c r="BO362">
        <v>0.6</v>
      </c>
      <c r="BP362">
        <v>1</v>
      </c>
      <c r="BQ362">
        <v>0</v>
      </c>
      <c r="BR362">
        <v>639.78324000000009</v>
      </c>
      <c r="BS362">
        <v>354.61068</v>
      </c>
      <c r="BT362">
        <v>0</v>
      </c>
      <c r="BU362">
        <v>0</v>
      </c>
      <c r="BV362">
        <v>0.51600000000000001</v>
      </c>
      <c r="BW362">
        <v>1</v>
      </c>
      <c r="CV362">
        <v>0</v>
      </c>
      <c r="CW362">
        <f>ROUND(Y362*Source!I453*DO362,7)</f>
        <v>0.51600000000000001</v>
      </c>
      <c r="CX362">
        <f>ROUND(Y362*Source!I453,7)</f>
        <v>0.51600000000000001</v>
      </c>
      <c r="CY362">
        <f>AB362</f>
        <v>1239.8900000000001</v>
      </c>
      <c r="CZ362">
        <f>AF362</f>
        <v>1239.8900000000001</v>
      </c>
      <c r="DA362">
        <f>AJ362</f>
        <v>1</v>
      </c>
      <c r="DB362">
        <f>ROUND((ROUND(AT362*CZ362,2)*ROUND(0.86,7)),6)</f>
        <v>639.77980000000002</v>
      </c>
      <c r="DC362">
        <f>ROUND((ROUND(AT362*AG362,2)*ROUND(0.86,7)),6)</f>
        <v>354.61239999999998</v>
      </c>
      <c r="DD362" t="s">
        <v>3</v>
      </c>
      <c r="DE362" t="s">
        <v>3</v>
      </c>
      <c r="DF362">
        <f t="shared" si="270"/>
        <v>0</v>
      </c>
      <c r="DG362">
        <f t="shared" si="269"/>
        <v>639.78</v>
      </c>
      <c r="DH362">
        <f t="shared" si="265"/>
        <v>354.61</v>
      </c>
      <c r="DI362">
        <f t="shared" si="266"/>
        <v>0</v>
      </c>
      <c r="DJ362">
        <f>DG362+DH362</f>
        <v>994.39</v>
      </c>
      <c r="DK362">
        <v>1</v>
      </c>
      <c r="DL362" t="s">
        <v>660</v>
      </c>
      <c r="DM362">
        <v>5</v>
      </c>
      <c r="DN362" t="s">
        <v>590</v>
      </c>
      <c r="DO362">
        <v>1</v>
      </c>
    </row>
    <row r="363" spans="1:119" x14ac:dyDescent="0.25">
      <c r="A363">
        <f>ROW(Source!A453)</f>
        <v>453</v>
      </c>
      <c r="B363">
        <v>53276774</v>
      </c>
      <c r="C363">
        <v>53278908</v>
      </c>
      <c r="D363">
        <v>50789685</v>
      </c>
      <c r="E363">
        <v>113</v>
      </c>
      <c r="F363">
        <v>1</v>
      </c>
      <c r="G363">
        <v>1</v>
      </c>
      <c r="H363">
        <v>3</v>
      </c>
      <c r="I363" t="s">
        <v>131</v>
      </c>
      <c r="J363" t="s">
        <v>3</v>
      </c>
      <c r="K363" t="s">
        <v>132</v>
      </c>
      <c r="L363">
        <v>3277935</v>
      </c>
      <c r="N363">
        <v>1013</v>
      </c>
      <c r="O363" t="s">
        <v>133</v>
      </c>
      <c r="P363" t="s">
        <v>133</v>
      </c>
      <c r="Q363">
        <v>1</v>
      </c>
      <c r="W363">
        <v>0</v>
      </c>
      <c r="X363">
        <v>274903907</v>
      </c>
      <c r="Y363">
        <f>AT363</f>
        <v>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 t="s">
        <v>3</v>
      </c>
      <c r="AT363">
        <v>2</v>
      </c>
      <c r="AU363" t="s">
        <v>3</v>
      </c>
      <c r="AV363">
        <v>0</v>
      </c>
      <c r="AW363">
        <v>2</v>
      </c>
      <c r="AX363">
        <v>53278918</v>
      </c>
      <c r="AY363">
        <v>1</v>
      </c>
      <c r="AZ363">
        <v>2048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ROUND(Y363*Source!I453,7)</f>
        <v>2</v>
      </c>
      <c r="CY363">
        <f>AA363</f>
        <v>0</v>
      </c>
      <c r="CZ363">
        <f>AE363</f>
        <v>0</v>
      </c>
      <c r="DA363">
        <f>AI363</f>
        <v>1</v>
      </c>
      <c r="DB363">
        <f>ROUND(ROUND(AT363*CZ363,2),6)</f>
        <v>0</v>
      </c>
      <c r="DC363">
        <f>ROUND(ROUND(AT363*AG363,2),6)</f>
        <v>0</v>
      </c>
      <c r="DD363" t="s">
        <v>3</v>
      </c>
      <c r="DE363" t="s">
        <v>3</v>
      </c>
      <c r="DF363">
        <f t="shared" si="270"/>
        <v>0</v>
      </c>
      <c r="DG363">
        <f t="shared" si="269"/>
        <v>0</v>
      </c>
      <c r="DH363">
        <f t="shared" si="265"/>
        <v>0</v>
      </c>
      <c r="DI363">
        <f t="shared" si="266"/>
        <v>0</v>
      </c>
      <c r="DJ363">
        <f>DF363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ROW(Source!A455)</f>
        <v>455</v>
      </c>
      <c r="B364">
        <v>53276774</v>
      </c>
      <c r="C364">
        <v>53278920</v>
      </c>
      <c r="D364">
        <v>50783868</v>
      </c>
      <c r="E364">
        <v>113</v>
      </c>
      <c r="F364">
        <v>1</v>
      </c>
      <c r="G364">
        <v>1</v>
      </c>
      <c r="H364">
        <v>1</v>
      </c>
      <c r="I364" t="s">
        <v>670</v>
      </c>
      <c r="J364" t="s">
        <v>3</v>
      </c>
      <c r="K364" t="s">
        <v>671</v>
      </c>
      <c r="L364">
        <v>1191</v>
      </c>
      <c r="N364">
        <v>1013</v>
      </c>
      <c r="O364" t="s">
        <v>590</v>
      </c>
      <c r="P364" t="s">
        <v>590</v>
      </c>
      <c r="Q364">
        <v>1</v>
      </c>
      <c r="W364">
        <v>0</v>
      </c>
      <c r="X364">
        <v>-1833565283</v>
      </c>
      <c r="Y364">
        <f>(AT364*ROUND(0.86,7))</f>
        <v>6.02</v>
      </c>
      <c r="AA364">
        <v>0</v>
      </c>
      <c r="AB364">
        <v>0</v>
      </c>
      <c r="AC364">
        <v>0</v>
      </c>
      <c r="AD364">
        <v>531.04</v>
      </c>
      <c r="AE364">
        <v>0</v>
      </c>
      <c r="AF364">
        <v>0</v>
      </c>
      <c r="AG364">
        <v>0</v>
      </c>
      <c r="AH364">
        <v>531.04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7</v>
      </c>
      <c r="AU364" t="s">
        <v>111</v>
      </c>
      <c r="AV364">
        <v>1</v>
      </c>
      <c r="AW364">
        <v>2</v>
      </c>
      <c r="AX364">
        <v>53278926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3717.2799999999997</v>
      </c>
      <c r="BN364">
        <v>7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3196.8607999999995</v>
      </c>
      <c r="BU364">
        <v>6.02</v>
      </c>
      <c r="BV364">
        <v>0</v>
      </c>
      <c r="BW364">
        <v>1</v>
      </c>
      <c r="CU364">
        <f>ROUND(AT364*Source!I455*AH364*AL364,2)</f>
        <v>3717.28</v>
      </c>
      <c r="CV364">
        <f>ROUND(Y364*Source!I455,7)</f>
        <v>6.02</v>
      </c>
      <c r="CW364">
        <v>0</v>
      </c>
      <c r="CX364">
        <f>ROUND(Y364*Source!I455,7)</f>
        <v>6.02</v>
      </c>
      <c r="CY364">
        <f>AD364</f>
        <v>531.04</v>
      </c>
      <c r="CZ364">
        <f>AH364</f>
        <v>531.04</v>
      </c>
      <c r="DA364">
        <f>AL364</f>
        <v>1</v>
      </c>
      <c r="DB364">
        <f>ROUND((ROUND(AT364*CZ364,2)*ROUND(0.86,7)),6)</f>
        <v>3196.8607999999999</v>
      </c>
      <c r="DC364">
        <f>ROUND((ROUND(AT364*AG364,2)*ROUND(0.86,7)),6)</f>
        <v>0</v>
      </c>
      <c r="DD364" t="s">
        <v>3</v>
      </c>
      <c r="DE364" t="s">
        <v>3</v>
      </c>
      <c r="DF364">
        <f t="shared" si="270"/>
        <v>0</v>
      </c>
      <c r="DG364">
        <f t="shared" si="269"/>
        <v>0</v>
      </c>
      <c r="DH364">
        <f t="shared" si="265"/>
        <v>0</v>
      </c>
      <c r="DI364">
        <f t="shared" si="266"/>
        <v>3196.86</v>
      </c>
      <c r="DJ364">
        <f>DI364</f>
        <v>3196.86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ROW(Source!A455)</f>
        <v>455</v>
      </c>
      <c r="B365">
        <v>53276774</v>
      </c>
      <c r="C365">
        <v>53278920</v>
      </c>
      <c r="D365">
        <v>50784064</v>
      </c>
      <c r="E365">
        <v>113</v>
      </c>
      <c r="F365">
        <v>1</v>
      </c>
      <c r="G365">
        <v>1</v>
      </c>
      <c r="H365">
        <v>1</v>
      </c>
      <c r="I365" t="s">
        <v>591</v>
      </c>
      <c r="J365" t="s">
        <v>3</v>
      </c>
      <c r="K365" t="s">
        <v>592</v>
      </c>
      <c r="L365">
        <v>1191</v>
      </c>
      <c r="N365">
        <v>1013</v>
      </c>
      <c r="O365" t="s">
        <v>590</v>
      </c>
      <c r="P365" t="s">
        <v>590</v>
      </c>
      <c r="Q365">
        <v>1</v>
      </c>
      <c r="W365">
        <v>0</v>
      </c>
      <c r="X365">
        <v>-1417349443</v>
      </c>
      <c r="Y365">
        <f>(AT365*ROUND(0.86,7))</f>
        <v>1.9779999999999998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2.2999999999999998</v>
      </c>
      <c r="AU365" t="s">
        <v>111</v>
      </c>
      <c r="AV365">
        <v>2</v>
      </c>
      <c r="AW365">
        <v>2</v>
      </c>
      <c r="AX365">
        <v>53278927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ROUND(Y365*Source!I455,7)</f>
        <v>1.978</v>
      </c>
      <c r="CY365">
        <f>AD365</f>
        <v>0</v>
      </c>
      <c r="CZ365">
        <f>AH365</f>
        <v>0</v>
      </c>
      <c r="DA365">
        <f>AL365</f>
        <v>1</v>
      </c>
      <c r="DB365">
        <f>ROUND((ROUND(AT365*CZ365,2)*ROUND(0.86,7)),6)</f>
        <v>0</v>
      </c>
      <c r="DC365">
        <f>ROUND((ROUND(AT365*AG365,2)*ROUND(0.86,7)),6)</f>
        <v>0</v>
      </c>
      <c r="DD365" t="s">
        <v>3</v>
      </c>
      <c r="DE365" t="s">
        <v>3</v>
      </c>
      <c r="DF365">
        <f t="shared" si="270"/>
        <v>0</v>
      </c>
      <c r="DG365">
        <f t="shared" si="269"/>
        <v>0</v>
      </c>
      <c r="DH365">
        <f t="shared" si="265"/>
        <v>0</v>
      </c>
      <c r="DI365">
        <f t="shared" si="266"/>
        <v>0</v>
      </c>
      <c r="DJ365">
        <f>DI365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ROW(Source!A455)</f>
        <v>455</v>
      </c>
      <c r="B366">
        <v>53276774</v>
      </c>
      <c r="C366">
        <v>53278920</v>
      </c>
      <c r="D366">
        <v>50907969</v>
      </c>
      <c r="E366">
        <v>1</v>
      </c>
      <c r="F366">
        <v>1</v>
      </c>
      <c r="G366">
        <v>1</v>
      </c>
      <c r="H366">
        <v>2</v>
      </c>
      <c r="I366" t="s">
        <v>593</v>
      </c>
      <c r="J366" t="s">
        <v>594</v>
      </c>
      <c r="K366" t="s">
        <v>595</v>
      </c>
      <c r="L366">
        <v>1368</v>
      </c>
      <c r="N366">
        <v>1011</v>
      </c>
      <c r="O366" t="s">
        <v>596</v>
      </c>
      <c r="P366" t="s">
        <v>596</v>
      </c>
      <c r="Q366">
        <v>1</v>
      </c>
      <c r="W366">
        <v>0</v>
      </c>
      <c r="X366">
        <v>940321537</v>
      </c>
      <c r="Y366">
        <f>(AT366*ROUND(0.86,7))</f>
        <v>1.29</v>
      </c>
      <c r="AA366">
        <v>0</v>
      </c>
      <c r="AB366">
        <v>1552.12</v>
      </c>
      <c r="AC366">
        <v>803.25</v>
      </c>
      <c r="AD366">
        <v>0</v>
      </c>
      <c r="AE366">
        <v>0</v>
      </c>
      <c r="AF366">
        <v>1552.12</v>
      </c>
      <c r="AG366">
        <v>803.25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1.5</v>
      </c>
      <c r="AU366" t="s">
        <v>111</v>
      </c>
      <c r="AV366">
        <v>1</v>
      </c>
      <c r="AW366">
        <v>2</v>
      </c>
      <c r="AX366">
        <v>53278928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2328.1799999999998</v>
      </c>
      <c r="BL366">
        <v>1204.875</v>
      </c>
      <c r="BM366">
        <v>0</v>
      </c>
      <c r="BN366">
        <v>0</v>
      </c>
      <c r="BO366">
        <v>1.5</v>
      </c>
      <c r="BP366">
        <v>1</v>
      </c>
      <c r="BQ366">
        <v>0</v>
      </c>
      <c r="BR366">
        <v>2002.2348</v>
      </c>
      <c r="BS366">
        <v>1036.1925000000001</v>
      </c>
      <c r="BT366">
        <v>0</v>
      </c>
      <c r="BU366">
        <v>0</v>
      </c>
      <c r="BV366">
        <v>1.29</v>
      </c>
      <c r="BW366">
        <v>1</v>
      </c>
      <c r="CV366">
        <v>0</v>
      </c>
      <c r="CW366">
        <f>ROUND(Y366*Source!I455*DO366,7)</f>
        <v>1.29</v>
      </c>
      <c r="CX366">
        <f>ROUND(Y366*Source!I455,7)</f>
        <v>1.29</v>
      </c>
      <c r="CY366">
        <f>AB366</f>
        <v>1552.12</v>
      </c>
      <c r="CZ366">
        <f>AF366</f>
        <v>1552.12</v>
      </c>
      <c r="DA366">
        <f>AJ366</f>
        <v>1</v>
      </c>
      <c r="DB366">
        <f>ROUND((ROUND(AT366*CZ366,2)*ROUND(0.86,7)),6)</f>
        <v>2002.2348</v>
      </c>
      <c r="DC366">
        <f>ROUND((ROUND(AT366*AG366,2)*ROUND(0.86,7)),6)</f>
        <v>1036.1967999999999</v>
      </c>
      <c r="DD366" t="s">
        <v>3</v>
      </c>
      <c r="DE366" t="s">
        <v>3</v>
      </c>
      <c r="DF366">
        <f t="shared" si="270"/>
        <v>0</v>
      </c>
      <c r="DG366">
        <f t="shared" si="269"/>
        <v>2002.23</v>
      </c>
      <c r="DH366">
        <f t="shared" si="265"/>
        <v>1036.19</v>
      </c>
      <c r="DI366">
        <f t="shared" si="266"/>
        <v>0</v>
      </c>
      <c r="DJ366">
        <f>DG366+DH366</f>
        <v>3038.42</v>
      </c>
      <c r="DK366">
        <v>1</v>
      </c>
      <c r="DL366" t="s">
        <v>597</v>
      </c>
      <c r="DM366">
        <v>6</v>
      </c>
      <c r="DN366" t="s">
        <v>590</v>
      </c>
      <c r="DO366">
        <v>1</v>
      </c>
    </row>
    <row r="367" spans="1:119" x14ac:dyDescent="0.25">
      <c r="A367">
        <f>ROW(Source!A455)</f>
        <v>455</v>
      </c>
      <c r="B367">
        <v>53276774</v>
      </c>
      <c r="C367">
        <v>53278920</v>
      </c>
      <c r="D367">
        <v>50908862</v>
      </c>
      <c r="E367">
        <v>1</v>
      </c>
      <c r="F367">
        <v>1</v>
      </c>
      <c r="G367">
        <v>1</v>
      </c>
      <c r="H367">
        <v>2</v>
      </c>
      <c r="I367" t="s">
        <v>657</v>
      </c>
      <c r="J367" t="s">
        <v>658</v>
      </c>
      <c r="K367" t="s">
        <v>659</v>
      </c>
      <c r="L367">
        <v>1368</v>
      </c>
      <c r="N367">
        <v>1011</v>
      </c>
      <c r="O367" t="s">
        <v>596</v>
      </c>
      <c r="P367" t="s">
        <v>596</v>
      </c>
      <c r="Q367">
        <v>1</v>
      </c>
      <c r="W367">
        <v>0</v>
      </c>
      <c r="X367">
        <v>1231408710</v>
      </c>
      <c r="Y367">
        <f>(AT367*ROUND(0.86,7))</f>
        <v>0.68800000000000006</v>
      </c>
      <c r="AA367">
        <v>0</v>
      </c>
      <c r="AB367">
        <v>1239.8900000000001</v>
      </c>
      <c r="AC367">
        <v>687.23</v>
      </c>
      <c r="AD367">
        <v>0</v>
      </c>
      <c r="AE367">
        <v>0</v>
      </c>
      <c r="AF367">
        <v>1239.8900000000001</v>
      </c>
      <c r="AG367">
        <v>687.23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0.8</v>
      </c>
      <c r="AU367" t="s">
        <v>111</v>
      </c>
      <c r="AV367">
        <v>1</v>
      </c>
      <c r="AW367">
        <v>2</v>
      </c>
      <c r="AX367">
        <v>53278929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991.91200000000015</v>
      </c>
      <c r="BL367">
        <v>549.78399999999999</v>
      </c>
      <c r="BM367">
        <v>0</v>
      </c>
      <c r="BN367">
        <v>0</v>
      </c>
      <c r="BO367">
        <v>0.8</v>
      </c>
      <c r="BP367">
        <v>1</v>
      </c>
      <c r="BQ367">
        <v>0</v>
      </c>
      <c r="BR367">
        <v>853.04432000000008</v>
      </c>
      <c r="BS367">
        <v>472.81424000000004</v>
      </c>
      <c r="BT367">
        <v>0</v>
      </c>
      <c r="BU367">
        <v>0</v>
      </c>
      <c r="BV367">
        <v>0.68800000000000006</v>
      </c>
      <c r="BW367">
        <v>1</v>
      </c>
      <c r="CV367">
        <v>0</v>
      </c>
      <c r="CW367">
        <f>ROUND(Y367*Source!I455*DO367,7)</f>
        <v>0.68799999999999994</v>
      </c>
      <c r="CX367">
        <f>ROUND(Y367*Source!I455,7)</f>
        <v>0.68799999999999994</v>
      </c>
      <c r="CY367">
        <f>AB367</f>
        <v>1239.8900000000001</v>
      </c>
      <c r="CZ367">
        <f>AF367</f>
        <v>1239.8900000000001</v>
      </c>
      <c r="DA367">
        <f>AJ367</f>
        <v>1</v>
      </c>
      <c r="DB367">
        <f>ROUND((ROUND(AT367*CZ367,2)*ROUND(0.86,7)),6)</f>
        <v>853.04259999999999</v>
      </c>
      <c r="DC367">
        <f>ROUND((ROUND(AT367*AG367,2)*ROUND(0.86,7)),6)</f>
        <v>472.81079999999997</v>
      </c>
      <c r="DD367" t="s">
        <v>3</v>
      </c>
      <c r="DE367" t="s">
        <v>3</v>
      </c>
      <c r="DF367">
        <f t="shared" si="270"/>
        <v>0</v>
      </c>
      <c r="DG367">
        <f t="shared" si="269"/>
        <v>853.04</v>
      </c>
      <c r="DH367">
        <f t="shared" si="265"/>
        <v>472.81</v>
      </c>
      <c r="DI367">
        <f t="shared" si="266"/>
        <v>0</v>
      </c>
      <c r="DJ367">
        <f>DG367+DH367</f>
        <v>1325.85</v>
      </c>
      <c r="DK367">
        <v>1</v>
      </c>
      <c r="DL367" t="s">
        <v>660</v>
      </c>
      <c r="DM367">
        <v>5</v>
      </c>
      <c r="DN367" t="s">
        <v>590</v>
      </c>
      <c r="DO367">
        <v>1</v>
      </c>
    </row>
    <row r="368" spans="1:119" x14ac:dyDescent="0.25">
      <c r="A368">
        <f>ROW(Source!A455)</f>
        <v>455</v>
      </c>
      <c r="B368">
        <v>53276774</v>
      </c>
      <c r="C368">
        <v>53278920</v>
      </c>
      <c r="D368">
        <v>50789685</v>
      </c>
      <c r="E368">
        <v>113</v>
      </c>
      <c r="F368">
        <v>1</v>
      </c>
      <c r="G368">
        <v>1</v>
      </c>
      <c r="H368">
        <v>3</v>
      </c>
      <c r="I368" t="s">
        <v>131</v>
      </c>
      <c r="J368" t="s">
        <v>3</v>
      </c>
      <c r="K368" t="s">
        <v>132</v>
      </c>
      <c r="L368">
        <v>3277935</v>
      </c>
      <c r="N368">
        <v>1013</v>
      </c>
      <c r="O368" t="s">
        <v>133</v>
      </c>
      <c r="P368" t="s">
        <v>133</v>
      </c>
      <c r="Q368">
        <v>1</v>
      </c>
      <c r="W368">
        <v>0</v>
      </c>
      <c r="X368">
        <v>274903907</v>
      </c>
      <c r="Y368">
        <f>AT368</f>
        <v>2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 t="s">
        <v>3</v>
      </c>
      <c r="AT368">
        <v>2</v>
      </c>
      <c r="AU368" t="s">
        <v>3</v>
      </c>
      <c r="AV368">
        <v>0</v>
      </c>
      <c r="AW368">
        <v>2</v>
      </c>
      <c r="AX368">
        <v>53278930</v>
      </c>
      <c r="AY368">
        <v>1</v>
      </c>
      <c r="AZ368">
        <v>2048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ROUND(Y368*Source!I455,7)</f>
        <v>2</v>
      </c>
      <c r="CY368">
        <f>AA368</f>
        <v>0</v>
      </c>
      <c r="CZ368">
        <f>AE368</f>
        <v>0</v>
      </c>
      <c r="DA368">
        <f>AI368</f>
        <v>1</v>
      </c>
      <c r="DB368">
        <f>ROUND(ROUND(AT368*CZ368,2),6)</f>
        <v>0</v>
      </c>
      <c r="DC368">
        <f>ROUND(ROUND(AT368*AG368,2),6)</f>
        <v>0</v>
      </c>
      <c r="DD368" t="s">
        <v>3</v>
      </c>
      <c r="DE368" t="s">
        <v>3</v>
      </c>
      <c r="DF368">
        <f t="shared" si="270"/>
        <v>0</v>
      </c>
      <c r="DG368">
        <f t="shared" si="269"/>
        <v>0</v>
      </c>
      <c r="DH368">
        <f t="shared" si="265"/>
        <v>0</v>
      </c>
      <c r="DI368">
        <f t="shared" si="266"/>
        <v>0</v>
      </c>
      <c r="DJ368">
        <f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ROW(Source!A457)</f>
        <v>457</v>
      </c>
      <c r="B369">
        <v>53276774</v>
      </c>
      <c r="C369">
        <v>53278932</v>
      </c>
      <c r="D369">
        <v>50783868</v>
      </c>
      <c r="E369">
        <v>113</v>
      </c>
      <c r="F369">
        <v>1</v>
      </c>
      <c r="G369">
        <v>1</v>
      </c>
      <c r="H369">
        <v>1</v>
      </c>
      <c r="I369" t="s">
        <v>670</v>
      </c>
      <c r="J369" t="s">
        <v>3</v>
      </c>
      <c r="K369" t="s">
        <v>671</v>
      </c>
      <c r="L369">
        <v>1191</v>
      </c>
      <c r="N369">
        <v>1013</v>
      </c>
      <c r="O369" t="s">
        <v>590</v>
      </c>
      <c r="P369" t="s">
        <v>590</v>
      </c>
      <c r="Q369">
        <v>1</v>
      </c>
      <c r="W369">
        <v>0</v>
      </c>
      <c r="X369">
        <v>-1833565283</v>
      </c>
      <c r="Y369">
        <f>(AT369*ROUND(0.86,7))</f>
        <v>7.8259999999999996</v>
      </c>
      <c r="AA369">
        <v>0</v>
      </c>
      <c r="AB369">
        <v>0</v>
      </c>
      <c r="AC369">
        <v>0</v>
      </c>
      <c r="AD369">
        <v>531.04</v>
      </c>
      <c r="AE369">
        <v>0</v>
      </c>
      <c r="AF369">
        <v>0</v>
      </c>
      <c r="AG369">
        <v>0</v>
      </c>
      <c r="AH369">
        <v>531.04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9.1</v>
      </c>
      <c r="AU369" t="s">
        <v>111</v>
      </c>
      <c r="AV369">
        <v>1</v>
      </c>
      <c r="AW369">
        <v>2</v>
      </c>
      <c r="AX369">
        <v>53278938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4832.463999999999</v>
      </c>
      <c r="BN369">
        <v>9.1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4155.9190399999998</v>
      </c>
      <c r="BU369">
        <v>7.8259999999999996</v>
      </c>
      <c r="BV369">
        <v>0</v>
      </c>
      <c r="BW369">
        <v>1</v>
      </c>
      <c r="CU369">
        <f>ROUND(AT369*Source!I457*AH369*AL369,2)</f>
        <v>4832.46</v>
      </c>
      <c r="CV369">
        <f>ROUND(Y369*Source!I457,7)</f>
        <v>7.8259999999999996</v>
      </c>
      <c r="CW369">
        <v>0</v>
      </c>
      <c r="CX369">
        <f>ROUND(Y369*Source!I457,7)</f>
        <v>7.8259999999999996</v>
      </c>
      <c r="CY369">
        <f>AD369</f>
        <v>531.04</v>
      </c>
      <c r="CZ369">
        <f>AH369</f>
        <v>531.04</v>
      </c>
      <c r="DA369">
        <f>AL369</f>
        <v>1</v>
      </c>
      <c r="DB369">
        <f>ROUND((ROUND(AT369*CZ369,2)*ROUND(0.86,7)),6)</f>
        <v>4155.9156000000003</v>
      </c>
      <c r="DC369">
        <f>ROUND((ROUND(AT369*AG369,2)*ROUND(0.86,7)),6)</f>
        <v>0</v>
      </c>
      <c r="DD369" t="s">
        <v>3</v>
      </c>
      <c r="DE369" t="s">
        <v>3</v>
      </c>
      <c r="DF369">
        <f t="shared" si="270"/>
        <v>0</v>
      </c>
      <c r="DG369">
        <f t="shared" si="269"/>
        <v>0</v>
      </c>
      <c r="DH369">
        <f t="shared" si="265"/>
        <v>0</v>
      </c>
      <c r="DI369">
        <f t="shared" si="266"/>
        <v>4155.92</v>
      </c>
      <c r="DJ369">
        <f>DI369</f>
        <v>4155.92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ROW(Source!A457)</f>
        <v>457</v>
      </c>
      <c r="B370">
        <v>53276774</v>
      </c>
      <c r="C370">
        <v>53278932</v>
      </c>
      <c r="D370">
        <v>50784064</v>
      </c>
      <c r="E370">
        <v>113</v>
      </c>
      <c r="F370">
        <v>1</v>
      </c>
      <c r="G370">
        <v>1</v>
      </c>
      <c r="H370">
        <v>1</v>
      </c>
      <c r="I370" t="s">
        <v>591</v>
      </c>
      <c r="J370" t="s">
        <v>3</v>
      </c>
      <c r="K370" t="s">
        <v>592</v>
      </c>
      <c r="L370">
        <v>1191</v>
      </c>
      <c r="N370">
        <v>1013</v>
      </c>
      <c r="O370" t="s">
        <v>590</v>
      </c>
      <c r="P370" t="s">
        <v>590</v>
      </c>
      <c r="Q370">
        <v>1</v>
      </c>
      <c r="W370">
        <v>0</v>
      </c>
      <c r="X370">
        <v>-1417349443</v>
      </c>
      <c r="Y370">
        <f>(AT370*ROUND(0.86,7))</f>
        <v>2.2360000000000002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2.6</v>
      </c>
      <c r="AU370" t="s">
        <v>111</v>
      </c>
      <c r="AV370">
        <v>2</v>
      </c>
      <c r="AW370">
        <v>2</v>
      </c>
      <c r="AX370">
        <v>53278939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ROUND(Y370*Source!I457,7)</f>
        <v>2.2360000000000002</v>
      </c>
      <c r="CY370">
        <f>AD370</f>
        <v>0</v>
      </c>
      <c r="CZ370">
        <f>AH370</f>
        <v>0</v>
      </c>
      <c r="DA370">
        <f>AL370</f>
        <v>1</v>
      </c>
      <c r="DB370">
        <f>ROUND((ROUND(AT370*CZ370,2)*ROUND(0.86,7)),6)</f>
        <v>0</v>
      </c>
      <c r="DC370">
        <f>ROUND((ROUND(AT370*AG370,2)*ROUND(0.86,7)),6)</f>
        <v>0</v>
      </c>
      <c r="DD370" t="s">
        <v>3</v>
      </c>
      <c r="DE370" t="s">
        <v>3</v>
      </c>
      <c r="DF370">
        <f t="shared" si="270"/>
        <v>0</v>
      </c>
      <c r="DG370">
        <f t="shared" si="269"/>
        <v>0</v>
      </c>
      <c r="DH370">
        <f t="shared" si="265"/>
        <v>0</v>
      </c>
      <c r="DI370">
        <f t="shared" si="266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ROW(Source!A457)</f>
        <v>457</v>
      </c>
      <c r="B371">
        <v>53276774</v>
      </c>
      <c r="C371">
        <v>53278932</v>
      </c>
      <c r="D371">
        <v>50907969</v>
      </c>
      <c r="E371">
        <v>1</v>
      </c>
      <c r="F371">
        <v>1</v>
      </c>
      <c r="G371">
        <v>1</v>
      </c>
      <c r="H371">
        <v>2</v>
      </c>
      <c r="I371" t="s">
        <v>593</v>
      </c>
      <c r="J371" t="s">
        <v>594</v>
      </c>
      <c r="K371" t="s">
        <v>595</v>
      </c>
      <c r="L371">
        <v>1368</v>
      </c>
      <c r="N371">
        <v>1011</v>
      </c>
      <c r="O371" t="s">
        <v>596</v>
      </c>
      <c r="P371" t="s">
        <v>596</v>
      </c>
      <c r="Q371">
        <v>1</v>
      </c>
      <c r="W371">
        <v>0</v>
      </c>
      <c r="X371">
        <v>940321537</v>
      </c>
      <c r="Y371">
        <f>(AT371*ROUND(0.86,7))</f>
        <v>1.462</v>
      </c>
      <c r="AA371">
        <v>0</v>
      </c>
      <c r="AB371">
        <v>1552.12</v>
      </c>
      <c r="AC371">
        <v>803.25</v>
      </c>
      <c r="AD371">
        <v>0</v>
      </c>
      <c r="AE371">
        <v>0</v>
      </c>
      <c r="AF371">
        <v>1552.12</v>
      </c>
      <c r="AG371">
        <v>803.25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1.7</v>
      </c>
      <c r="AU371" t="s">
        <v>111</v>
      </c>
      <c r="AV371">
        <v>1</v>
      </c>
      <c r="AW371">
        <v>2</v>
      </c>
      <c r="AX371">
        <v>53278940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2638.6039999999998</v>
      </c>
      <c r="BL371">
        <v>1365.5249999999999</v>
      </c>
      <c r="BM371">
        <v>0</v>
      </c>
      <c r="BN371">
        <v>0</v>
      </c>
      <c r="BO371">
        <v>1.7</v>
      </c>
      <c r="BP371">
        <v>1</v>
      </c>
      <c r="BQ371">
        <v>0</v>
      </c>
      <c r="BR371">
        <v>2269.1994399999999</v>
      </c>
      <c r="BS371">
        <v>1174.3515</v>
      </c>
      <c r="BT371">
        <v>0</v>
      </c>
      <c r="BU371">
        <v>0</v>
      </c>
      <c r="BV371">
        <v>1.462</v>
      </c>
      <c r="BW371">
        <v>1</v>
      </c>
      <c r="CV371">
        <v>0</v>
      </c>
      <c r="CW371">
        <f>ROUND(Y371*Source!I457*DO371,7)</f>
        <v>1.462</v>
      </c>
      <c r="CX371">
        <f>ROUND(Y371*Source!I457,7)</f>
        <v>1.462</v>
      </c>
      <c r="CY371">
        <f>AB371</f>
        <v>1552.12</v>
      </c>
      <c r="CZ371">
        <f>AF371</f>
        <v>1552.12</v>
      </c>
      <c r="DA371">
        <f>AJ371</f>
        <v>1</v>
      </c>
      <c r="DB371">
        <f>ROUND((ROUND(AT371*CZ371,2)*ROUND(0.86,7)),6)</f>
        <v>2269.1959999999999</v>
      </c>
      <c r="DC371">
        <f>ROUND((ROUND(AT371*AG371,2)*ROUND(0.86,7)),6)</f>
        <v>1174.3558</v>
      </c>
      <c r="DD371" t="s">
        <v>3</v>
      </c>
      <c r="DE371" t="s">
        <v>3</v>
      </c>
      <c r="DF371">
        <f t="shared" si="270"/>
        <v>0</v>
      </c>
      <c r="DG371">
        <f t="shared" si="269"/>
        <v>2269.1999999999998</v>
      </c>
      <c r="DH371">
        <f t="shared" si="265"/>
        <v>1174.3499999999999</v>
      </c>
      <c r="DI371">
        <f t="shared" si="266"/>
        <v>0</v>
      </c>
      <c r="DJ371">
        <f>DG371+DH371</f>
        <v>3443.5499999999997</v>
      </c>
      <c r="DK371">
        <v>1</v>
      </c>
      <c r="DL371" t="s">
        <v>597</v>
      </c>
      <c r="DM371">
        <v>6</v>
      </c>
      <c r="DN371" t="s">
        <v>590</v>
      </c>
      <c r="DO371">
        <v>1</v>
      </c>
    </row>
    <row r="372" spans="1:119" x14ac:dyDescent="0.25">
      <c r="A372">
        <f>ROW(Source!A457)</f>
        <v>457</v>
      </c>
      <c r="B372">
        <v>53276774</v>
      </c>
      <c r="C372">
        <v>53278932</v>
      </c>
      <c r="D372">
        <v>50908862</v>
      </c>
      <c r="E372">
        <v>1</v>
      </c>
      <c r="F372">
        <v>1</v>
      </c>
      <c r="G372">
        <v>1</v>
      </c>
      <c r="H372">
        <v>2</v>
      </c>
      <c r="I372" t="s">
        <v>657</v>
      </c>
      <c r="J372" t="s">
        <v>658</v>
      </c>
      <c r="K372" t="s">
        <v>659</v>
      </c>
      <c r="L372">
        <v>1368</v>
      </c>
      <c r="N372">
        <v>1011</v>
      </c>
      <c r="O372" t="s">
        <v>596</v>
      </c>
      <c r="P372" t="s">
        <v>596</v>
      </c>
      <c r="Q372">
        <v>1</v>
      </c>
      <c r="W372">
        <v>0</v>
      </c>
      <c r="X372">
        <v>1231408710</v>
      </c>
      <c r="Y372">
        <f>(AT372*ROUND(0.86,7))</f>
        <v>0.77400000000000002</v>
      </c>
      <c r="AA372">
        <v>0</v>
      </c>
      <c r="AB372">
        <v>1239.8900000000001</v>
      </c>
      <c r="AC372">
        <v>687.23</v>
      </c>
      <c r="AD372">
        <v>0</v>
      </c>
      <c r="AE372">
        <v>0</v>
      </c>
      <c r="AF372">
        <v>1239.8900000000001</v>
      </c>
      <c r="AG372">
        <v>687.23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0.9</v>
      </c>
      <c r="AU372" t="s">
        <v>111</v>
      </c>
      <c r="AV372">
        <v>1</v>
      </c>
      <c r="AW372">
        <v>2</v>
      </c>
      <c r="AX372">
        <v>53278941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1115.9010000000001</v>
      </c>
      <c r="BL372">
        <v>618.50700000000006</v>
      </c>
      <c r="BM372">
        <v>0</v>
      </c>
      <c r="BN372">
        <v>0</v>
      </c>
      <c r="BO372">
        <v>0.9</v>
      </c>
      <c r="BP372">
        <v>1</v>
      </c>
      <c r="BQ372">
        <v>0</v>
      </c>
      <c r="BR372">
        <v>959.67486000000008</v>
      </c>
      <c r="BS372">
        <v>531.91602</v>
      </c>
      <c r="BT372">
        <v>0</v>
      </c>
      <c r="BU372">
        <v>0</v>
      </c>
      <c r="BV372">
        <v>0.77400000000000002</v>
      </c>
      <c r="BW372">
        <v>1</v>
      </c>
      <c r="CV372">
        <v>0</v>
      </c>
      <c r="CW372">
        <f>ROUND(Y372*Source!I457*DO372,7)</f>
        <v>0.77400000000000002</v>
      </c>
      <c r="CX372">
        <f>ROUND(Y372*Source!I457,7)</f>
        <v>0.77400000000000002</v>
      </c>
      <c r="CY372">
        <f>AB372</f>
        <v>1239.8900000000001</v>
      </c>
      <c r="CZ372">
        <f>AF372</f>
        <v>1239.8900000000001</v>
      </c>
      <c r="DA372">
        <f>AJ372</f>
        <v>1</v>
      </c>
      <c r="DB372">
        <f>ROUND((ROUND(AT372*CZ372,2)*ROUND(0.86,7)),6)</f>
        <v>959.67399999999998</v>
      </c>
      <c r="DC372">
        <f>ROUND((ROUND(AT372*AG372,2)*ROUND(0.86,7)),6)</f>
        <v>531.91859999999997</v>
      </c>
      <c r="DD372" t="s">
        <v>3</v>
      </c>
      <c r="DE372" t="s">
        <v>3</v>
      </c>
      <c r="DF372">
        <f t="shared" si="270"/>
        <v>0</v>
      </c>
      <c r="DG372">
        <f t="shared" si="269"/>
        <v>959.67</v>
      </c>
      <c r="DH372">
        <f t="shared" si="265"/>
        <v>531.91999999999996</v>
      </c>
      <c r="DI372">
        <f t="shared" si="266"/>
        <v>0</v>
      </c>
      <c r="DJ372">
        <f>DG372+DH372</f>
        <v>1491.59</v>
      </c>
      <c r="DK372">
        <v>1</v>
      </c>
      <c r="DL372" t="s">
        <v>660</v>
      </c>
      <c r="DM372">
        <v>5</v>
      </c>
      <c r="DN372" t="s">
        <v>590</v>
      </c>
      <c r="DO372">
        <v>1</v>
      </c>
    </row>
    <row r="373" spans="1:119" x14ac:dyDescent="0.25">
      <c r="A373">
        <f>ROW(Source!A457)</f>
        <v>457</v>
      </c>
      <c r="B373">
        <v>53276774</v>
      </c>
      <c r="C373">
        <v>53278932</v>
      </c>
      <c r="D373">
        <v>50789685</v>
      </c>
      <c r="E373">
        <v>113</v>
      </c>
      <c r="F373">
        <v>1</v>
      </c>
      <c r="G373">
        <v>1</v>
      </c>
      <c r="H373">
        <v>3</v>
      </c>
      <c r="I373" t="s">
        <v>131</v>
      </c>
      <c r="J373" t="s">
        <v>3</v>
      </c>
      <c r="K373" t="s">
        <v>132</v>
      </c>
      <c r="L373">
        <v>3277935</v>
      </c>
      <c r="N373">
        <v>1013</v>
      </c>
      <c r="O373" t="s">
        <v>133</v>
      </c>
      <c r="P373" t="s">
        <v>133</v>
      </c>
      <c r="Q373">
        <v>1</v>
      </c>
      <c r="W373">
        <v>0</v>
      </c>
      <c r="X373">
        <v>274903907</v>
      </c>
      <c r="Y373">
        <f>AT373</f>
        <v>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 t="s">
        <v>3</v>
      </c>
      <c r="AT373">
        <v>2</v>
      </c>
      <c r="AU373" t="s">
        <v>3</v>
      </c>
      <c r="AV373">
        <v>0</v>
      </c>
      <c r="AW373">
        <v>2</v>
      </c>
      <c r="AX373">
        <v>53278942</v>
      </c>
      <c r="AY373">
        <v>1</v>
      </c>
      <c r="AZ373">
        <v>2048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ROUND(Y373*Source!I457,7)</f>
        <v>2</v>
      </c>
      <c r="CY373">
        <f>AA373</f>
        <v>0</v>
      </c>
      <c r="CZ373">
        <f>AE373</f>
        <v>0</v>
      </c>
      <c r="DA373">
        <f>AI373</f>
        <v>1</v>
      </c>
      <c r="DB373">
        <f>ROUND(ROUND(AT373*CZ373,2),6)</f>
        <v>0</v>
      </c>
      <c r="DC373">
        <f>ROUND(ROUND(AT373*AG373,2),6)</f>
        <v>0</v>
      </c>
      <c r="DD373" t="s">
        <v>3</v>
      </c>
      <c r="DE373" t="s">
        <v>3</v>
      </c>
      <c r="DF373">
        <f t="shared" si="270"/>
        <v>0</v>
      </c>
      <c r="DG373">
        <f t="shared" si="269"/>
        <v>0</v>
      </c>
      <c r="DH373">
        <f t="shared" si="265"/>
        <v>0</v>
      </c>
      <c r="DI373">
        <f t="shared" si="266"/>
        <v>0</v>
      </c>
      <c r="DJ373">
        <f>DF373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ROW(Source!A459)</f>
        <v>459</v>
      </c>
      <c r="B374">
        <v>53276774</v>
      </c>
      <c r="C374">
        <v>53278944</v>
      </c>
      <c r="D374">
        <v>50783868</v>
      </c>
      <c r="E374">
        <v>113</v>
      </c>
      <c r="F374">
        <v>1</v>
      </c>
      <c r="G374">
        <v>1</v>
      </c>
      <c r="H374">
        <v>1</v>
      </c>
      <c r="I374" t="s">
        <v>670</v>
      </c>
      <c r="J374" t="s">
        <v>3</v>
      </c>
      <c r="K374" t="s">
        <v>671</v>
      </c>
      <c r="L374">
        <v>1191</v>
      </c>
      <c r="N374">
        <v>1013</v>
      </c>
      <c r="O374" t="s">
        <v>590</v>
      </c>
      <c r="P374" t="s">
        <v>590</v>
      </c>
      <c r="Q374">
        <v>1</v>
      </c>
      <c r="W374">
        <v>0</v>
      </c>
      <c r="X374">
        <v>-1833565283</v>
      </c>
      <c r="Y374">
        <f>(AT374*ROUND(0.86,7))</f>
        <v>9.89</v>
      </c>
      <c r="AA374">
        <v>0</v>
      </c>
      <c r="AB374">
        <v>0</v>
      </c>
      <c r="AC374">
        <v>0</v>
      </c>
      <c r="AD374">
        <v>531.04</v>
      </c>
      <c r="AE374">
        <v>0</v>
      </c>
      <c r="AF374">
        <v>0</v>
      </c>
      <c r="AG374">
        <v>0</v>
      </c>
      <c r="AH374">
        <v>531.04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11.5</v>
      </c>
      <c r="AU374" t="s">
        <v>111</v>
      </c>
      <c r="AV374">
        <v>1</v>
      </c>
      <c r="AW374">
        <v>2</v>
      </c>
      <c r="AX374">
        <v>53278950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6106.9599999999991</v>
      </c>
      <c r="BN374">
        <v>11.5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5251.9856</v>
      </c>
      <c r="BU374">
        <v>9.89</v>
      </c>
      <c r="BV374">
        <v>0</v>
      </c>
      <c r="BW374">
        <v>1</v>
      </c>
      <c r="CU374">
        <f>ROUND(AT374*Source!I459*AH374*AL374,2)</f>
        <v>6106.96</v>
      </c>
      <c r="CV374">
        <f>ROUND(Y374*Source!I459,7)</f>
        <v>9.89</v>
      </c>
      <c r="CW374">
        <v>0</v>
      </c>
      <c r="CX374">
        <f>ROUND(Y374*Source!I459,7)</f>
        <v>9.89</v>
      </c>
      <c r="CY374">
        <f>AD374</f>
        <v>531.04</v>
      </c>
      <c r="CZ374">
        <f>AH374</f>
        <v>531.04</v>
      </c>
      <c r="DA374">
        <f>AL374</f>
        <v>1</v>
      </c>
      <c r="DB374">
        <f>ROUND((ROUND(AT374*CZ374,2)*ROUND(0.86,7)),6)</f>
        <v>5251.9856</v>
      </c>
      <c r="DC374">
        <f>ROUND((ROUND(AT374*AG374,2)*ROUND(0.86,7)),6)</f>
        <v>0</v>
      </c>
      <c r="DD374" t="s">
        <v>3</v>
      </c>
      <c r="DE374" t="s">
        <v>3</v>
      </c>
      <c r="DF374">
        <f t="shared" si="270"/>
        <v>0</v>
      </c>
      <c r="DG374">
        <f t="shared" si="269"/>
        <v>0</v>
      </c>
      <c r="DH374">
        <f t="shared" si="265"/>
        <v>0</v>
      </c>
      <c r="DI374">
        <f t="shared" si="266"/>
        <v>5251.99</v>
      </c>
      <c r="DJ374">
        <f>DI374</f>
        <v>5251.99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ROW(Source!A459)</f>
        <v>459</v>
      </c>
      <c r="B375">
        <v>53276774</v>
      </c>
      <c r="C375">
        <v>53278944</v>
      </c>
      <c r="D375">
        <v>50784064</v>
      </c>
      <c r="E375">
        <v>113</v>
      </c>
      <c r="F375">
        <v>1</v>
      </c>
      <c r="G375">
        <v>1</v>
      </c>
      <c r="H375">
        <v>1</v>
      </c>
      <c r="I375" t="s">
        <v>591</v>
      </c>
      <c r="J375" t="s">
        <v>3</v>
      </c>
      <c r="K375" t="s">
        <v>592</v>
      </c>
      <c r="L375">
        <v>1191</v>
      </c>
      <c r="N375">
        <v>1013</v>
      </c>
      <c r="O375" t="s">
        <v>590</v>
      </c>
      <c r="P375" t="s">
        <v>590</v>
      </c>
      <c r="Q375">
        <v>1</v>
      </c>
      <c r="W375">
        <v>0</v>
      </c>
      <c r="X375">
        <v>-1417349443</v>
      </c>
      <c r="Y375">
        <f>(AT375*ROUND(0.86,7))</f>
        <v>3.5259999999999998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4.0999999999999996</v>
      </c>
      <c r="AU375" t="s">
        <v>111</v>
      </c>
      <c r="AV375">
        <v>2</v>
      </c>
      <c r="AW375">
        <v>2</v>
      </c>
      <c r="AX375">
        <v>53278951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ROUND(Y375*Source!I459,7)</f>
        <v>3.5259999999999998</v>
      </c>
      <c r="CY375">
        <f>AD375</f>
        <v>0</v>
      </c>
      <c r="CZ375">
        <f>AH375</f>
        <v>0</v>
      </c>
      <c r="DA375">
        <f>AL375</f>
        <v>1</v>
      </c>
      <c r="DB375">
        <f>ROUND((ROUND(AT375*CZ375,2)*ROUND(0.86,7)),6)</f>
        <v>0</v>
      </c>
      <c r="DC375">
        <f>ROUND((ROUND(AT375*AG375,2)*ROUND(0.86,7)),6)</f>
        <v>0</v>
      </c>
      <c r="DD375" t="s">
        <v>3</v>
      </c>
      <c r="DE375" t="s">
        <v>3</v>
      </c>
      <c r="DF375">
        <f t="shared" ref="DF375:DF406" si="271">ROUND(ROUND(AE375,2)*CX375,2)</f>
        <v>0</v>
      </c>
      <c r="DG375">
        <f t="shared" si="269"/>
        <v>0</v>
      </c>
      <c r="DH375">
        <f t="shared" si="265"/>
        <v>0</v>
      </c>
      <c r="DI375">
        <f t="shared" si="266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ROW(Source!A459)</f>
        <v>459</v>
      </c>
      <c r="B376">
        <v>53276774</v>
      </c>
      <c r="C376">
        <v>53278944</v>
      </c>
      <c r="D376">
        <v>50907969</v>
      </c>
      <c r="E376">
        <v>1</v>
      </c>
      <c r="F376">
        <v>1</v>
      </c>
      <c r="G376">
        <v>1</v>
      </c>
      <c r="H376">
        <v>2</v>
      </c>
      <c r="I376" t="s">
        <v>593</v>
      </c>
      <c r="J376" t="s">
        <v>594</v>
      </c>
      <c r="K376" t="s">
        <v>595</v>
      </c>
      <c r="L376">
        <v>1368</v>
      </c>
      <c r="N376">
        <v>1011</v>
      </c>
      <c r="O376" t="s">
        <v>596</v>
      </c>
      <c r="P376" t="s">
        <v>596</v>
      </c>
      <c r="Q376">
        <v>1</v>
      </c>
      <c r="W376">
        <v>0</v>
      </c>
      <c r="X376">
        <v>940321537</v>
      </c>
      <c r="Y376">
        <f>(AT376*ROUND(0.86,7))</f>
        <v>2.3220000000000001</v>
      </c>
      <c r="AA376">
        <v>0</v>
      </c>
      <c r="AB376">
        <v>1552.12</v>
      </c>
      <c r="AC376">
        <v>803.25</v>
      </c>
      <c r="AD376">
        <v>0</v>
      </c>
      <c r="AE376">
        <v>0</v>
      </c>
      <c r="AF376">
        <v>1552.12</v>
      </c>
      <c r="AG376">
        <v>803.25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2.7</v>
      </c>
      <c r="AU376" t="s">
        <v>111</v>
      </c>
      <c r="AV376">
        <v>1</v>
      </c>
      <c r="AW376">
        <v>2</v>
      </c>
      <c r="AX376">
        <v>53278952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4190.7240000000002</v>
      </c>
      <c r="BL376">
        <v>2168.7750000000001</v>
      </c>
      <c r="BM376">
        <v>0</v>
      </c>
      <c r="BN376">
        <v>0</v>
      </c>
      <c r="BO376">
        <v>2.7</v>
      </c>
      <c r="BP376">
        <v>1</v>
      </c>
      <c r="BQ376">
        <v>0</v>
      </c>
      <c r="BR376">
        <v>3604.0226399999997</v>
      </c>
      <c r="BS376">
        <v>1865.1465000000001</v>
      </c>
      <c r="BT376">
        <v>0</v>
      </c>
      <c r="BU376">
        <v>0</v>
      </c>
      <c r="BV376">
        <v>2.3220000000000001</v>
      </c>
      <c r="BW376">
        <v>1</v>
      </c>
      <c r="CV376">
        <v>0</v>
      </c>
      <c r="CW376">
        <f>ROUND(Y376*Source!I459*DO376,7)</f>
        <v>2.3220000000000001</v>
      </c>
      <c r="CX376">
        <f>ROUND(Y376*Source!I459,7)</f>
        <v>2.3220000000000001</v>
      </c>
      <c r="CY376">
        <f>AB376</f>
        <v>1552.12</v>
      </c>
      <c r="CZ376">
        <f>AF376</f>
        <v>1552.12</v>
      </c>
      <c r="DA376">
        <f>AJ376</f>
        <v>1</v>
      </c>
      <c r="DB376">
        <f>ROUND((ROUND(AT376*CZ376,2)*ROUND(0.86,7)),6)</f>
        <v>3604.0192000000002</v>
      </c>
      <c r="DC376">
        <f>ROUND((ROUND(AT376*AG376,2)*ROUND(0.86,7)),6)</f>
        <v>1865.1507999999999</v>
      </c>
      <c r="DD376" t="s">
        <v>3</v>
      </c>
      <c r="DE376" t="s">
        <v>3</v>
      </c>
      <c r="DF376">
        <f t="shared" si="271"/>
        <v>0</v>
      </c>
      <c r="DG376">
        <f t="shared" si="269"/>
        <v>3604.02</v>
      </c>
      <c r="DH376">
        <f t="shared" si="265"/>
        <v>1865.15</v>
      </c>
      <c r="DI376">
        <f t="shared" si="266"/>
        <v>0</v>
      </c>
      <c r="DJ376">
        <f>DG376+DH376</f>
        <v>5469.17</v>
      </c>
      <c r="DK376">
        <v>1</v>
      </c>
      <c r="DL376" t="s">
        <v>597</v>
      </c>
      <c r="DM376">
        <v>6</v>
      </c>
      <c r="DN376" t="s">
        <v>590</v>
      </c>
      <c r="DO376">
        <v>1</v>
      </c>
    </row>
    <row r="377" spans="1:119" x14ac:dyDescent="0.25">
      <c r="A377">
        <f>ROW(Source!A459)</f>
        <v>459</v>
      </c>
      <c r="B377">
        <v>53276774</v>
      </c>
      <c r="C377">
        <v>53278944</v>
      </c>
      <c r="D377">
        <v>50908862</v>
      </c>
      <c r="E377">
        <v>1</v>
      </c>
      <c r="F377">
        <v>1</v>
      </c>
      <c r="G377">
        <v>1</v>
      </c>
      <c r="H377">
        <v>2</v>
      </c>
      <c r="I377" t="s">
        <v>657</v>
      </c>
      <c r="J377" t="s">
        <v>658</v>
      </c>
      <c r="K377" t="s">
        <v>659</v>
      </c>
      <c r="L377">
        <v>1368</v>
      </c>
      <c r="N377">
        <v>1011</v>
      </c>
      <c r="O377" t="s">
        <v>596</v>
      </c>
      <c r="P377" t="s">
        <v>596</v>
      </c>
      <c r="Q377">
        <v>1</v>
      </c>
      <c r="W377">
        <v>0</v>
      </c>
      <c r="X377">
        <v>1231408710</v>
      </c>
      <c r="Y377">
        <f>(AT377*ROUND(0.86,7))</f>
        <v>1.204</v>
      </c>
      <c r="AA377">
        <v>0</v>
      </c>
      <c r="AB377">
        <v>1239.8900000000001</v>
      </c>
      <c r="AC377">
        <v>687.23</v>
      </c>
      <c r="AD377">
        <v>0</v>
      </c>
      <c r="AE377">
        <v>0</v>
      </c>
      <c r="AF377">
        <v>1239.8900000000001</v>
      </c>
      <c r="AG377">
        <v>687.23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1.4</v>
      </c>
      <c r="AU377" t="s">
        <v>111</v>
      </c>
      <c r="AV377">
        <v>1</v>
      </c>
      <c r="AW377">
        <v>2</v>
      </c>
      <c r="AX377">
        <v>53278953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1735.846</v>
      </c>
      <c r="BL377">
        <v>962.12199999999996</v>
      </c>
      <c r="BM377">
        <v>0</v>
      </c>
      <c r="BN377">
        <v>0</v>
      </c>
      <c r="BO377">
        <v>1.4</v>
      </c>
      <c r="BP377">
        <v>1</v>
      </c>
      <c r="BQ377">
        <v>0</v>
      </c>
      <c r="BR377">
        <v>1492.8275600000002</v>
      </c>
      <c r="BS377">
        <v>827.42492000000004</v>
      </c>
      <c r="BT377">
        <v>0</v>
      </c>
      <c r="BU377">
        <v>0</v>
      </c>
      <c r="BV377">
        <v>1.204</v>
      </c>
      <c r="BW377">
        <v>1</v>
      </c>
      <c r="CV377">
        <v>0</v>
      </c>
      <c r="CW377">
        <f>ROUND(Y377*Source!I459*DO377,7)</f>
        <v>1.204</v>
      </c>
      <c r="CX377">
        <f>ROUND(Y377*Source!I459,7)</f>
        <v>1.204</v>
      </c>
      <c r="CY377">
        <f>AB377</f>
        <v>1239.8900000000001</v>
      </c>
      <c r="CZ377">
        <f>AF377</f>
        <v>1239.8900000000001</v>
      </c>
      <c r="DA377">
        <f>AJ377</f>
        <v>1</v>
      </c>
      <c r="DB377">
        <f>ROUND((ROUND(AT377*CZ377,2)*ROUND(0.86,7)),6)</f>
        <v>1492.8309999999999</v>
      </c>
      <c r="DC377">
        <f>ROUND((ROUND(AT377*AG377,2)*ROUND(0.86,7)),6)</f>
        <v>827.42319999999995</v>
      </c>
      <c r="DD377" t="s">
        <v>3</v>
      </c>
      <c r="DE377" t="s">
        <v>3</v>
      </c>
      <c r="DF377">
        <f t="shared" si="271"/>
        <v>0</v>
      </c>
      <c r="DG377">
        <f t="shared" si="269"/>
        <v>1492.83</v>
      </c>
      <c r="DH377">
        <f t="shared" si="265"/>
        <v>827.42</v>
      </c>
      <c r="DI377">
        <f t="shared" si="266"/>
        <v>0</v>
      </c>
      <c r="DJ377">
        <f>DG377+DH377</f>
        <v>2320.25</v>
      </c>
      <c r="DK377">
        <v>1</v>
      </c>
      <c r="DL377" t="s">
        <v>660</v>
      </c>
      <c r="DM377">
        <v>5</v>
      </c>
      <c r="DN377" t="s">
        <v>590</v>
      </c>
      <c r="DO377">
        <v>1</v>
      </c>
    </row>
    <row r="378" spans="1:119" x14ac:dyDescent="0.25">
      <c r="A378">
        <f>ROW(Source!A459)</f>
        <v>459</v>
      </c>
      <c r="B378">
        <v>53276774</v>
      </c>
      <c r="C378">
        <v>53278944</v>
      </c>
      <c r="D378">
        <v>50789685</v>
      </c>
      <c r="E378">
        <v>113</v>
      </c>
      <c r="F378">
        <v>1</v>
      </c>
      <c r="G378">
        <v>1</v>
      </c>
      <c r="H378">
        <v>3</v>
      </c>
      <c r="I378" t="s">
        <v>131</v>
      </c>
      <c r="J378" t="s">
        <v>3</v>
      </c>
      <c r="K378" t="s">
        <v>132</v>
      </c>
      <c r="L378">
        <v>3277935</v>
      </c>
      <c r="N378">
        <v>1013</v>
      </c>
      <c r="O378" t="s">
        <v>133</v>
      </c>
      <c r="P378" t="s">
        <v>133</v>
      </c>
      <c r="Q378">
        <v>1</v>
      </c>
      <c r="W378">
        <v>0</v>
      </c>
      <c r="X378">
        <v>274903907</v>
      </c>
      <c r="Y378">
        <f>AT378</f>
        <v>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 t="s">
        <v>3</v>
      </c>
      <c r="AT378">
        <v>2</v>
      </c>
      <c r="AU378" t="s">
        <v>3</v>
      </c>
      <c r="AV378">
        <v>0</v>
      </c>
      <c r="AW378">
        <v>2</v>
      </c>
      <c r="AX378">
        <v>53278954</v>
      </c>
      <c r="AY378">
        <v>1</v>
      </c>
      <c r="AZ378">
        <v>2048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ROUND(Y378*Source!I459,7)</f>
        <v>2</v>
      </c>
      <c r="CY378">
        <f>AA378</f>
        <v>0</v>
      </c>
      <c r="CZ378">
        <f>AE378</f>
        <v>0</v>
      </c>
      <c r="DA378">
        <f>AI378</f>
        <v>1</v>
      </c>
      <c r="DB378">
        <f>ROUND(ROUND(AT378*CZ378,2),6)</f>
        <v>0</v>
      </c>
      <c r="DC378">
        <f>ROUND(ROUND(AT378*AG378,2),6)</f>
        <v>0</v>
      </c>
      <c r="DD378" t="s">
        <v>3</v>
      </c>
      <c r="DE378" t="s">
        <v>3</v>
      </c>
      <c r="DF378">
        <f t="shared" si="271"/>
        <v>0</v>
      </c>
      <c r="DG378">
        <f t="shared" si="269"/>
        <v>0</v>
      </c>
      <c r="DH378">
        <f t="shared" si="265"/>
        <v>0</v>
      </c>
      <c r="DI378">
        <f t="shared" si="266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ROW(Source!A461)</f>
        <v>461</v>
      </c>
      <c r="B379">
        <v>53276774</v>
      </c>
      <c r="C379">
        <v>53278956</v>
      </c>
      <c r="D379">
        <v>50783828</v>
      </c>
      <c r="E379">
        <v>113</v>
      </c>
      <c r="F379">
        <v>1</v>
      </c>
      <c r="G379">
        <v>1</v>
      </c>
      <c r="H379">
        <v>1</v>
      </c>
      <c r="I379" t="s">
        <v>672</v>
      </c>
      <c r="J379" t="s">
        <v>3</v>
      </c>
      <c r="K379" t="s">
        <v>673</v>
      </c>
      <c r="L379">
        <v>1191</v>
      </c>
      <c r="N379">
        <v>1013</v>
      </c>
      <c r="O379" t="s">
        <v>590</v>
      </c>
      <c r="P379" t="s">
        <v>590</v>
      </c>
      <c r="Q379">
        <v>1</v>
      </c>
      <c r="W379">
        <v>0</v>
      </c>
      <c r="X379">
        <v>370475345</v>
      </c>
      <c r="Y379">
        <f>(AT379*ROUND(0.86,7))</f>
        <v>5.16</v>
      </c>
      <c r="AA379">
        <v>0</v>
      </c>
      <c r="AB379">
        <v>0</v>
      </c>
      <c r="AC379">
        <v>0</v>
      </c>
      <c r="AD379">
        <v>486.41</v>
      </c>
      <c r="AE379">
        <v>0</v>
      </c>
      <c r="AF379">
        <v>0</v>
      </c>
      <c r="AG379">
        <v>0</v>
      </c>
      <c r="AH379">
        <v>486.41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6</v>
      </c>
      <c r="AU379" t="s">
        <v>111</v>
      </c>
      <c r="AV379">
        <v>1</v>
      </c>
      <c r="AW379">
        <v>2</v>
      </c>
      <c r="AX379">
        <v>53278962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2918.46</v>
      </c>
      <c r="BN379">
        <v>6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2509.8756000000003</v>
      </c>
      <c r="BU379">
        <v>5.16</v>
      </c>
      <c r="BV379">
        <v>0</v>
      </c>
      <c r="BW379">
        <v>1</v>
      </c>
      <c r="CU379">
        <f>ROUND(AT379*Source!I461*AH379*AL379,2)</f>
        <v>291.85000000000002</v>
      </c>
      <c r="CV379">
        <f>ROUND(Y379*Source!I461,7)</f>
        <v>0.51600000000000001</v>
      </c>
      <c r="CW379">
        <v>0</v>
      </c>
      <c r="CX379">
        <f>ROUND(Y379*Source!I461,7)</f>
        <v>0.51600000000000001</v>
      </c>
      <c r="CY379">
        <f>AD379</f>
        <v>486.41</v>
      </c>
      <c r="CZ379">
        <f>AH379</f>
        <v>486.41</v>
      </c>
      <c r="DA379">
        <f>AL379</f>
        <v>1</v>
      </c>
      <c r="DB379">
        <f>ROUND((ROUND(AT379*CZ379,2)*ROUND(0.86,7)),6)</f>
        <v>2509.8755999999998</v>
      </c>
      <c r="DC379">
        <f>ROUND((ROUND(AT379*AG379,2)*ROUND(0.86,7)),6)</f>
        <v>0</v>
      </c>
      <c r="DD379" t="s">
        <v>3</v>
      </c>
      <c r="DE379" t="s">
        <v>3</v>
      </c>
      <c r="DF379">
        <f t="shared" si="271"/>
        <v>0</v>
      </c>
      <c r="DG379">
        <f t="shared" si="269"/>
        <v>0</v>
      </c>
      <c r="DH379">
        <f t="shared" si="265"/>
        <v>0</v>
      </c>
      <c r="DI379">
        <f t="shared" si="266"/>
        <v>250.99</v>
      </c>
      <c r="DJ379">
        <f>DI379</f>
        <v>250.99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ROW(Source!A461)</f>
        <v>461</v>
      </c>
      <c r="B380">
        <v>53276774</v>
      </c>
      <c r="C380">
        <v>53278956</v>
      </c>
      <c r="D380">
        <v>50784064</v>
      </c>
      <c r="E380">
        <v>113</v>
      </c>
      <c r="F380">
        <v>1</v>
      </c>
      <c r="G380">
        <v>1</v>
      </c>
      <c r="H380">
        <v>1</v>
      </c>
      <c r="I380" t="s">
        <v>591</v>
      </c>
      <c r="J380" t="s">
        <v>3</v>
      </c>
      <c r="K380" t="s">
        <v>592</v>
      </c>
      <c r="L380">
        <v>1191</v>
      </c>
      <c r="N380">
        <v>1013</v>
      </c>
      <c r="O380" t="s">
        <v>590</v>
      </c>
      <c r="P380" t="s">
        <v>590</v>
      </c>
      <c r="Q380">
        <v>1</v>
      </c>
      <c r="W380">
        <v>0</v>
      </c>
      <c r="X380">
        <v>-1417349443</v>
      </c>
      <c r="Y380">
        <f>(AT380*ROUND(0.86,7))</f>
        <v>0.24080000000000001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0.28000000000000003</v>
      </c>
      <c r="AU380" t="s">
        <v>111</v>
      </c>
      <c r="AV380">
        <v>2</v>
      </c>
      <c r="AW380">
        <v>2</v>
      </c>
      <c r="AX380">
        <v>53278963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ROUND(Y380*Source!I461,7)</f>
        <v>2.4080000000000001E-2</v>
      </c>
      <c r="CY380">
        <f>AD380</f>
        <v>0</v>
      </c>
      <c r="CZ380">
        <f>AH380</f>
        <v>0</v>
      </c>
      <c r="DA380">
        <f>AL380</f>
        <v>1</v>
      </c>
      <c r="DB380">
        <f>ROUND((ROUND(AT380*CZ380,2)*ROUND(0.86,7)),6)</f>
        <v>0</v>
      </c>
      <c r="DC380">
        <f>ROUND((ROUND(AT380*AG380,2)*ROUND(0.86,7)),6)</f>
        <v>0</v>
      </c>
      <c r="DD380" t="s">
        <v>3</v>
      </c>
      <c r="DE380" t="s">
        <v>3</v>
      </c>
      <c r="DF380">
        <f t="shared" si="271"/>
        <v>0</v>
      </c>
      <c r="DG380">
        <f t="shared" si="269"/>
        <v>0</v>
      </c>
      <c r="DH380">
        <f t="shared" si="265"/>
        <v>0</v>
      </c>
      <c r="DI380">
        <f t="shared" si="266"/>
        <v>0</v>
      </c>
      <c r="DJ380">
        <f>DI380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ROW(Source!A461)</f>
        <v>461</v>
      </c>
      <c r="B381">
        <v>53276774</v>
      </c>
      <c r="C381">
        <v>53278956</v>
      </c>
      <c r="D381">
        <v>50907998</v>
      </c>
      <c r="E381">
        <v>1</v>
      </c>
      <c r="F381">
        <v>1</v>
      </c>
      <c r="G381">
        <v>1</v>
      </c>
      <c r="H381">
        <v>2</v>
      </c>
      <c r="I381" t="s">
        <v>674</v>
      </c>
      <c r="J381" t="s">
        <v>675</v>
      </c>
      <c r="K381" t="s">
        <v>676</v>
      </c>
      <c r="L381">
        <v>1368</v>
      </c>
      <c r="N381">
        <v>1011</v>
      </c>
      <c r="O381" t="s">
        <v>596</v>
      </c>
      <c r="P381" t="s">
        <v>596</v>
      </c>
      <c r="Q381">
        <v>1</v>
      </c>
      <c r="W381">
        <v>0</v>
      </c>
      <c r="X381">
        <v>1258245897</v>
      </c>
      <c r="Y381">
        <f>(AT381*ROUND(0.86,7))</f>
        <v>0.12040000000000001</v>
      </c>
      <c r="AA381">
        <v>0</v>
      </c>
      <c r="AB381">
        <v>2232.1799999999998</v>
      </c>
      <c r="AC381">
        <v>1490.48</v>
      </c>
      <c r="AD381">
        <v>0</v>
      </c>
      <c r="AE381">
        <v>0</v>
      </c>
      <c r="AF381">
        <v>1771.57</v>
      </c>
      <c r="AG381">
        <v>1490.48</v>
      </c>
      <c r="AH381">
        <v>0</v>
      </c>
      <c r="AI381">
        <v>1</v>
      </c>
      <c r="AJ381">
        <v>1.26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0.14000000000000001</v>
      </c>
      <c r="AU381" t="s">
        <v>111</v>
      </c>
      <c r="AV381">
        <v>1</v>
      </c>
      <c r="AW381">
        <v>2</v>
      </c>
      <c r="AX381">
        <v>53278964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248.0198</v>
      </c>
      <c r="BL381">
        <v>208.66720000000001</v>
      </c>
      <c r="BM381">
        <v>0</v>
      </c>
      <c r="BN381">
        <v>0</v>
      </c>
      <c r="BO381">
        <v>0.28000000000000003</v>
      </c>
      <c r="BP381">
        <v>1</v>
      </c>
      <c r="BQ381">
        <v>0</v>
      </c>
      <c r="BR381">
        <v>213.29702800000001</v>
      </c>
      <c r="BS381">
        <v>179.45379200000002</v>
      </c>
      <c r="BT381">
        <v>0</v>
      </c>
      <c r="BU381">
        <v>0</v>
      </c>
      <c r="BV381">
        <v>0.24080000000000001</v>
      </c>
      <c r="BW381">
        <v>1</v>
      </c>
      <c r="CV381">
        <v>0</v>
      </c>
      <c r="CW381">
        <f>ROUND(Y381*Source!I461*DO381,7)</f>
        <v>2.4080000000000001E-2</v>
      </c>
      <c r="CX381">
        <f>ROUND(Y381*Source!I461,7)</f>
        <v>1.204E-2</v>
      </c>
      <c r="CY381">
        <f>AB381</f>
        <v>2232.1799999999998</v>
      </c>
      <c r="CZ381">
        <f>AF381</f>
        <v>1771.57</v>
      </c>
      <c r="DA381">
        <f>AJ381</f>
        <v>1.26</v>
      </c>
      <c r="DB381">
        <f>ROUND((ROUND(AT381*CZ381,2)*ROUND(0.86,7)),6)</f>
        <v>213.2972</v>
      </c>
      <c r="DC381">
        <f>ROUND((ROUND(AT381*AG381,2)*ROUND(0.86,7)),6)</f>
        <v>179.4562</v>
      </c>
      <c r="DD381" t="s">
        <v>3</v>
      </c>
      <c r="DE381" t="s">
        <v>3</v>
      </c>
      <c r="DF381">
        <f t="shared" si="271"/>
        <v>0</v>
      </c>
      <c r="DG381">
        <f>ROUND(ROUND(AF381*AJ381,2)*CX381,2)</f>
        <v>26.88</v>
      </c>
      <c r="DH381">
        <f t="shared" si="265"/>
        <v>17.95</v>
      </c>
      <c r="DI381">
        <f t="shared" si="266"/>
        <v>0</v>
      </c>
      <c r="DJ381">
        <f>DG381+DH381</f>
        <v>44.83</v>
      </c>
      <c r="DK381">
        <v>0</v>
      </c>
      <c r="DL381" t="s">
        <v>677</v>
      </c>
      <c r="DM381">
        <v>5.5</v>
      </c>
      <c r="DN381" t="s">
        <v>590</v>
      </c>
      <c r="DO381">
        <v>2</v>
      </c>
    </row>
    <row r="382" spans="1:119" x14ac:dyDescent="0.25">
      <c r="A382">
        <f>ROW(Source!A461)</f>
        <v>461</v>
      </c>
      <c r="B382">
        <v>53276774</v>
      </c>
      <c r="C382">
        <v>53278956</v>
      </c>
      <c r="D382">
        <v>50908460</v>
      </c>
      <c r="E382">
        <v>1</v>
      </c>
      <c r="F382">
        <v>1</v>
      </c>
      <c r="G382">
        <v>1</v>
      </c>
      <c r="H382">
        <v>2</v>
      </c>
      <c r="I382" t="s">
        <v>678</v>
      </c>
      <c r="J382" t="s">
        <v>679</v>
      </c>
      <c r="K382" t="s">
        <v>680</v>
      </c>
      <c r="L382">
        <v>1368</v>
      </c>
      <c r="N382">
        <v>1011</v>
      </c>
      <c r="O382" t="s">
        <v>596</v>
      </c>
      <c r="P382" t="s">
        <v>596</v>
      </c>
      <c r="Q382">
        <v>1</v>
      </c>
      <c r="W382">
        <v>0</v>
      </c>
      <c r="X382">
        <v>1212282971</v>
      </c>
      <c r="Y382">
        <f>(AT382*ROUND(0.86,7))</f>
        <v>0.12040000000000001</v>
      </c>
      <c r="AA382">
        <v>0</v>
      </c>
      <c r="AB382">
        <v>205.68</v>
      </c>
      <c r="AC382">
        <v>0</v>
      </c>
      <c r="AD382">
        <v>0</v>
      </c>
      <c r="AE382">
        <v>0</v>
      </c>
      <c r="AF382">
        <v>150.13</v>
      </c>
      <c r="AG382">
        <v>0</v>
      </c>
      <c r="AH382">
        <v>0</v>
      </c>
      <c r="AI382">
        <v>1</v>
      </c>
      <c r="AJ382">
        <v>1.37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0.14000000000000001</v>
      </c>
      <c r="AU382" t="s">
        <v>111</v>
      </c>
      <c r="AV382">
        <v>1</v>
      </c>
      <c r="AW382">
        <v>2</v>
      </c>
      <c r="AX382">
        <v>53278965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21.0182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18.075652000000002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f>ROUND(Y382*Source!I461*DO382,7)</f>
        <v>0</v>
      </c>
      <c r="CX382">
        <f>ROUND(Y382*Source!I461,7)</f>
        <v>1.204E-2</v>
      </c>
      <c r="CY382">
        <f>AB382</f>
        <v>205.68</v>
      </c>
      <c r="CZ382">
        <f>AF382</f>
        <v>150.13</v>
      </c>
      <c r="DA382">
        <f>AJ382</f>
        <v>1.37</v>
      </c>
      <c r="DB382">
        <f>ROUND((ROUND(AT382*CZ382,2)*ROUND(0.86,7)),6)</f>
        <v>18.077200000000001</v>
      </c>
      <c r="DC382">
        <f>ROUND((ROUND(AT382*AG382,2)*ROUND(0.86,7)),6)</f>
        <v>0</v>
      </c>
      <c r="DD382" t="s">
        <v>3</v>
      </c>
      <c r="DE382" t="s">
        <v>3</v>
      </c>
      <c r="DF382">
        <f t="shared" si="271"/>
        <v>0</v>
      </c>
      <c r="DG382">
        <f>ROUND(ROUND(AF382*AJ382,2)*CX382,2)</f>
        <v>2.48</v>
      </c>
      <c r="DH382">
        <f t="shared" si="265"/>
        <v>0</v>
      </c>
      <c r="DI382">
        <f t="shared" si="266"/>
        <v>0</v>
      </c>
      <c r="DJ382">
        <f>DG382+DH382</f>
        <v>2.48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ROW(Source!A461)</f>
        <v>461</v>
      </c>
      <c r="B383">
        <v>53276774</v>
      </c>
      <c r="C383">
        <v>53278956</v>
      </c>
      <c r="D383">
        <v>50789685</v>
      </c>
      <c r="E383">
        <v>113</v>
      </c>
      <c r="F383">
        <v>1</v>
      </c>
      <c r="G383">
        <v>1</v>
      </c>
      <c r="H383">
        <v>3</v>
      </c>
      <c r="I383" t="s">
        <v>131</v>
      </c>
      <c r="J383" t="s">
        <v>3</v>
      </c>
      <c r="K383" t="s">
        <v>132</v>
      </c>
      <c r="L383">
        <v>3277935</v>
      </c>
      <c r="N383">
        <v>1013</v>
      </c>
      <c r="O383" t="s">
        <v>133</v>
      </c>
      <c r="P383" t="s">
        <v>133</v>
      </c>
      <c r="Q383">
        <v>1</v>
      </c>
      <c r="W383">
        <v>0</v>
      </c>
      <c r="X383">
        <v>274903907</v>
      </c>
      <c r="Y383">
        <f>AT383</f>
        <v>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 t="s">
        <v>3</v>
      </c>
      <c r="AT383">
        <v>2</v>
      </c>
      <c r="AU383" t="s">
        <v>3</v>
      </c>
      <c r="AV383">
        <v>0</v>
      </c>
      <c r="AW383">
        <v>2</v>
      </c>
      <c r="AX383">
        <v>53278966</v>
      </c>
      <c r="AY383">
        <v>1</v>
      </c>
      <c r="AZ383">
        <v>2048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ROUND(Y383*Source!I461,7)</f>
        <v>0.2</v>
      </c>
      <c r="CY383">
        <f>AA383</f>
        <v>0</v>
      </c>
      <c r="CZ383">
        <f>AE383</f>
        <v>0</v>
      </c>
      <c r="DA383">
        <f>AI383</f>
        <v>1</v>
      </c>
      <c r="DB383">
        <f>ROUND(ROUND(AT383*CZ383,2),6)</f>
        <v>0</v>
      </c>
      <c r="DC383">
        <f>ROUND(ROUND(AT383*AG383,2),6)</f>
        <v>0</v>
      </c>
      <c r="DD383" t="s">
        <v>3</v>
      </c>
      <c r="DE383" t="s">
        <v>3</v>
      </c>
      <c r="DF383">
        <f t="shared" si="271"/>
        <v>0</v>
      </c>
      <c r="DG383">
        <f>ROUND(ROUND(AF383,2)*CX383,2)</f>
        <v>0</v>
      </c>
      <c r="DH383">
        <f t="shared" si="265"/>
        <v>0</v>
      </c>
      <c r="DI383">
        <f t="shared" si="266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ROW(Source!A463)</f>
        <v>463</v>
      </c>
      <c r="B384">
        <v>53276774</v>
      </c>
      <c r="C384">
        <v>53278968</v>
      </c>
      <c r="D384">
        <v>50783828</v>
      </c>
      <c r="E384">
        <v>113</v>
      </c>
      <c r="F384">
        <v>1</v>
      </c>
      <c r="G384">
        <v>1</v>
      </c>
      <c r="H384">
        <v>1</v>
      </c>
      <c r="I384" t="s">
        <v>672</v>
      </c>
      <c r="J384" t="s">
        <v>3</v>
      </c>
      <c r="K384" t="s">
        <v>673</v>
      </c>
      <c r="L384">
        <v>1191</v>
      </c>
      <c r="N384">
        <v>1013</v>
      </c>
      <c r="O384" t="s">
        <v>590</v>
      </c>
      <c r="P384" t="s">
        <v>590</v>
      </c>
      <c r="Q384">
        <v>1</v>
      </c>
      <c r="W384">
        <v>0</v>
      </c>
      <c r="X384">
        <v>370475345</v>
      </c>
      <c r="Y384">
        <f>(AT384*ROUND(0.86,7))</f>
        <v>3.44</v>
      </c>
      <c r="AA384">
        <v>0</v>
      </c>
      <c r="AB384">
        <v>0</v>
      </c>
      <c r="AC384">
        <v>0</v>
      </c>
      <c r="AD384">
        <v>486.41</v>
      </c>
      <c r="AE384">
        <v>0</v>
      </c>
      <c r="AF384">
        <v>0</v>
      </c>
      <c r="AG384">
        <v>0</v>
      </c>
      <c r="AH384">
        <v>486.41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</v>
      </c>
      <c r="AU384" t="s">
        <v>111</v>
      </c>
      <c r="AV384">
        <v>1</v>
      </c>
      <c r="AW384">
        <v>2</v>
      </c>
      <c r="AX384">
        <v>53278974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1945.64</v>
      </c>
      <c r="BN384">
        <v>4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1673.2504000000001</v>
      </c>
      <c r="BU384">
        <v>3.44</v>
      </c>
      <c r="BV384">
        <v>0</v>
      </c>
      <c r="BW384">
        <v>1</v>
      </c>
      <c r="CU384">
        <f>ROUND(AT384*Source!I463*AH384*AL384,2)</f>
        <v>194.56</v>
      </c>
      <c r="CV384">
        <f>ROUND(Y384*Source!I463,7)</f>
        <v>0.34399999999999997</v>
      </c>
      <c r="CW384">
        <v>0</v>
      </c>
      <c r="CX384">
        <f>ROUND(Y384*Source!I463,7)</f>
        <v>0.34399999999999997</v>
      </c>
      <c r="CY384">
        <f>AD384</f>
        <v>486.41</v>
      </c>
      <c r="CZ384">
        <f>AH384</f>
        <v>486.41</v>
      </c>
      <c r="DA384">
        <f>AL384</f>
        <v>1</v>
      </c>
      <c r="DB384">
        <f>ROUND((ROUND(AT384*CZ384,2)*ROUND(0.86,7)),6)</f>
        <v>1673.2503999999999</v>
      </c>
      <c r="DC384">
        <f>ROUND((ROUND(AT384*AG384,2)*ROUND(0.86,7)),6)</f>
        <v>0</v>
      </c>
      <c r="DD384" t="s">
        <v>3</v>
      </c>
      <c r="DE384" t="s">
        <v>3</v>
      </c>
      <c r="DF384">
        <f t="shared" si="271"/>
        <v>0</v>
      </c>
      <c r="DG384">
        <f>ROUND(ROUND(AF384,2)*CX384,2)</f>
        <v>0</v>
      </c>
      <c r="DH384">
        <f t="shared" si="265"/>
        <v>0</v>
      </c>
      <c r="DI384">
        <f t="shared" si="266"/>
        <v>167.33</v>
      </c>
      <c r="DJ384">
        <f>DI384</f>
        <v>167.33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ROW(Source!A463)</f>
        <v>463</v>
      </c>
      <c r="B385">
        <v>53276774</v>
      </c>
      <c r="C385">
        <v>53278968</v>
      </c>
      <c r="D385">
        <v>50784064</v>
      </c>
      <c r="E385">
        <v>113</v>
      </c>
      <c r="F385">
        <v>1</v>
      </c>
      <c r="G385">
        <v>1</v>
      </c>
      <c r="H385">
        <v>1</v>
      </c>
      <c r="I385" t="s">
        <v>591</v>
      </c>
      <c r="J385" t="s">
        <v>3</v>
      </c>
      <c r="K385" t="s">
        <v>592</v>
      </c>
      <c r="L385">
        <v>1191</v>
      </c>
      <c r="N385">
        <v>1013</v>
      </c>
      <c r="O385" t="s">
        <v>590</v>
      </c>
      <c r="P385" t="s">
        <v>590</v>
      </c>
      <c r="Q385">
        <v>1</v>
      </c>
      <c r="W385">
        <v>0</v>
      </c>
      <c r="X385">
        <v>-1417349443</v>
      </c>
      <c r="Y385">
        <f>(AT385*ROUND(0.86,7))</f>
        <v>8.6000000000000007E-2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111</v>
      </c>
      <c r="AV385">
        <v>2</v>
      </c>
      <c r="AW385">
        <v>2</v>
      </c>
      <c r="AX385">
        <v>53278975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ROUND(Y385*Source!I463,7)</f>
        <v>8.6E-3</v>
      </c>
      <c r="CY385">
        <f>AD385</f>
        <v>0</v>
      </c>
      <c r="CZ385">
        <f>AH385</f>
        <v>0</v>
      </c>
      <c r="DA385">
        <f>AL385</f>
        <v>1</v>
      </c>
      <c r="DB385">
        <f>ROUND((ROUND(AT385*CZ385,2)*ROUND(0.86,7)),6)</f>
        <v>0</v>
      </c>
      <c r="DC385">
        <f>ROUND((ROUND(AT385*AG385,2)*ROUND(0.86,7)),6)</f>
        <v>0</v>
      </c>
      <c r="DD385" t="s">
        <v>3</v>
      </c>
      <c r="DE385" t="s">
        <v>3</v>
      </c>
      <c r="DF385">
        <f t="shared" si="271"/>
        <v>0</v>
      </c>
      <c r="DG385">
        <f>ROUND(ROUND(AF385,2)*CX385,2)</f>
        <v>0</v>
      </c>
      <c r="DH385">
        <f t="shared" ref="DH385:DH448" si="272">ROUND(ROUND(AG385,2)*CX385,2)</f>
        <v>0</v>
      </c>
      <c r="DI385">
        <f t="shared" ref="DI385:DI448" si="273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ROW(Source!A463)</f>
        <v>463</v>
      </c>
      <c r="B386">
        <v>53276774</v>
      </c>
      <c r="C386">
        <v>53278968</v>
      </c>
      <c r="D386">
        <v>50907998</v>
      </c>
      <c r="E386">
        <v>1</v>
      </c>
      <c r="F386">
        <v>1</v>
      </c>
      <c r="G386">
        <v>1</v>
      </c>
      <c r="H386">
        <v>2</v>
      </c>
      <c r="I386" t="s">
        <v>674</v>
      </c>
      <c r="J386" t="s">
        <v>675</v>
      </c>
      <c r="K386" t="s">
        <v>676</v>
      </c>
      <c r="L386">
        <v>1368</v>
      </c>
      <c r="N386">
        <v>1011</v>
      </c>
      <c r="O386" t="s">
        <v>596</v>
      </c>
      <c r="P386" t="s">
        <v>596</v>
      </c>
      <c r="Q386">
        <v>1</v>
      </c>
      <c r="W386">
        <v>0</v>
      </c>
      <c r="X386">
        <v>1258245897</v>
      </c>
      <c r="Y386">
        <f>(AT386*ROUND(0.86,7))</f>
        <v>4.3000000000000003E-2</v>
      </c>
      <c r="AA386">
        <v>0</v>
      </c>
      <c r="AB386">
        <v>2232.1799999999998</v>
      </c>
      <c r="AC386">
        <v>1490.48</v>
      </c>
      <c r="AD386">
        <v>0</v>
      </c>
      <c r="AE386">
        <v>0</v>
      </c>
      <c r="AF386">
        <v>1771.57</v>
      </c>
      <c r="AG386">
        <v>1490.48</v>
      </c>
      <c r="AH386">
        <v>0</v>
      </c>
      <c r="AI386">
        <v>1</v>
      </c>
      <c r="AJ386">
        <v>1.26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0.05</v>
      </c>
      <c r="AU386" t="s">
        <v>111</v>
      </c>
      <c r="AV386">
        <v>1</v>
      </c>
      <c r="AW386">
        <v>2</v>
      </c>
      <c r="AX386">
        <v>53278976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88.578500000000005</v>
      </c>
      <c r="BL386">
        <v>74.524000000000001</v>
      </c>
      <c r="BM386">
        <v>0</v>
      </c>
      <c r="BN386">
        <v>0</v>
      </c>
      <c r="BO386">
        <v>0.1</v>
      </c>
      <c r="BP386">
        <v>1</v>
      </c>
      <c r="BQ386">
        <v>0</v>
      </c>
      <c r="BR386">
        <v>76.177509999999998</v>
      </c>
      <c r="BS386">
        <v>64.090640000000008</v>
      </c>
      <c r="BT386">
        <v>0</v>
      </c>
      <c r="BU386">
        <v>0</v>
      </c>
      <c r="BV386">
        <v>8.6000000000000007E-2</v>
      </c>
      <c r="BW386">
        <v>1</v>
      </c>
      <c r="CV386">
        <v>0</v>
      </c>
      <c r="CW386">
        <f>ROUND(Y386*Source!I463*DO386,7)</f>
        <v>8.6E-3</v>
      </c>
      <c r="CX386">
        <f>ROUND(Y386*Source!I463,7)</f>
        <v>4.3E-3</v>
      </c>
      <c r="CY386">
        <f>AB386</f>
        <v>2232.1799999999998</v>
      </c>
      <c r="CZ386">
        <f>AF386</f>
        <v>1771.57</v>
      </c>
      <c r="DA386">
        <f>AJ386</f>
        <v>1.26</v>
      </c>
      <c r="DB386">
        <f>ROUND((ROUND(AT386*CZ386,2)*ROUND(0.86,7)),6)</f>
        <v>76.178799999999995</v>
      </c>
      <c r="DC386">
        <f>ROUND((ROUND(AT386*AG386,2)*ROUND(0.86,7)),6)</f>
        <v>64.087199999999996</v>
      </c>
      <c r="DD386" t="s">
        <v>3</v>
      </c>
      <c r="DE386" t="s">
        <v>3</v>
      </c>
      <c r="DF386">
        <f t="shared" si="271"/>
        <v>0</v>
      </c>
      <c r="DG386">
        <f>ROUND(ROUND(AF386*AJ386,2)*CX386,2)</f>
        <v>9.6</v>
      </c>
      <c r="DH386">
        <f t="shared" si="272"/>
        <v>6.41</v>
      </c>
      <c r="DI386">
        <f t="shared" si="273"/>
        <v>0</v>
      </c>
      <c r="DJ386">
        <f>DG386+DH386</f>
        <v>16.009999999999998</v>
      </c>
      <c r="DK386">
        <v>0</v>
      </c>
      <c r="DL386" t="s">
        <v>677</v>
      </c>
      <c r="DM386">
        <v>5.5</v>
      </c>
      <c r="DN386" t="s">
        <v>590</v>
      </c>
      <c r="DO386">
        <v>2</v>
      </c>
    </row>
    <row r="387" spans="1:119" x14ac:dyDescent="0.25">
      <c r="A387">
        <f>ROW(Source!A463)</f>
        <v>463</v>
      </c>
      <c r="B387">
        <v>53276774</v>
      </c>
      <c r="C387">
        <v>53278968</v>
      </c>
      <c r="D387">
        <v>50908460</v>
      </c>
      <c r="E387">
        <v>1</v>
      </c>
      <c r="F387">
        <v>1</v>
      </c>
      <c r="G387">
        <v>1</v>
      </c>
      <c r="H387">
        <v>2</v>
      </c>
      <c r="I387" t="s">
        <v>678</v>
      </c>
      <c r="J387" t="s">
        <v>679</v>
      </c>
      <c r="K387" t="s">
        <v>680</v>
      </c>
      <c r="L387">
        <v>1368</v>
      </c>
      <c r="N387">
        <v>1011</v>
      </c>
      <c r="O387" t="s">
        <v>596</v>
      </c>
      <c r="P387" t="s">
        <v>596</v>
      </c>
      <c r="Q387">
        <v>1</v>
      </c>
      <c r="W387">
        <v>0</v>
      </c>
      <c r="X387">
        <v>1212282971</v>
      </c>
      <c r="Y387">
        <f>(AT387*ROUND(0.86,7))</f>
        <v>4.3000000000000003E-2</v>
      </c>
      <c r="AA387">
        <v>0</v>
      </c>
      <c r="AB387">
        <v>205.68</v>
      </c>
      <c r="AC387">
        <v>0</v>
      </c>
      <c r="AD387">
        <v>0</v>
      </c>
      <c r="AE387">
        <v>0</v>
      </c>
      <c r="AF387">
        <v>150.13</v>
      </c>
      <c r="AG387">
        <v>0</v>
      </c>
      <c r="AH387">
        <v>0</v>
      </c>
      <c r="AI387">
        <v>1</v>
      </c>
      <c r="AJ387">
        <v>1.37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0.05</v>
      </c>
      <c r="AU387" t="s">
        <v>111</v>
      </c>
      <c r="AV387">
        <v>1</v>
      </c>
      <c r="AW387">
        <v>2</v>
      </c>
      <c r="AX387">
        <v>53278977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7.5065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6.4555899999999999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ROUND(Y387*Source!I463*DO387,7)</f>
        <v>0</v>
      </c>
      <c r="CX387">
        <f>ROUND(Y387*Source!I463,7)</f>
        <v>4.3E-3</v>
      </c>
      <c r="CY387">
        <f>AB387</f>
        <v>205.68</v>
      </c>
      <c r="CZ387">
        <f>AF387</f>
        <v>150.13</v>
      </c>
      <c r="DA387">
        <f>AJ387</f>
        <v>1.37</v>
      </c>
      <c r="DB387">
        <f>ROUND((ROUND(AT387*CZ387,2)*ROUND(0.86,7)),6)</f>
        <v>6.4585999999999997</v>
      </c>
      <c r="DC387">
        <f>ROUND((ROUND(AT387*AG387,2)*ROUND(0.86,7)),6)</f>
        <v>0</v>
      </c>
      <c r="DD387" t="s">
        <v>3</v>
      </c>
      <c r="DE387" t="s">
        <v>3</v>
      </c>
      <c r="DF387">
        <f t="shared" si="271"/>
        <v>0</v>
      </c>
      <c r="DG387">
        <f>ROUND(ROUND(AF387*AJ387,2)*CX387,2)</f>
        <v>0.88</v>
      </c>
      <c r="DH387">
        <f t="shared" si="272"/>
        <v>0</v>
      </c>
      <c r="DI387">
        <f t="shared" si="273"/>
        <v>0</v>
      </c>
      <c r="DJ387">
        <f>DG387+DH387</f>
        <v>0.88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ROW(Source!A463)</f>
        <v>463</v>
      </c>
      <c r="B388">
        <v>53276774</v>
      </c>
      <c r="C388">
        <v>53278968</v>
      </c>
      <c r="D388">
        <v>50789685</v>
      </c>
      <c r="E388">
        <v>113</v>
      </c>
      <c r="F388">
        <v>1</v>
      </c>
      <c r="G388">
        <v>1</v>
      </c>
      <c r="H388">
        <v>3</v>
      </c>
      <c r="I388" t="s">
        <v>131</v>
      </c>
      <c r="J388" t="s">
        <v>3</v>
      </c>
      <c r="K388" t="s">
        <v>132</v>
      </c>
      <c r="L388">
        <v>3277935</v>
      </c>
      <c r="N388">
        <v>1013</v>
      </c>
      <c r="O388" t="s">
        <v>133</v>
      </c>
      <c r="P388" t="s">
        <v>133</v>
      </c>
      <c r="Q388">
        <v>1</v>
      </c>
      <c r="W388">
        <v>0</v>
      </c>
      <c r="X388">
        <v>274903907</v>
      </c>
      <c r="Y388">
        <f>AT388</f>
        <v>2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 t="s">
        <v>3</v>
      </c>
      <c r="AT388">
        <v>2</v>
      </c>
      <c r="AU388" t="s">
        <v>3</v>
      </c>
      <c r="AV388">
        <v>0</v>
      </c>
      <c r="AW388">
        <v>2</v>
      </c>
      <c r="AX388">
        <v>53278978</v>
      </c>
      <c r="AY388">
        <v>1</v>
      </c>
      <c r="AZ388">
        <v>2048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ROUND(Y388*Source!I463,7)</f>
        <v>0.2</v>
      </c>
      <c r="CY388">
        <f>AA388</f>
        <v>0</v>
      </c>
      <c r="CZ388">
        <f>AE388</f>
        <v>0</v>
      </c>
      <c r="DA388">
        <f>AI388</f>
        <v>1</v>
      </c>
      <c r="DB388">
        <f>ROUND(ROUND(AT388*CZ388,2),6)</f>
        <v>0</v>
      </c>
      <c r="DC388">
        <f>ROUND(ROUND(AT388*AG388,2),6)</f>
        <v>0</v>
      </c>
      <c r="DD388" t="s">
        <v>3</v>
      </c>
      <c r="DE388" t="s">
        <v>3</v>
      </c>
      <c r="DF388">
        <f t="shared" si="271"/>
        <v>0</v>
      </c>
      <c r="DG388">
        <f t="shared" ref="DG388:DG426" si="274">ROUND(ROUND(AF388,2)*CX388,2)</f>
        <v>0</v>
      </c>
      <c r="DH388">
        <f t="shared" si="272"/>
        <v>0</v>
      </c>
      <c r="DI388">
        <f t="shared" si="273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ROW(Source!A465)</f>
        <v>465</v>
      </c>
      <c r="B389">
        <v>53276774</v>
      </c>
      <c r="C389">
        <v>53278980</v>
      </c>
      <c r="D389">
        <v>50783868</v>
      </c>
      <c r="E389">
        <v>113</v>
      </c>
      <c r="F389">
        <v>1</v>
      </c>
      <c r="G389">
        <v>1</v>
      </c>
      <c r="H389">
        <v>1</v>
      </c>
      <c r="I389" t="s">
        <v>670</v>
      </c>
      <c r="J389" t="s">
        <v>3</v>
      </c>
      <c r="K389" t="s">
        <v>671</v>
      </c>
      <c r="L389">
        <v>1191</v>
      </c>
      <c r="N389">
        <v>1013</v>
      </c>
      <c r="O389" t="s">
        <v>590</v>
      </c>
      <c r="P389" t="s">
        <v>590</v>
      </c>
      <c r="Q389">
        <v>1</v>
      </c>
      <c r="W389">
        <v>0</v>
      </c>
      <c r="X389">
        <v>-1833565283</v>
      </c>
      <c r="Y389">
        <f>(AT389*ROUND(0.86,7))</f>
        <v>2.58</v>
      </c>
      <c r="AA389">
        <v>0</v>
      </c>
      <c r="AB389">
        <v>0</v>
      </c>
      <c r="AC389">
        <v>0</v>
      </c>
      <c r="AD389">
        <v>531.04</v>
      </c>
      <c r="AE389">
        <v>0</v>
      </c>
      <c r="AF389">
        <v>0</v>
      </c>
      <c r="AG389">
        <v>0</v>
      </c>
      <c r="AH389">
        <v>531.04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3</v>
      </c>
      <c r="AU389" t="s">
        <v>111</v>
      </c>
      <c r="AV389">
        <v>1</v>
      </c>
      <c r="AW389">
        <v>2</v>
      </c>
      <c r="AX389">
        <v>53278986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1593.12</v>
      </c>
      <c r="BN389">
        <v>3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1370.0832</v>
      </c>
      <c r="BU389">
        <v>2.58</v>
      </c>
      <c r="BV389">
        <v>0</v>
      </c>
      <c r="BW389">
        <v>1</v>
      </c>
      <c r="CU389">
        <f>ROUND(AT389*Source!I465*AH389*AL389,2)</f>
        <v>1593.12</v>
      </c>
      <c r="CV389">
        <f>ROUND(Y389*Source!I465,7)</f>
        <v>2.58</v>
      </c>
      <c r="CW389">
        <v>0</v>
      </c>
      <c r="CX389">
        <f>ROUND(Y389*Source!I465,7)</f>
        <v>2.58</v>
      </c>
      <c r="CY389">
        <f>AD389</f>
        <v>531.04</v>
      </c>
      <c r="CZ389">
        <f>AH389</f>
        <v>531.04</v>
      </c>
      <c r="DA389">
        <f>AL389</f>
        <v>1</v>
      </c>
      <c r="DB389">
        <f>ROUND((ROUND(AT389*CZ389,2)*ROUND(0.86,7)),6)</f>
        <v>1370.0832</v>
      </c>
      <c r="DC389">
        <f>ROUND((ROUND(AT389*AG389,2)*ROUND(0.86,7)),6)</f>
        <v>0</v>
      </c>
      <c r="DD389" t="s">
        <v>3</v>
      </c>
      <c r="DE389" t="s">
        <v>3</v>
      </c>
      <c r="DF389">
        <f t="shared" si="271"/>
        <v>0</v>
      </c>
      <c r="DG389">
        <f t="shared" si="274"/>
        <v>0</v>
      </c>
      <c r="DH389">
        <f t="shared" si="272"/>
        <v>0</v>
      </c>
      <c r="DI389">
        <f t="shared" si="273"/>
        <v>1370.08</v>
      </c>
      <c r="DJ389">
        <f>DI389</f>
        <v>1370.08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ROW(Source!A465)</f>
        <v>465</v>
      </c>
      <c r="B390">
        <v>53276774</v>
      </c>
      <c r="C390">
        <v>53278980</v>
      </c>
      <c r="D390">
        <v>50784064</v>
      </c>
      <c r="E390">
        <v>113</v>
      </c>
      <c r="F390">
        <v>1</v>
      </c>
      <c r="G390">
        <v>1</v>
      </c>
      <c r="H390">
        <v>1</v>
      </c>
      <c r="I390" t="s">
        <v>591</v>
      </c>
      <c r="J390" t="s">
        <v>3</v>
      </c>
      <c r="K390" t="s">
        <v>592</v>
      </c>
      <c r="L390">
        <v>1191</v>
      </c>
      <c r="N390">
        <v>1013</v>
      </c>
      <c r="O390" t="s">
        <v>590</v>
      </c>
      <c r="P390" t="s">
        <v>590</v>
      </c>
      <c r="Q390">
        <v>1</v>
      </c>
      <c r="W390">
        <v>0</v>
      </c>
      <c r="X390">
        <v>-1417349443</v>
      </c>
      <c r="Y390">
        <f>(AT390*ROUND(0.86,7))</f>
        <v>1.1180000000000001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1.3</v>
      </c>
      <c r="AU390" t="s">
        <v>111</v>
      </c>
      <c r="AV390">
        <v>2</v>
      </c>
      <c r="AW390">
        <v>2</v>
      </c>
      <c r="AX390">
        <v>53278987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ROUND(Y390*Source!I465,7)</f>
        <v>1.1180000000000001</v>
      </c>
      <c r="CY390">
        <f>AD390</f>
        <v>0</v>
      </c>
      <c r="CZ390">
        <f>AH390</f>
        <v>0</v>
      </c>
      <c r="DA390">
        <f>AL390</f>
        <v>1</v>
      </c>
      <c r="DB390">
        <f>ROUND((ROUND(AT390*CZ390,2)*ROUND(0.86,7)),6)</f>
        <v>0</v>
      </c>
      <c r="DC390">
        <f>ROUND((ROUND(AT390*AG390,2)*ROUND(0.86,7)),6)</f>
        <v>0</v>
      </c>
      <c r="DD390" t="s">
        <v>3</v>
      </c>
      <c r="DE390" t="s">
        <v>3</v>
      </c>
      <c r="DF390">
        <f t="shared" si="271"/>
        <v>0</v>
      </c>
      <c r="DG390">
        <f t="shared" si="274"/>
        <v>0</v>
      </c>
      <c r="DH390">
        <f t="shared" si="272"/>
        <v>0</v>
      </c>
      <c r="DI390">
        <f t="shared" si="273"/>
        <v>0</v>
      </c>
      <c r="DJ390">
        <f>DI390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ROW(Source!A465)</f>
        <v>465</v>
      </c>
      <c r="B391">
        <v>53276774</v>
      </c>
      <c r="C391">
        <v>53278980</v>
      </c>
      <c r="D391">
        <v>50907969</v>
      </c>
      <c r="E391">
        <v>1</v>
      </c>
      <c r="F391">
        <v>1</v>
      </c>
      <c r="G391">
        <v>1</v>
      </c>
      <c r="H391">
        <v>2</v>
      </c>
      <c r="I391" t="s">
        <v>593</v>
      </c>
      <c r="J391" t="s">
        <v>594</v>
      </c>
      <c r="K391" t="s">
        <v>595</v>
      </c>
      <c r="L391">
        <v>1368</v>
      </c>
      <c r="N391">
        <v>1011</v>
      </c>
      <c r="O391" t="s">
        <v>596</v>
      </c>
      <c r="P391" t="s">
        <v>596</v>
      </c>
      <c r="Q391">
        <v>1</v>
      </c>
      <c r="W391">
        <v>0</v>
      </c>
      <c r="X391">
        <v>940321537</v>
      </c>
      <c r="Y391">
        <f>(AT391*ROUND(0.86,7))</f>
        <v>0.77400000000000002</v>
      </c>
      <c r="AA391">
        <v>0</v>
      </c>
      <c r="AB391">
        <v>1552.12</v>
      </c>
      <c r="AC391">
        <v>803.25</v>
      </c>
      <c r="AD391">
        <v>0</v>
      </c>
      <c r="AE391">
        <v>0</v>
      </c>
      <c r="AF391">
        <v>1552.12</v>
      </c>
      <c r="AG391">
        <v>803.25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0.9</v>
      </c>
      <c r="AU391" t="s">
        <v>111</v>
      </c>
      <c r="AV391">
        <v>1</v>
      </c>
      <c r="AW391">
        <v>2</v>
      </c>
      <c r="AX391">
        <v>53278988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1396.9079999999999</v>
      </c>
      <c r="BL391">
        <v>722.92500000000007</v>
      </c>
      <c r="BM391">
        <v>0</v>
      </c>
      <c r="BN391">
        <v>0</v>
      </c>
      <c r="BO391">
        <v>0.9</v>
      </c>
      <c r="BP391">
        <v>1</v>
      </c>
      <c r="BQ391">
        <v>0</v>
      </c>
      <c r="BR391">
        <v>1201.34088</v>
      </c>
      <c r="BS391">
        <v>621.71550000000002</v>
      </c>
      <c r="BT391">
        <v>0</v>
      </c>
      <c r="BU391">
        <v>0</v>
      </c>
      <c r="BV391">
        <v>0.77400000000000002</v>
      </c>
      <c r="BW391">
        <v>1</v>
      </c>
      <c r="CV391">
        <v>0</v>
      </c>
      <c r="CW391">
        <f>ROUND(Y391*Source!I465*DO391,7)</f>
        <v>0.77400000000000002</v>
      </c>
      <c r="CX391">
        <f>ROUND(Y391*Source!I465,7)</f>
        <v>0.77400000000000002</v>
      </c>
      <c r="CY391">
        <f>AB391</f>
        <v>1552.12</v>
      </c>
      <c r="CZ391">
        <f>AF391</f>
        <v>1552.12</v>
      </c>
      <c r="DA391">
        <f>AJ391</f>
        <v>1</v>
      </c>
      <c r="DB391">
        <f>ROUND((ROUND(AT391*CZ391,2)*ROUND(0.86,7)),6)</f>
        <v>1201.3425999999999</v>
      </c>
      <c r="DC391">
        <f>ROUND((ROUND(AT391*AG391,2)*ROUND(0.86,7)),6)</f>
        <v>621.71979999999996</v>
      </c>
      <c r="DD391" t="s">
        <v>3</v>
      </c>
      <c r="DE391" t="s">
        <v>3</v>
      </c>
      <c r="DF391">
        <f t="shared" si="271"/>
        <v>0</v>
      </c>
      <c r="DG391">
        <f t="shared" si="274"/>
        <v>1201.3399999999999</v>
      </c>
      <c r="DH391">
        <f t="shared" si="272"/>
        <v>621.72</v>
      </c>
      <c r="DI391">
        <f t="shared" si="273"/>
        <v>0</v>
      </c>
      <c r="DJ391">
        <f>DG391+DH391</f>
        <v>1823.06</v>
      </c>
      <c r="DK391">
        <v>1</v>
      </c>
      <c r="DL391" t="s">
        <v>597</v>
      </c>
      <c r="DM391">
        <v>6</v>
      </c>
      <c r="DN391" t="s">
        <v>590</v>
      </c>
      <c r="DO391">
        <v>1</v>
      </c>
    </row>
    <row r="392" spans="1:119" x14ac:dyDescent="0.25">
      <c r="A392">
        <f>ROW(Source!A465)</f>
        <v>465</v>
      </c>
      <c r="B392">
        <v>53276774</v>
      </c>
      <c r="C392">
        <v>53278980</v>
      </c>
      <c r="D392">
        <v>50908862</v>
      </c>
      <c r="E392">
        <v>1</v>
      </c>
      <c r="F392">
        <v>1</v>
      </c>
      <c r="G392">
        <v>1</v>
      </c>
      <c r="H392">
        <v>2</v>
      </c>
      <c r="I392" t="s">
        <v>657</v>
      </c>
      <c r="J392" t="s">
        <v>658</v>
      </c>
      <c r="K392" t="s">
        <v>659</v>
      </c>
      <c r="L392">
        <v>1368</v>
      </c>
      <c r="N392">
        <v>1011</v>
      </c>
      <c r="O392" t="s">
        <v>596</v>
      </c>
      <c r="P392" t="s">
        <v>596</v>
      </c>
      <c r="Q392">
        <v>1</v>
      </c>
      <c r="W392">
        <v>0</v>
      </c>
      <c r="X392">
        <v>1231408710</v>
      </c>
      <c r="Y392">
        <f>(AT392*ROUND(0.86,7))</f>
        <v>0.34400000000000003</v>
      </c>
      <c r="AA392">
        <v>0</v>
      </c>
      <c r="AB392">
        <v>1239.8900000000001</v>
      </c>
      <c r="AC392">
        <v>687.23</v>
      </c>
      <c r="AD392">
        <v>0</v>
      </c>
      <c r="AE392">
        <v>0</v>
      </c>
      <c r="AF392">
        <v>1239.8900000000001</v>
      </c>
      <c r="AG392">
        <v>687.23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0.4</v>
      </c>
      <c r="AU392" t="s">
        <v>111</v>
      </c>
      <c r="AV392">
        <v>1</v>
      </c>
      <c r="AW392">
        <v>2</v>
      </c>
      <c r="AX392">
        <v>53278989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495.95600000000007</v>
      </c>
      <c r="BL392">
        <v>274.892</v>
      </c>
      <c r="BM392">
        <v>0</v>
      </c>
      <c r="BN392">
        <v>0</v>
      </c>
      <c r="BO392">
        <v>0.4</v>
      </c>
      <c r="BP392">
        <v>1</v>
      </c>
      <c r="BQ392">
        <v>0</v>
      </c>
      <c r="BR392">
        <v>426.52216000000004</v>
      </c>
      <c r="BS392">
        <v>236.40712000000002</v>
      </c>
      <c r="BT392">
        <v>0</v>
      </c>
      <c r="BU392">
        <v>0</v>
      </c>
      <c r="BV392">
        <v>0.34400000000000003</v>
      </c>
      <c r="BW392">
        <v>1</v>
      </c>
      <c r="CV392">
        <v>0</v>
      </c>
      <c r="CW392">
        <f>ROUND(Y392*Source!I465*DO392,7)</f>
        <v>0.34399999999999997</v>
      </c>
      <c r="CX392">
        <f>ROUND(Y392*Source!I465,7)</f>
        <v>0.34399999999999997</v>
      </c>
      <c r="CY392">
        <f>AB392</f>
        <v>1239.8900000000001</v>
      </c>
      <c r="CZ392">
        <f>AF392</f>
        <v>1239.8900000000001</v>
      </c>
      <c r="DA392">
        <f>AJ392</f>
        <v>1</v>
      </c>
      <c r="DB392">
        <f>ROUND((ROUND(AT392*CZ392,2)*ROUND(0.86,7)),6)</f>
        <v>426.5256</v>
      </c>
      <c r="DC392">
        <f>ROUND((ROUND(AT392*AG392,2)*ROUND(0.86,7)),6)</f>
        <v>236.40539999999999</v>
      </c>
      <c r="DD392" t="s">
        <v>3</v>
      </c>
      <c r="DE392" t="s">
        <v>3</v>
      </c>
      <c r="DF392">
        <f t="shared" si="271"/>
        <v>0</v>
      </c>
      <c r="DG392">
        <f t="shared" si="274"/>
        <v>426.52</v>
      </c>
      <c r="DH392">
        <f t="shared" si="272"/>
        <v>236.41</v>
      </c>
      <c r="DI392">
        <f t="shared" si="273"/>
        <v>0</v>
      </c>
      <c r="DJ392">
        <f>DG392+DH392</f>
        <v>662.93</v>
      </c>
      <c r="DK392">
        <v>1</v>
      </c>
      <c r="DL392" t="s">
        <v>660</v>
      </c>
      <c r="DM392">
        <v>5</v>
      </c>
      <c r="DN392" t="s">
        <v>590</v>
      </c>
      <c r="DO392">
        <v>1</v>
      </c>
    </row>
    <row r="393" spans="1:119" x14ac:dyDescent="0.25">
      <c r="A393">
        <f>ROW(Source!A465)</f>
        <v>465</v>
      </c>
      <c r="B393">
        <v>53276774</v>
      </c>
      <c r="C393">
        <v>53278980</v>
      </c>
      <c r="D393">
        <v>50789685</v>
      </c>
      <c r="E393">
        <v>113</v>
      </c>
      <c r="F393">
        <v>1</v>
      </c>
      <c r="G393">
        <v>1</v>
      </c>
      <c r="H393">
        <v>3</v>
      </c>
      <c r="I393" t="s">
        <v>131</v>
      </c>
      <c r="J393" t="s">
        <v>3</v>
      </c>
      <c r="K393" t="s">
        <v>132</v>
      </c>
      <c r="L393">
        <v>3277935</v>
      </c>
      <c r="N393">
        <v>1013</v>
      </c>
      <c r="O393" t="s">
        <v>133</v>
      </c>
      <c r="P393" t="s">
        <v>133</v>
      </c>
      <c r="Q393">
        <v>1</v>
      </c>
      <c r="W393">
        <v>0</v>
      </c>
      <c r="X393">
        <v>274903907</v>
      </c>
      <c r="Y393">
        <f>AT393</f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53278990</v>
      </c>
      <c r="AY393">
        <v>1</v>
      </c>
      <c r="AZ393">
        <v>2048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ROUND(Y393*Source!I465,7)</f>
        <v>2</v>
      </c>
      <c r="CY393">
        <f>AA393</f>
        <v>0</v>
      </c>
      <c r="CZ393">
        <f>AE393</f>
        <v>0</v>
      </c>
      <c r="DA393">
        <f>AI393</f>
        <v>1</v>
      </c>
      <c r="DB393">
        <f>ROUND(ROUND(AT393*CZ393,2),6)</f>
        <v>0</v>
      </c>
      <c r="DC393">
        <f>ROUND(ROUND(AT393*AG393,2),6)</f>
        <v>0</v>
      </c>
      <c r="DD393" t="s">
        <v>3</v>
      </c>
      <c r="DE393" t="s">
        <v>3</v>
      </c>
      <c r="DF393">
        <f t="shared" si="271"/>
        <v>0</v>
      </c>
      <c r="DG393">
        <f t="shared" si="274"/>
        <v>0</v>
      </c>
      <c r="DH393">
        <f t="shared" si="272"/>
        <v>0</v>
      </c>
      <c r="DI393">
        <f t="shared" si="273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ROW(Source!A467)</f>
        <v>467</v>
      </c>
      <c r="B394">
        <v>53276774</v>
      </c>
      <c r="C394">
        <v>53278992</v>
      </c>
      <c r="D394">
        <v>50783868</v>
      </c>
      <c r="E394">
        <v>113</v>
      </c>
      <c r="F394">
        <v>1</v>
      </c>
      <c r="G394">
        <v>1</v>
      </c>
      <c r="H394">
        <v>1</v>
      </c>
      <c r="I394" t="s">
        <v>670</v>
      </c>
      <c r="J394" t="s">
        <v>3</v>
      </c>
      <c r="K394" t="s">
        <v>671</v>
      </c>
      <c r="L394">
        <v>1191</v>
      </c>
      <c r="N394">
        <v>1013</v>
      </c>
      <c r="O394" t="s">
        <v>590</v>
      </c>
      <c r="P394" t="s">
        <v>590</v>
      </c>
      <c r="Q394">
        <v>1</v>
      </c>
      <c r="W394">
        <v>0</v>
      </c>
      <c r="X394">
        <v>-1833565283</v>
      </c>
      <c r="Y394">
        <f>(AT394*ROUND(0.86,7))</f>
        <v>3.6120000000000001</v>
      </c>
      <c r="AA394">
        <v>0</v>
      </c>
      <c r="AB394">
        <v>0</v>
      </c>
      <c r="AC394">
        <v>0</v>
      </c>
      <c r="AD394">
        <v>531.04</v>
      </c>
      <c r="AE394">
        <v>0</v>
      </c>
      <c r="AF394">
        <v>0</v>
      </c>
      <c r="AG394">
        <v>0</v>
      </c>
      <c r="AH394">
        <v>531.04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4.2</v>
      </c>
      <c r="AU394" t="s">
        <v>111</v>
      </c>
      <c r="AV394">
        <v>1</v>
      </c>
      <c r="AW394">
        <v>2</v>
      </c>
      <c r="AX394">
        <v>53278998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2230.3679999999999</v>
      </c>
      <c r="BN394">
        <v>4.2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1918.1164799999999</v>
      </c>
      <c r="BU394">
        <v>3.6120000000000001</v>
      </c>
      <c r="BV394">
        <v>0</v>
      </c>
      <c r="BW394">
        <v>1</v>
      </c>
      <c r="CU394">
        <f>ROUND(AT394*Source!I467*AH394*AL394,2)</f>
        <v>2230.37</v>
      </c>
      <c r="CV394">
        <f>ROUND(Y394*Source!I467,7)</f>
        <v>3.6120000000000001</v>
      </c>
      <c r="CW394">
        <v>0</v>
      </c>
      <c r="CX394">
        <f>ROUND(Y394*Source!I467,7)</f>
        <v>3.6120000000000001</v>
      </c>
      <c r="CY394">
        <f>AD394</f>
        <v>531.04</v>
      </c>
      <c r="CZ394">
        <f>AH394</f>
        <v>531.04</v>
      </c>
      <c r="DA394">
        <f>AL394</f>
        <v>1</v>
      </c>
      <c r="DB394">
        <f>ROUND((ROUND(AT394*CZ394,2)*ROUND(0.86,7)),6)</f>
        <v>1918.1181999999999</v>
      </c>
      <c r="DC394">
        <f>ROUND((ROUND(AT394*AG394,2)*ROUND(0.86,7)),6)</f>
        <v>0</v>
      </c>
      <c r="DD394" t="s">
        <v>3</v>
      </c>
      <c r="DE394" t="s">
        <v>3</v>
      </c>
      <c r="DF394">
        <f t="shared" si="271"/>
        <v>0</v>
      </c>
      <c r="DG394">
        <f t="shared" si="274"/>
        <v>0</v>
      </c>
      <c r="DH394">
        <f t="shared" si="272"/>
        <v>0</v>
      </c>
      <c r="DI394">
        <f t="shared" si="273"/>
        <v>1918.12</v>
      </c>
      <c r="DJ394">
        <f>DI394</f>
        <v>1918.12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ROW(Source!A467)</f>
        <v>467</v>
      </c>
      <c r="B395">
        <v>53276774</v>
      </c>
      <c r="C395">
        <v>53278992</v>
      </c>
      <c r="D395">
        <v>50784064</v>
      </c>
      <c r="E395">
        <v>113</v>
      </c>
      <c r="F395">
        <v>1</v>
      </c>
      <c r="G395">
        <v>1</v>
      </c>
      <c r="H395">
        <v>1</v>
      </c>
      <c r="I395" t="s">
        <v>591</v>
      </c>
      <c r="J395" t="s">
        <v>3</v>
      </c>
      <c r="K395" t="s">
        <v>592</v>
      </c>
      <c r="L395">
        <v>1191</v>
      </c>
      <c r="N395">
        <v>1013</v>
      </c>
      <c r="O395" t="s">
        <v>590</v>
      </c>
      <c r="P395" t="s">
        <v>590</v>
      </c>
      <c r="Q395">
        <v>1</v>
      </c>
      <c r="W395">
        <v>0</v>
      </c>
      <c r="X395">
        <v>-1417349443</v>
      </c>
      <c r="Y395">
        <f>(AT395*ROUND(0.86,7))</f>
        <v>1.29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1.5</v>
      </c>
      <c r="AU395" t="s">
        <v>111</v>
      </c>
      <c r="AV395">
        <v>2</v>
      </c>
      <c r="AW395">
        <v>2</v>
      </c>
      <c r="AX395">
        <v>53278999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ROUND(Y395*Source!I467,7)</f>
        <v>1.29</v>
      </c>
      <c r="CY395">
        <f>AD395</f>
        <v>0</v>
      </c>
      <c r="CZ395">
        <f>AH395</f>
        <v>0</v>
      </c>
      <c r="DA395">
        <f>AL395</f>
        <v>1</v>
      </c>
      <c r="DB395">
        <f>ROUND((ROUND(AT395*CZ395,2)*ROUND(0.86,7)),6)</f>
        <v>0</v>
      </c>
      <c r="DC395">
        <f>ROUND((ROUND(AT395*AG395,2)*ROUND(0.86,7)),6)</f>
        <v>0</v>
      </c>
      <c r="DD395" t="s">
        <v>3</v>
      </c>
      <c r="DE395" t="s">
        <v>3</v>
      </c>
      <c r="DF395">
        <f t="shared" si="271"/>
        <v>0</v>
      </c>
      <c r="DG395">
        <f t="shared" si="274"/>
        <v>0</v>
      </c>
      <c r="DH395">
        <f t="shared" si="272"/>
        <v>0</v>
      </c>
      <c r="DI395">
        <f t="shared" si="273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ROW(Source!A467)</f>
        <v>467</v>
      </c>
      <c r="B396">
        <v>53276774</v>
      </c>
      <c r="C396">
        <v>53278992</v>
      </c>
      <c r="D396">
        <v>50907969</v>
      </c>
      <c r="E396">
        <v>1</v>
      </c>
      <c r="F396">
        <v>1</v>
      </c>
      <c r="G396">
        <v>1</v>
      </c>
      <c r="H396">
        <v>2</v>
      </c>
      <c r="I396" t="s">
        <v>593</v>
      </c>
      <c r="J396" t="s">
        <v>594</v>
      </c>
      <c r="K396" t="s">
        <v>595</v>
      </c>
      <c r="L396">
        <v>1368</v>
      </c>
      <c r="N396">
        <v>1011</v>
      </c>
      <c r="O396" t="s">
        <v>596</v>
      </c>
      <c r="P396" t="s">
        <v>596</v>
      </c>
      <c r="Q396">
        <v>1</v>
      </c>
      <c r="W396">
        <v>0</v>
      </c>
      <c r="X396">
        <v>940321537</v>
      </c>
      <c r="Y396">
        <f>(AT396*ROUND(0.86,7))</f>
        <v>0.86</v>
      </c>
      <c r="AA396">
        <v>0</v>
      </c>
      <c r="AB396">
        <v>1552.12</v>
      </c>
      <c r="AC396">
        <v>803.25</v>
      </c>
      <c r="AD396">
        <v>0</v>
      </c>
      <c r="AE396">
        <v>0</v>
      </c>
      <c r="AF396">
        <v>1552.12</v>
      </c>
      <c r="AG396">
        <v>803.25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</v>
      </c>
      <c r="AU396" t="s">
        <v>111</v>
      </c>
      <c r="AV396">
        <v>1</v>
      </c>
      <c r="AW396">
        <v>2</v>
      </c>
      <c r="AX396">
        <v>53279000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1552.12</v>
      </c>
      <c r="BL396">
        <v>803.25</v>
      </c>
      <c r="BM396">
        <v>0</v>
      </c>
      <c r="BN396">
        <v>0</v>
      </c>
      <c r="BO396">
        <v>1</v>
      </c>
      <c r="BP396">
        <v>1</v>
      </c>
      <c r="BQ396">
        <v>0</v>
      </c>
      <c r="BR396">
        <v>1334.8231999999998</v>
      </c>
      <c r="BS396">
        <v>690.79499999999996</v>
      </c>
      <c r="BT396">
        <v>0</v>
      </c>
      <c r="BU396">
        <v>0</v>
      </c>
      <c r="BV396">
        <v>0.86</v>
      </c>
      <c r="BW396">
        <v>1</v>
      </c>
      <c r="CV396">
        <v>0</v>
      </c>
      <c r="CW396">
        <f>ROUND(Y396*Source!I467*DO396,7)</f>
        <v>0.86</v>
      </c>
      <c r="CX396">
        <f>ROUND(Y396*Source!I467,7)</f>
        <v>0.86</v>
      </c>
      <c r="CY396">
        <f>AB396</f>
        <v>1552.12</v>
      </c>
      <c r="CZ396">
        <f>AF396</f>
        <v>1552.12</v>
      </c>
      <c r="DA396">
        <f>AJ396</f>
        <v>1</v>
      </c>
      <c r="DB396">
        <f>ROUND((ROUND(AT396*CZ396,2)*ROUND(0.86,7)),6)</f>
        <v>1334.8232</v>
      </c>
      <c r="DC396">
        <f>ROUND((ROUND(AT396*AG396,2)*ROUND(0.86,7)),6)</f>
        <v>690.79499999999996</v>
      </c>
      <c r="DD396" t="s">
        <v>3</v>
      </c>
      <c r="DE396" t="s">
        <v>3</v>
      </c>
      <c r="DF396">
        <f t="shared" si="271"/>
        <v>0</v>
      </c>
      <c r="DG396">
        <f t="shared" si="274"/>
        <v>1334.82</v>
      </c>
      <c r="DH396">
        <f t="shared" si="272"/>
        <v>690.8</v>
      </c>
      <c r="DI396">
        <f t="shared" si="273"/>
        <v>0</v>
      </c>
      <c r="DJ396">
        <f>DG396+DH396</f>
        <v>2025.62</v>
      </c>
      <c r="DK396">
        <v>1</v>
      </c>
      <c r="DL396" t="s">
        <v>597</v>
      </c>
      <c r="DM396">
        <v>6</v>
      </c>
      <c r="DN396" t="s">
        <v>590</v>
      </c>
      <c r="DO396">
        <v>1</v>
      </c>
    </row>
    <row r="397" spans="1:119" x14ac:dyDescent="0.25">
      <c r="A397">
        <f>ROW(Source!A467)</f>
        <v>467</v>
      </c>
      <c r="B397">
        <v>53276774</v>
      </c>
      <c r="C397">
        <v>53278992</v>
      </c>
      <c r="D397">
        <v>50908862</v>
      </c>
      <c r="E397">
        <v>1</v>
      </c>
      <c r="F397">
        <v>1</v>
      </c>
      <c r="G397">
        <v>1</v>
      </c>
      <c r="H397">
        <v>2</v>
      </c>
      <c r="I397" t="s">
        <v>657</v>
      </c>
      <c r="J397" t="s">
        <v>658</v>
      </c>
      <c r="K397" t="s">
        <v>659</v>
      </c>
      <c r="L397">
        <v>1368</v>
      </c>
      <c r="N397">
        <v>1011</v>
      </c>
      <c r="O397" t="s">
        <v>596</v>
      </c>
      <c r="P397" t="s">
        <v>596</v>
      </c>
      <c r="Q397">
        <v>1</v>
      </c>
      <c r="W397">
        <v>0</v>
      </c>
      <c r="X397">
        <v>1231408710</v>
      </c>
      <c r="Y397">
        <f>(AT397*ROUND(0.86,7))</f>
        <v>0.43</v>
      </c>
      <c r="AA397">
        <v>0</v>
      </c>
      <c r="AB397">
        <v>1239.8900000000001</v>
      </c>
      <c r="AC397">
        <v>687.23</v>
      </c>
      <c r="AD397">
        <v>0</v>
      </c>
      <c r="AE397">
        <v>0</v>
      </c>
      <c r="AF397">
        <v>1239.8900000000001</v>
      </c>
      <c r="AG397">
        <v>687.23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0.5</v>
      </c>
      <c r="AU397" t="s">
        <v>111</v>
      </c>
      <c r="AV397">
        <v>1</v>
      </c>
      <c r="AW397">
        <v>2</v>
      </c>
      <c r="AX397">
        <v>53279001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619.94500000000005</v>
      </c>
      <c r="BL397">
        <v>343.61500000000001</v>
      </c>
      <c r="BM397">
        <v>0</v>
      </c>
      <c r="BN397">
        <v>0</v>
      </c>
      <c r="BO397">
        <v>0.5</v>
      </c>
      <c r="BP397">
        <v>1</v>
      </c>
      <c r="BQ397">
        <v>0</v>
      </c>
      <c r="BR397">
        <v>533.15269999999998</v>
      </c>
      <c r="BS397">
        <v>295.50889999999998</v>
      </c>
      <c r="BT397">
        <v>0</v>
      </c>
      <c r="BU397">
        <v>0</v>
      </c>
      <c r="BV397">
        <v>0.43</v>
      </c>
      <c r="BW397">
        <v>1</v>
      </c>
      <c r="CV397">
        <v>0</v>
      </c>
      <c r="CW397">
        <f>ROUND(Y397*Source!I467*DO397,7)</f>
        <v>0.43</v>
      </c>
      <c r="CX397">
        <f>ROUND(Y397*Source!I467,7)</f>
        <v>0.43</v>
      </c>
      <c r="CY397">
        <f>AB397</f>
        <v>1239.8900000000001</v>
      </c>
      <c r="CZ397">
        <f>AF397</f>
        <v>1239.8900000000001</v>
      </c>
      <c r="DA397">
        <f>AJ397</f>
        <v>1</v>
      </c>
      <c r="DB397">
        <f>ROUND((ROUND(AT397*CZ397,2)*ROUND(0.86,7)),6)</f>
        <v>533.15700000000004</v>
      </c>
      <c r="DC397">
        <f>ROUND((ROUND(AT397*AG397,2)*ROUND(0.86,7)),6)</f>
        <v>295.51319999999998</v>
      </c>
      <c r="DD397" t="s">
        <v>3</v>
      </c>
      <c r="DE397" t="s">
        <v>3</v>
      </c>
      <c r="DF397">
        <f t="shared" si="271"/>
        <v>0</v>
      </c>
      <c r="DG397">
        <f t="shared" si="274"/>
        <v>533.15</v>
      </c>
      <c r="DH397">
        <f t="shared" si="272"/>
        <v>295.51</v>
      </c>
      <c r="DI397">
        <f t="shared" si="273"/>
        <v>0</v>
      </c>
      <c r="DJ397">
        <f>DG397+DH397</f>
        <v>828.66</v>
      </c>
      <c r="DK397">
        <v>1</v>
      </c>
      <c r="DL397" t="s">
        <v>660</v>
      </c>
      <c r="DM397">
        <v>5</v>
      </c>
      <c r="DN397" t="s">
        <v>590</v>
      </c>
      <c r="DO397">
        <v>1</v>
      </c>
    </row>
    <row r="398" spans="1:119" x14ac:dyDescent="0.25">
      <c r="A398">
        <f>ROW(Source!A467)</f>
        <v>467</v>
      </c>
      <c r="B398">
        <v>53276774</v>
      </c>
      <c r="C398">
        <v>53278992</v>
      </c>
      <c r="D398">
        <v>50789685</v>
      </c>
      <c r="E398">
        <v>113</v>
      </c>
      <c r="F398">
        <v>1</v>
      </c>
      <c r="G398">
        <v>1</v>
      </c>
      <c r="H398">
        <v>3</v>
      </c>
      <c r="I398" t="s">
        <v>131</v>
      </c>
      <c r="J398" t="s">
        <v>3</v>
      </c>
      <c r="K398" t="s">
        <v>132</v>
      </c>
      <c r="L398">
        <v>3277935</v>
      </c>
      <c r="N398">
        <v>1013</v>
      </c>
      <c r="O398" t="s">
        <v>133</v>
      </c>
      <c r="P398" t="s">
        <v>133</v>
      </c>
      <c r="Q398">
        <v>1</v>
      </c>
      <c r="W398">
        <v>0</v>
      </c>
      <c r="X398">
        <v>274903907</v>
      </c>
      <c r="Y398">
        <f>AT398</f>
        <v>2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 t="s">
        <v>3</v>
      </c>
      <c r="AT398">
        <v>2</v>
      </c>
      <c r="AU398" t="s">
        <v>3</v>
      </c>
      <c r="AV398">
        <v>0</v>
      </c>
      <c r="AW398">
        <v>2</v>
      </c>
      <c r="AX398">
        <v>53279002</v>
      </c>
      <c r="AY398">
        <v>1</v>
      </c>
      <c r="AZ398">
        <v>2048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ROUND(Y398*Source!I467,7)</f>
        <v>2</v>
      </c>
      <c r="CY398">
        <f>AA398</f>
        <v>0</v>
      </c>
      <c r="CZ398">
        <f>AE398</f>
        <v>0</v>
      </c>
      <c r="DA398">
        <f>AI398</f>
        <v>1</v>
      </c>
      <c r="DB398">
        <f>ROUND(ROUND(AT398*CZ398,2),6)</f>
        <v>0</v>
      </c>
      <c r="DC398">
        <f>ROUND(ROUND(AT398*AG398,2),6)</f>
        <v>0</v>
      </c>
      <c r="DD398" t="s">
        <v>3</v>
      </c>
      <c r="DE398" t="s">
        <v>3</v>
      </c>
      <c r="DF398">
        <f t="shared" si="271"/>
        <v>0</v>
      </c>
      <c r="DG398">
        <f t="shared" si="274"/>
        <v>0</v>
      </c>
      <c r="DH398">
        <f t="shared" si="272"/>
        <v>0</v>
      </c>
      <c r="DI398">
        <f t="shared" si="273"/>
        <v>0</v>
      </c>
      <c r="DJ398">
        <f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ROW(Source!A469)</f>
        <v>469</v>
      </c>
      <c r="B399">
        <v>53276774</v>
      </c>
      <c r="C399">
        <v>53279004</v>
      </c>
      <c r="D399">
        <v>50783868</v>
      </c>
      <c r="E399">
        <v>113</v>
      </c>
      <c r="F399">
        <v>1</v>
      </c>
      <c r="G399">
        <v>1</v>
      </c>
      <c r="H399">
        <v>1</v>
      </c>
      <c r="I399" t="s">
        <v>670</v>
      </c>
      <c r="J399" t="s">
        <v>3</v>
      </c>
      <c r="K399" t="s">
        <v>671</v>
      </c>
      <c r="L399">
        <v>1191</v>
      </c>
      <c r="N399">
        <v>1013</v>
      </c>
      <c r="O399" t="s">
        <v>590</v>
      </c>
      <c r="P399" t="s">
        <v>590</v>
      </c>
      <c r="Q399">
        <v>1</v>
      </c>
      <c r="W399">
        <v>0</v>
      </c>
      <c r="X399">
        <v>-1833565283</v>
      </c>
      <c r="Y399">
        <f>(AT399*ROUND(0.86,7))</f>
        <v>4.7299999999999995</v>
      </c>
      <c r="AA399">
        <v>0</v>
      </c>
      <c r="AB399">
        <v>0</v>
      </c>
      <c r="AC399">
        <v>0</v>
      </c>
      <c r="AD399">
        <v>531.04</v>
      </c>
      <c r="AE399">
        <v>0</v>
      </c>
      <c r="AF399">
        <v>0</v>
      </c>
      <c r="AG399">
        <v>0</v>
      </c>
      <c r="AH399">
        <v>531.04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5.5</v>
      </c>
      <c r="AU399" t="s">
        <v>111</v>
      </c>
      <c r="AV399">
        <v>1</v>
      </c>
      <c r="AW399">
        <v>2</v>
      </c>
      <c r="AX399">
        <v>53279010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2920.72</v>
      </c>
      <c r="BN399">
        <v>5.5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2511.8191999999995</v>
      </c>
      <c r="BU399">
        <v>4.7299999999999995</v>
      </c>
      <c r="BV399">
        <v>0</v>
      </c>
      <c r="BW399">
        <v>1</v>
      </c>
      <c r="CU399">
        <f>ROUND(AT399*Source!I469*AH399*AL399,2)</f>
        <v>2920.72</v>
      </c>
      <c r="CV399">
        <f>ROUND(Y399*Source!I469,7)</f>
        <v>4.7300000000000004</v>
      </c>
      <c r="CW399">
        <v>0</v>
      </c>
      <c r="CX399">
        <f>ROUND(Y399*Source!I469,7)</f>
        <v>4.7300000000000004</v>
      </c>
      <c r="CY399">
        <f>AD399</f>
        <v>531.04</v>
      </c>
      <c r="CZ399">
        <f>AH399</f>
        <v>531.04</v>
      </c>
      <c r="DA399">
        <f>AL399</f>
        <v>1</v>
      </c>
      <c r="DB399">
        <f>ROUND((ROUND(AT399*CZ399,2)*ROUND(0.86,7)),6)</f>
        <v>2511.8191999999999</v>
      </c>
      <c r="DC399">
        <f>ROUND((ROUND(AT399*AG399,2)*ROUND(0.86,7)),6)</f>
        <v>0</v>
      </c>
      <c r="DD399" t="s">
        <v>3</v>
      </c>
      <c r="DE399" t="s">
        <v>3</v>
      </c>
      <c r="DF399">
        <f t="shared" si="271"/>
        <v>0</v>
      </c>
      <c r="DG399">
        <f t="shared" si="274"/>
        <v>0</v>
      </c>
      <c r="DH399">
        <f t="shared" si="272"/>
        <v>0</v>
      </c>
      <c r="DI399">
        <f t="shared" si="273"/>
        <v>2511.8200000000002</v>
      </c>
      <c r="DJ399">
        <f>DI399</f>
        <v>2511.8200000000002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ROW(Source!A469)</f>
        <v>469</v>
      </c>
      <c r="B400">
        <v>53276774</v>
      </c>
      <c r="C400">
        <v>53279004</v>
      </c>
      <c r="D400">
        <v>50784064</v>
      </c>
      <c r="E400">
        <v>113</v>
      </c>
      <c r="F400">
        <v>1</v>
      </c>
      <c r="G400">
        <v>1</v>
      </c>
      <c r="H400">
        <v>1</v>
      </c>
      <c r="I400" t="s">
        <v>591</v>
      </c>
      <c r="J400" t="s">
        <v>3</v>
      </c>
      <c r="K400" t="s">
        <v>592</v>
      </c>
      <c r="L400">
        <v>1191</v>
      </c>
      <c r="N400">
        <v>1013</v>
      </c>
      <c r="O400" t="s">
        <v>590</v>
      </c>
      <c r="P400" t="s">
        <v>590</v>
      </c>
      <c r="Q400">
        <v>1</v>
      </c>
      <c r="W400">
        <v>0</v>
      </c>
      <c r="X400">
        <v>-1417349443</v>
      </c>
      <c r="Y400">
        <f>(AT400*ROUND(0.86,7))</f>
        <v>1.29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1.5</v>
      </c>
      <c r="AU400" t="s">
        <v>111</v>
      </c>
      <c r="AV400">
        <v>2</v>
      </c>
      <c r="AW400">
        <v>2</v>
      </c>
      <c r="AX400">
        <v>53279011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ROUND(Y400*Source!I469,7)</f>
        <v>1.29</v>
      </c>
      <c r="CY400">
        <f>AD400</f>
        <v>0</v>
      </c>
      <c r="CZ400">
        <f>AH400</f>
        <v>0</v>
      </c>
      <c r="DA400">
        <f>AL400</f>
        <v>1</v>
      </c>
      <c r="DB400">
        <f>ROUND((ROUND(AT400*CZ400,2)*ROUND(0.86,7)),6)</f>
        <v>0</v>
      </c>
      <c r="DC400">
        <f>ROUND((ROUND(AT400*AG400,2)*ROUND(0.86,7)),6)</f>
        <v>0</v>
      </c>
      <c r="DD400" t="s">
        <v>3</v>
      </c>
      <c r="DE400" t="s">
        <v>3</v>
      </c>
      <c r="DF400">
        <f t="shared" si="271"/>
        <v>0</v>
      </c>
      <c r="DG400">
        <f t="shared" si="274"/>
        <v>0</v>
      </c>
      <c r="DH400">
        <f t="shared" si="272"/>
        <v>0</v>
      </c>
      <c r="DI400">
        <f t="shared" si="273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ROW(Source!A469)</f>
        <v>469</v>
      </c>
      <c r="B401">
        <v>53276774</v>
      </c>
      <c r="C401">
        <v>53279004</v>
      </c>
      <c r="D401">
        <v>50907969</v>
      </c>
      <c r="E401">
        <v>1</v>
      </c>
      <c r="F401">
        <v>1</v>
      </c>
      <c r="G401">
        <v>1</v>
      </c>
      <c r="H401">
        <v>2</v>
      </c>
      <c r="I401" t="s">
        <v>593</v>
      </c>
      <c r="J401" t="s">
        <v>594</v>
      </c>
      <c r="K401" t="s">
        <v>595</v>
      </c>
      <c r="L401">
        <v>1368</v>
      </c>
      <c r="N401">
        <v>1011</v>
      </c>
      <c r="O401" t="s">
        <v>596</v>
      </c>
      <c r="P401" t="s">
        <v>596</v>
      </c>
      <c r="Q401">
        <v>1</v>
      </c>
      <c r="W401">
        <v>0</v>
      </c>
      <c r="X401">
        <v>940321537</v>
      </c>
      <c r="Y401">
        <f>(AT401*ROUND(0.86,7))</f>
        <v>0.86</v>
      </c>
      <c r="AA401">
        <v>0</v>
      </c>
      <c r="AB401">
        <v>1552.12</v>
      </c>
      <c r="AC401">
        <v>803.25</v>
      </c>
      <c r="AD401">
        <v>0</v>
      </c>
      <c r="AE401">
        <v>0</v>
      </c>
      <c r="AF401">
        <v>1552.12</v>
      </c>
      <c r="AG401">
        <v>803.25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1</v>
      </c>
      <c r="AU401" t="s">
        <v>111</v>
      </c>
      <c r="AV401">
        <v>1</v>
      </c>
      <c r="AW401">
        <v>2</v>
      </c>
      <c r="AX401">
        <v>53279012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1552.12</v>
      </c>
      <c r="BL401">
        <v>803.25</v>
      </c>
      <c r="BM401">
        <v>0</v>
      </c>
      <c r="BN401">
        <v>0</v>
      </c>
      <c r="BO401">
        <v>1</v>
      </c>
      <c r="BP401">
        <v>1</v>
      </c>
      <c r="BQ401">
        <v>0</v>
      </c>
      <c r="BR401">
        <v>1334.8231999999998</v>
      </c>
      <c r="BS401">
        <v>690.79499999999996</v>
      </c>
      <c r="BT401">
        <v>0</v>
      </c>
      <c r="BU401">
        <v>0</v>
      </c>
      <c r="BV401">
        <v>0.86</v>
      </c>
      <c r="BW401">
        <v>1</v>
      </c>
      <c r="CV401">
        <v>0</v>
      </c>
      <c r="CW401">
        <f>ROUND(Y401*Source!I469*DO401,7)</f>
        <v>0.86</v>
      </c>
      <c r="CX401">
        <f>ROUND(Y401*Source!I469,7)</f>
        <v>0.86</v>
      </c>
      <c r="CY401">
        <f>AB401</f>
        <v>1552.12</v>
      </c>
      <c r="CZ401">
        <f>AF401</f>
        <v>1552.12</v>
      </c>
      <c r="DA401">
        <f>AJ401</f>
        <v>1</v>
      </c>
      <c r="DB401">
        <f>ROUND((ROUND(AT401*CZ401,2)*ROUND(0.86,7)),6)</f>
        <v>1334.8232</v>
      </c>
      <c r="DC401">
        <f>ROUND((ROUND(AT401*AG401,2)*ROUND(0.86,7)),6)</f>
        <v>690.79499999999996</v>
      </c>
      <c r="DD401" t="s">
        <v>3</v>
      </c>
      <c r="DE401" t="s">
        <v>3</v>
      </c>
      <c r="DF401">
        <f t="shared" si="271"/>
        <v>0</v>
      </c>
      <c r="DG401">
        <f t="shared" si="274"/>
        <v>1334.82</v>
      </c>
      <c r="DH401">
        <f t="shared" si="272"/>
        <v>690.8</v>
      </c>
      <c r="DI401">
        <f t="shared" si="273"/>
        <v>0</v>
      </c>
      <c r="DJ401">
        <f>DG401+DH401</f>
        <v>2025.62</v>
      </c>
      <c r="DK401">
        <v>1</v>
      </c>
      <c r="DL401" t="s">
        <v>597</v>
      </c>
      <c r="DM401">
        <v>6</v>
      </c>
      <c r="DN401" t="s">
        <v>590</v>
      </c>
      <c r="DO401">
        <v>1</v>
      </c>
    </row>
    <row r="402" spans="1:119" x14ac:dyDescent="0.25">
      <c r="A402">
        <f>ROW(Source!A469)</f>
        <v>469</v>
      </c>
      <c r="B402">
        <v>53276774</v>
      </c>
      <c r="C402">
        <v>53279004</v>
      </c>
      <c r="D402">
        <v>50908862</v>
      </c>
      <c r="E402">
        <v>1</v>
      </c>
      <c r="F402">
        <v>1</v>
      </c>
      <c r="G402">
        <v>1</v>
      </c>
      <c r="H402">
        <v>2</v>
      </c>
      <c r="I402" t="s">
        <v>657</v>
      </c>
      <c r="J402" t="s">
        <v>658</v>
      </c>
      <c r="K402" t="s">
        <v>659</v>
      </c>
      <c r="L402">
        <v>1368</v>
      </c>
      <c r="N402">
        <v>1011</v>
      </c>
      <c r="O402" t="s">
        <v>596</v>
      </c>
      <c r="P402" t="s">
        <v>596</v>
      </c>
      <c r="Q402">
        <v>1</v>
      </c>
      <c r="W402">
        <v>0</v>
      </c>
      <c r="X402">
        <v>1231408710</v>
      </c>
      <c r="Y402">
        <f>(AT402*ROUND(0.86,7))</f>
        <v>0.43</v>
      </c>
      <c r="AA402">
        <v>0</v>
      </c>
      <c r="AB402">
        <v>1239.8900000000001</v>
      </c>
      <c r="AC402">
        <v>687.23</v>
      </c>
      <c r="AD402">
        <v>0</v>
      </c>
      <c r="AE402">
        <v>0</v>
      </c>
      <c r="AF402">
        <v>1239.8900000000001</v>
      </c>
      <c r="AG402">
        <v>687.23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</v>
      </c>
      <c r="AU402" t="s">
        <v>111</v>
      </c>
      <c r="AV402">
        <v>1</v>
      </c>
      <c r="AW402">
        <v>2</v>
      </c>
      <c r="AX402">
        <v>53279013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619.94500000000005</v>
      </c>
      <c r="BL402">
        <v>343.61500000000001</v>
      </c>
      <c r="BM402">
        <v>0</v>
      </c>
      <c r="BN402">
        <v>0</v>
      </c>
      <c r="BO402">
        <v>0.5</v>
      </c>
      <c r="BP402">
        <v>1</v>
      </c>
      <c r="BQ402">
        <v>0</v>
      </c>
      <c r="BR402">
        <v>533.15269999999998</v>
      </c>
      <c r="BS402">
        <v>295.50889999999998</v>
      </c>
      <c r="BT402">
        <v>0</v>
      </c>
      <c r="BU402">
        <v>0</v>
      </c>
      <c r="BV402">
        <v>0.43</v>
      </c>
      <c r="BW402">
        <v>1</v>
      </c>
      <c r="CV402">
        <v>0</v>
      </c>
      <c r="CW402">
        <f>ROUND(Y402*Source!I469*DO402,7)</f>
        <v>0.43</v>
      </c>
      <c r="CX402">
        <f>ROUND(Y402*Source!I469,7)</f>
        <v>0.43</v>
      </c>
      <c r="CY402">
        <f>AB402</f>
        <v>1239.8900000000001</v>
      </c>
      <c r="CZ402">
        <f>AF402</f>
        <v>1239.8900000000001</v>
      </c>
      <c r="DA402">
        <f>AJ402</f>
        <v>1</v>
      </c>
      <c r="DB402">
        <f>ROUND((ROUND(AT402*CZ402,2)*ROUND(0.86,7)),6)</f>
        <v>533.15700000000004</v>
      </c>
      <c r="DC402">
        <f>ROUND((ROUND(AT402*AG402,2)*ROUND(0.86,7)),6)</f>
        <v>295.51319999999998</v>
      </c>
      <c r="DD402" t="s">
        <v>3</v>
      </c>
      <c r="DE402" t="s">
        <v>3</v>
      </c>
      <c r="DF402">
        <f t="shared" si="271"/>
        <v>0</v>
      </c>
      <c r="DG402">
        <f t="shared" si="274"/>
        <v>533.15</v>
      </c>
      <c r="DH402">
        <f t="shared" si="272"/>
        <v>295.51</v>
      </c>
      <c r="DI402">
        <f t="shared" si="273"/>
        <v>0</v>
      </c>
      <c r="DJ402">
        <f>DG402+DH402</f>
        <v>828.66</v>
      </c>
      <c r="DK402">
        <v>1</v>
      </c>
      <c r="DL402" t="s">
        <v>660</v>
      </c>
      <c r="DM402">
        <v>5</v>
      </c>
      <c r="DN402" t="s">
        <v>590</v>
      </c>
      <c r="DO402">
        <v>1</v>
      </c>
    </row>
    <row r="403" spans="1:119" x14ac:dyDescent="0.25">
      <c r="A403">
        <f>ROW(Source!A469)</f>
        <v>469</v>
      </c>
      <c r="B403">
        <v>53276774</v>
      </c>
      <c r="C403">
        <v>53279004</v>
      </c>
      <c r="D403">
        <v>50789685</v>
      </c>
      <c r="E403">
        <v>113</v>
      </c>
      <c r="F403">
        <v>1</v>
      </c>
      <c r="G403">
        <v>1</v>
      </c>
      <c r="H403">
        <v>3</v>
      </c>
      <c r="I403" t="s">
        <v>131</v>
      </c>
      <c r="J403" t="s">
        <v>3</v>
      </c>
      <c r="K403" t="s">
        <v>132</v>
      </c>
      <c r="L403">
        <v>3277935</v>
      </c>
      <c r="N403">
        <v>1013</v>
      </c>
      <c r="O403" t="s">
        <v>133</v>
      </c>
      <c r="P403" t="s">
        <v>133</v>
      </c>
      <c r="Q403">
        <v>1</v>
      </c>
      <c r="W403">
        <v>0</v>
      </c>
      <c r="X403">
        <v>274903907</v>
      </c>
      <c r="Y403">
        <f>AT403</f>
        <v>2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 t="s">
        <v>3</v>
      </c>
      <c r="AT403">
        <v>2</v>
      </c>
      <c r="AU403" t="s">
        <v>3</v>
      </c>
      <c r="AV403">
        <v>0</v>
      </c>
      <c r="AW403">
        <v>2</v>
      </c>
      <c r="AX403">
        <v>53279014</v>
      </c>
      <c r="AY403">
        <v>1</v>
      </c>
      <c r="AZ403">
        <v>2048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ROUND(Y403*Source!I469,7)</f>
        <v>2</v>
      </c>
      <c r="CY403">
        <f>AA403</f>
        <v>0</v>
      </c>
      <c r="CZ403">
        <f>AE403</f>
        <v>0</v>
      </c>
      <c r="DA403">
        <f>AI403</f>
        <v>1</v>
      </c>
      <c r="DB403">
        <f>ROUND(ROUND(AT403*CZ403,2),6)</f>
        <v>0</v>
      </c>
      <c r="DC403">
        <f>ROUND(ROUND(AT403*AG403,2),6)</f>
        <v>0</v>
      </c>
      <c r="DD403" t="s">
        <v>3</v>
      </c>
      <c r="DE403" t="s">
        <v>3</v>
      </c>
      <c r="DF403">
        <f t="shared" si="271"/>
        <v>0</v>
      </c>
      <c r="DG403">
        <f t="shared" si="274"/>
        <v>0</v>
      </c>
      <c r="DH403">
        <f t="shared" si="272"/>
        <v>0</v>
      </c>
      <c r="DI403">
        <f t="shared" si="273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ROW(Source!A471)</f>
        <v>471</v>
      </c>
      <c r="B404">
        <v>53276774</v>
      </c>
      <c r="C404">
        <v>53279016</v>
      </c>
      <c r="D404">
        <v>50783868</v>
      </c>
      <c r="E404">
        <v>113</v>
      </c>
      <c r="F404">
        <v>1</v>
      </c>
      <c r="G404">
        <v>1</v>
      </c>
      <c r="H404">
        <v>1</v>
      </c>
      <c r="I404" t="s">
        <v>670</v>
      </c>
      <c r="J404" t="s">
        <v>3</v>
      </c>
      <c r="K404" t="s">
        <v>671</v>
      </c>
      <c r="L404">
        <v>1191</v>
      </c>
      <c r="N404">
        <v>1013</v>
      </c>
      <c r="O404" t="s">
        <v>590</v>
      </c>
      <c r="P404" t="s">
        <v>590</v>
      </c>
      <c r="Q404">
        <v>1</v>
      </c>
      <c r="W404">
        <v>0</v>
      </c>
      <c r="X404">
        <v>-1833565283</v>
      </c>
      <c r="Y404">
        <f>(AT404*ROUND(0.86,7))</f>
        <v>5.8479999999999999</v>
      </c>
      <c r="AA404">
        <v>0</v>
      </c>
      <c r="AB404">
        <v>0</v>
      </c>
      <c r="AC404">
        <v>0</v>
      </c>
      <c r="AD404">
        <v>531.04</v>
      </c>
      <c r="AE404">
        <v>0</v>
      </c>
      <c r="AF404">
        <v>0</v>
      </c>
      <c r="AG404">
        <v>0</v>
      </c>
      <c r="AH404">
        <v>531.04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6.8</v>
      </c>
      <c r="AU404" t="s">
        <v>111</v>
      </c>
      <c r="AV404">
        <v>1</v>
      </c>
      <c r="AW404">
        <v>2</v>
      </c>
      <c r="AX404">
        <v>53279022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3611.0719999999997</v>
      </c>
      <c r="BN404">
        <v>6.8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3105.5219199999997</v>
      </c>
      <c r="BU404">
        <v>5.8479999999999999</v>
      </c>
      <c r="BV404">
        <v>0</v>
      </c>
      <c r="BW404">
        <v>1</v>
      </c>
      <c r="CU404">
        <f>ROUND(AT404*Source!I471*AH404*AL404,2)</f>
        <v>3611.07</v>
      </c>
      <c r="CV404">
        <f>ROUND(Y404*Source!I471,7)</f>
        <v>5.8479999999999999</v>
      </c>
      <c r="CW404">
        <v>0</v>
      </c>
      <c r="CX404">
        <f>ROUND(Y404*Source!I471,7)</f>
        <v>5.8479999999999999</v>
      </c>
      <c r="CY404">
        <f>AD404</f>
        <v>531.04</v>
      </c>
      <c r="CZ404">
        <f>AH404</f>
        <v>531.04</v>
      </c>
      <c r="DA404">
        <f>AL404</f>
        <v>1</v>
      </c>
      <c r="DB404">
        <f>ROUND((ROUND(AT404*CZ404,2)*ROUND(0.86,7)),6)</f>
        <v>3105.5201999999999</v>
      </c>
      <c r="DC404">
        <f>ROUND((ROUND(AT404*AG404,2)*ROUND(0.86,7)),6)</f>
        <v>0</v>
      </c>
      <c r="DD404" t="s">
        <v>3</v>
      </c>
      <c r="DE404" t="s">
        <v>3</v>
      </c>
      <c r="DF404">
        <f t="shared" si="271"/>
        <v>0</v>
      </c>
      <c r="DG404">
        <f t="shared" si="274"/>
        <v>0</v>
      </c>
      <c r="DH404">
        <f t="shared" si="272"/>
        <v>0</v>
      </c>
      <c r="DI404">
        <f t="shared" si="273"/>
        <v>3105.52</v>
      </c>
      <c r="DJ404">
        <f>DI404</f>
        <v>3105.52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ROW(Source!A471)</f>
        <v>471</v>
      </c>
      <c r="B405">
        <v>53276774</v>
      </c>
      <c r="C405">
        <v>53279016</v>
      </c>
      <c r="D405">
        <v>50784064</v>
      </c>
      <c r="E405">
        <v>113</v>
      </c>
      <c r="F405">
        <v>1</v>
      </c>
      <c r="G405">
        <v>1</v>
      </c>
      <c r="H405">
        <v>1</v>
      </c>
      <c r="I405" t="s">
        <v>591</v>
      </c>
      <c r="J405" t="s">
        <v>3</v>
      </c>
      <c r="K405" t="s">
        <v>592</v>
      </c>
      <c r="L405">
        <v>1191</v>
      </c>
      <c r="N405">
        <v>1013</v>
      </c>
      <c r="O405" t="s">
        <v>590</v>
      </c>
      <c r="P405" t="s">
        <v>590</v>
      </c>
      <c r="Q405">
        <v>1</v>
      </c>
      <c r="W405">
        <v>0</v>
      </c>
      <c r="X405">
        <v>-1417349443</v>
      </c>
      <c r="Y405">
        <f>(AT405*ROUND(0.86,7))</f>
        <v>2.2360000000000002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2.6</v>
      </c>
      <c r="AU405" t="s">
        <v>111</v>
      </c>
      <c r="AV405">
        <v>2</v>
      </c>
      <c r="AW405">
        <v>2</v>
      </c>
      <c r="AX405">
        <v>53279023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ROUND(Y405*Source!I471,7)</f>
        <v>2.2360000000000002</v>
      </c>
      <c r="CY405">
        <f>AD405</f>
        <v>0</v>
      </c>
      <c r="CZ405">
        <f>AH405</f>
        <v>0</v>
      </c>
      <c r="DA405">
        <f>AL405</f>
        <v>1</v>
      </c>
      <c r="DB405">
        <f>ROUND((ROUND(AT405*CZ405,2)*ROUND(0.86,7)),6)</f>
        <v>0</v>
      </c>
      <c r="DC405">
        <f>ROUND((ROUND(AT405*AG405,2)*ROUND(0.86,7)),6)</f>
        <v>0</v>
      </c>
      <c r="DD405" t="s">
        <v>3</v>
      </c>
      <c r="DE405" t="s">
        <v>3</v>
      </c>
      <c r="DF405">
        <f t="shared" si="271"/>
        <v>0</v>
      </c>
      <c r="DG405">
        <f t="shared" si="274"/>
        <v>0</v>
      </c>
      <c r="DH405">
        <f t="shared" si="272"/>
        <v>0</v>
      </c>
      <c r="DI405">
        <f t="shared" si="273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ROW(Source!A471)</f>
        <v>471</v>
      </c>
      <c r="B406">
        <v>53276774</v>
      </c>
      <c r="C406">
        <v>53279016</v>
      </c>
      <c r="D406">
        <v>50907969</v>
      </c>
      <c r="E406">
        <v>1</v>
      </c>
      <c r="F406">
        <v>1</v>
      </c>
      <c r="G406">
        <v>1</v>
      </c>
      <c r="H406">
        <v>2</v>
      </c>
      <c r="I406" t="s">
        <v>593</v>
      </c>
      <c r="J406" t="s">
        <v>594</v>
      </c>
      <c r="K406" t="s">
        <v>595</v>
      </c>
      <c r="L406">
        <v>1368</v>
      </c>
      <c r="N406">
        <v>1011</v>
      </c>
      <c r="O406" t="s">
        <v>596</v>
      </c>
      <c r="P406" t="s">
        <v>596</v>
      </c>
      <c r="Q406">
        <v>1</v>
      </c>
      <c r="W406">
        <v>0</v>
      </c>
      <c r="X406">
        <v>940321537</v>
      </c>
      <c r="Y406">
        <f>(AT406*ROUND(0.86,7))</f>
        <v>1.3760000000000001</v>
      </c>
      <c r="AA406">
        <v>0</v>
      </c>
      <c r="AB406">
        <v>1552.12</v>
      </c>
      <c r="AC406">
        <v>803.25</v>
      </c>
      <c r="AD406">
        <v>0</v>
      </c>
      <c r="AE406">
        <v>0</v>
      </c>
      <c r="AF406">
        <v>1552.12</v>
      </c>
      <c r="AG406">
        <v>803.25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1.6</v>
      </c>
      <c r="AU406" t="s">
        <v>111</v>
      </c>
      <c r="AV406">
        <v>1</v>
      </c>
      <c r="AW406">
        <v>2</v>
      </c>
      <c r="AX406">
        <v>53279024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2483.3919999999998</v>
      </c>
      <c r="BL406">
        <v>1285.2</v>
      </c>
      <c r="BM406">
        <v>0</v>
      </c>
      <c r="BN406">
        <v>0</v>
      </c>
      <c r="BO406">
        <v>1.6</v>
      </c>
      <c r="BP406">
        <v>1</v>
      </c>
      <c r="BQ406">
        <v>0</v>
      </c>
      <c r="BR406">
        <v>2135.7171200000003</v>
      </c>
      <c r="BS406">
        <v>1105.2720000000002</v>
      </c>
      <c r="BT406">
        <v>0</v>
      </c>
      <c r="BU406">
        <v>0</v>
      </c>
      <c r="BV406">
        <v>1.3760000000000001</v>
      </c>
      <c r="BW406">
        <v>1</v>
      </c>
      <c r="CV406">
        <v>0</v>
      </c>
      <c r="CW406">
        <f>ROUND(Y406*Source!I471*DO406,7)</f>
        <v>1.3759999999999999</v>
      </c>
      <c r="CX406">
        <f>ROUND(Y406*Source!I471,7)</f>
        <v>1.3759999999999999</v>
      </c>
      <c r="CY406">
        <f>AB406</f>
        <v>1552.12</v>
      </c>
      <c r="CZ406">
        <f>AF406</f>
        <v>1552.12</v>
      </c>
      <c r="DA406">
        <f>AJ406</f>
        <v>1</v>
      </c>
      <c r="DB406">
        <f>ROUND((ROUND(AT406*CZ406,2)*ROUND(0.86,7)),6)</f>
        <v>2135.7154</v>
      </c>
      <c r="DC406">
        <f>ROUND((ROUND(AT406*AG406,2)*ROUND(0.86,7)),6)</f>
        <v>1105.2719999999999</v>
      </c>
      <c r="DD406" t="s">
        <v>3</v>
      </c>
      <c r="DE406" t="s">
        <v>3</v>
      </c>
      <c r="DF406">
        <f t="shared" si="271"/>
        <v>0</v>
      </c>
      <c r="DG406">
        <f t="shared" si="274"/>
        <v>2135.7199999999998</v>
      </c>
      <c r="DH406">
        <f t="shared" si="272"/>
        <v>1105.27</v>
      </c>
      <c r="DI406">
        <f t="shared" si="273"/>
        <v>0</v>
      </c>
      <c r="DJ406">
        <f>DG406+DH406</f>
        <v>3240.99</v>
      </c>
      <c r="DK406">
        <v>1</v>
      </c>
      <c r="DL406" t="s">
        <v>597</v>
      </c>
      <c r="DM406">
        <v>6</v>
      </c>
      <c r="DN406" t="s">
        <v>590</v>
      </c>
      <c r="DO406">
        <v>1</v>
      </c>
    </row>
    <row r="407" spans="1:119" x14ac:dyDescent="0.25">
      <c r="A407">
        <f>ROW(Source!A471)</f>
        <v>471</v>
      </c>
      <c r="B407">
        <v>53276774</v>
      </c>
      <c r="C407">
        <v>53279016</v>
      </c>
      <c r="D407">
        <v>50908862</v>
      </c>
      <c r="E407">
        <v>1</v>
      </c>
      <c r="F407">
        <v>1</v>
      </c>
      <c r="G407">
        <v>1</v>
      </c>
      <c r="H407">
        <v>2</v>
      </c>
      <c r="I407" t="s">
        <v>657</v>
      </c>
      <c r="J407" t="s">
        <v>658</v>
      </c>
      <c r="K407" t="s">
        <v>659</v>
      </c>
      <c r="L407">
        <v>1368</v>
      </c>
      <c r="N407">
        <v>1011</v>
      </c>
      <c r="O407" t="s">
        <v>596</v>
      </c>
      <c r="P407" t="s">
        <v>596</v>
      </c>
      <c r="Q407">
        <v>1</v>
      </c>
      <c r="W407">
        <v>0</v>
      </c>
      <c r="X407">
        <v>1231408710</v>
      </c>
      <c r="Y407">
        <f>(AT407*ROUND(0.86,7))</f>
        <v>0.86</v>
      </c>
      <c r="AA407">
        <v>0</v>
      </c>
      <c r="AB407">
        <v>1239.8900000000001</v>
      </c>
      <c r="AC407">
        <v>687.23</v>
      </c>
      <c r="AD407">
        <v>0</v>
      </c>
      <c r="AE407">
        <v>0</v>
      </c>
      <c r="AF407">
        <v>1239.8900000000001</v>
      </c>
      <c r="AG407">
        <v>687.23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1</v>
      </c>
      <c r="AU407" t="s">
        <v>111</v>
      </c>
      <c r="AV407">
        <v>1</v>
      </c>
      <c r="AW407">
        <v>2</v>
      </c>
      <c r="AX407">
        <v>53279025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1239.8900000000001</v>
      </c>
      <c r="BL407">
        <v>687.23</v>
      </c>
      <c r="BM407">
        <v>0</v>
      </c>
      <c r="BN407">
        <v>0</v>
      </c>
      <c r="BO407">
        <v>1</v>
      </c>
      <c r="BP407">
        <v>1</v>
      </c>
      <c r="BQ407">
        <v>0</v>
      </c>
      <c r="BR407">
        <v>1066.3054</v>
      </c>
      <c r="BS407">
        <v>591.01779999999997</v>
      </c>
      <c r="BT407">
        <v>0</v>
      </c>
      <c r="BU407">
        <v>0</v>
      </c>
      <c r="BV407">
        <v>0.86</v>
      </c>
      <c r="BW407">
        <v>1</v>
      </c>
      <c r="CV407">
        <v>0</v>
      </c>
      <c r="CW407">
        <f>ROUND(Y407*Source!I471*DO407,7)</f>
        <v>0.86</v>
      </c>
      <c r="CX407">
        <f>ROUND(Y407*Source!I471,7)</f>
        <v>0.86</v>
      </c>
      <c r="CY407">
        <f>AB407</f>
        <v>1239.8900000000001</v>
      </c>
      <c r="CZ407">
        <f>AF407</f>
        <v>1239.8900000000001</v>
      </c>
      <c r="DA407">
        <f>AJ407</f>
        <v>1</v>
      </c>
      <c r="DB407">
        <f>ROUND((ROUND(AT407*CZ407,2)*ROUND(0.86,7)),6)</f>
        <v>1066.3054</v>
      </c>
      <c r="DC407">
        <f>ROUND((ROUND(AT407*AG407,2)*ROUND(0.86,7)),6)</f>
        <v>591.01779999999997</v>
      </c>
      <c r="DD407" t="s">
        <v>3</v>
      </c>
      <c r="DE407" t="s">
        <v>3</v>
      </c>
      <c r="DF407">
        <f t="shared" ref="DF407:DF438" si="275">ROUND(ROUND(AE407,2)*CX407,2)</f>
        <v>0</v>
      </c>
      <c r="DG407">
        <f t="shared" si="274"/>
        <v>1066.31</v>
      </c>
      <c r="DH407">
        <f t="shared" si="272"/>
        <v>591.02</v>
      </c>
      <c r="DI407">
        <f t="shared" si="273"/>
        <v>0</v>
      </c>
      <c r="DJ407">
        <f>DG407+DH407</f>
        <v>1657.33</v>
      </c>
      <c r="DK407">
        <v>1</v>
      </c>
      <c r="DL407" t="s">
        <v>660</v>
      </c>
      <c r="DM407">
        <v>5</v>
      </c>
      <c r="DN407" t="s">
        <v>590</v>
      </c>
      <c r="DO407">
        <v>1</v>
      </c>
    </row>
    <row r="408" spans="1:119" x14ac:dyDescent="0.25">
      <c r="A408">
        <f>ROW(Source!A471)</f>
        <v>471</v>
      </c>
      <c r="B408">
        <v>53276774</v>
      </c>
      <c r="C408">
        <v>53279016</v>
      </c>
      <c r="D408">
        <v>50789685</v>
      </c>
      <c r="E408">
        <v>113</v>
      </c>
      <c r="F408">
        <v>1</v>
      </c>
      <c r="G408">
        <v>1</v>
      </c>
      <c r="H408">
        <v>3</v>
      </c>
      <c r="I408" t="s">
        <v>131</v>
      </c>
      <c r="J408" t="s">
        <v>3</v>
      </c>
      <c r="K408" t="s">
        <v>132</v>
      </c>
      <c r="L408">
        <v>3277935</v>
      </c>
      <c r="N408">
        <v>1013</v>
      </c>
      <c r="O408" t="s">
        <v>133</v>
      </c>
      <c r="P408" t="s">
        <v>133</v>
      </c>
      <c r="Q408">
        <v>1</v>
      </c>
      <c r="W408">
        <v>0</v>
      </c>
      <c r="X408">
        <v>274903907</v>
      </c>
      <c r="Y408">
        <f>AT408</f>
        <v>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 t="s">
        <v>3</v>
      </c>
      <c r="AT408">
        <v>2</v>
      </c>
      <c r="AU408" t="s">
        <v>3</v>
      </c>
      <c r="AV408">
        <v>0</v>
      </c>
      <c r="AW408">
        <v>2</v>
      </c>
      <c r="AX408">
        <v>53279026</v>
      </c>
      <c r="AY408">
        <v>1</v>
      </c>
      <c r="AZ408">
        <v>2048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ROUND(Y408*Source!I471,7)</f>
        <v>2</v>
      </c>
      <c r="CY408">
        <f>AA408</f>
        <v>0</v>
      </c>
      <c r="CZ408">
        <f>AE408</f>
        <v>0</v>
      </c>
      <c r="DA408">
        <f>AI408</f>
        <v>1</v>
      </c>
      <c r="DB408">
        <f>ROUND(ROUND(AT408*CZ408,2),6)</f>
        <v>0</v>
      </c>
      <c r="DC408">
        <f>ROUND(ROUND(AT408*AG408,2),6)</f>
        <v>0</v>
      </c>
      <c r="DD408" t="s">
        <v>3</v>
      </c>
      <c r="DE408" t="s">
        <v>3</v>
      </c>
      <c r="DF408">
        <f t="shared" si="275"/>
        <v>0</v>
      </c>
      <c r="DG408">
        <f t="shared" si="274"/>
        <v>0</v>
      </c>
      <c r="DH408">
        <f t="shared" si="272"/>
        <v>0</v>
      </c>
      <c r="DI408">
        <f t="shared" si="273"/>
        <v>0</v>
      </c>
      <c r="DJ408">
        <f>DF408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ROW(Source!A473)</f>
        <v>473</v>
      </c>
      <c r="B409">
        <v>53276774</v>
      </c>
      <c r="C409">
        <v>53279028</v>
      </c>
      <c r="D409">
        <v>50783844</v>
      </c>
      <c r="E409">
        <v>113</v>
      </c>
      <c r="F409">
        <v>1</v>
      </c>
      <c r="G409">
        <v>1</v>
      </c>
      <c r="H409">
        <v>1</v>
      </c>
      <c r="I409" t="s">
        <v>661</v>
      </c>
      <c r="J409" t="s">
        <v>3</v>
      </c>
      <c r="K409" t="s">
        <v>662</v>
      </c>
      <c r="L409">
        <v>1191</v>
      </c>
      <c r="N409">
        <v>1013</v>
      </c>
      <c r="O409" t="s">
        <v>590</v>
      </c>
      <c r="P409" t="s">
        <v>590</v>
      </c>
      <c r="Q409">
        <v>1</v>
      </c>
      <c r="W409">
        <v>0</v>
      </c>
      <c r="X409">
        <v>1689191095</v>
      </c>
      <c r="Y409">
        <f>(AT409*ROUND(0.86,7))</f>
        <v>17.63</v>
      </c>
      <c r="AA409">
        <v>0</v>
      </c>
      <c r="AB409">
        <v>0</v>
      </c>
      <c r="AC409">
        <v>0</v>
      </c>
      <c r="AD409">
        <v>499.8</v>
      </c>
      <c r="AE409">
        <v>0</v>
      </c>
      <c r="AF409">
        <v>0</v>
      </c>
      <c r="AG409">
        <v>0</v>
      </c>
      <c r="AH409">
        <v>499.8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20.5</v>
      </c>
      <c r="AU409" t="s">
        <v>111</v>
      </c>
      <c r="AV409">
        <v>1</v>
      </c>
      <c r="AW409">
        <v>2</v>
      </c>
      <c r="AX409">
        <v>53279034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10245.9</v>
      </c>
      <c r="BN409">
        <v>20.5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8811.4740000000002</v>
      </c>
      <c r="BU409">
        <v>17.63</v>
      </c>
      <c r="BV409">
        <v>0</v>
      </c>
      <c r="BW409">
        <v>1</v>
      </c>
      <c r="CU409">
        <f>ROUND(AT409*Source!I473*AH409*AL409,2)</f>
        <v>10245.9</v>
      </c>
      <c r="CV409">
        <f>ROUND(Y409*Source!I473,7)</f>
        <v>17.63</v>
      </c>
      <c r="CW409">
        <v>0</v>
      </c>
      <c r="CX409">
        <f>ROUND(Y409*Source!I473,7)</f>
        <v>17.63</v>
      </c>
      <c r="CY409">
        <f>AD409</f>
        <v>499.8</v>
      </c>
      <c r="CZ409">
        <f>AH409</f>
        <v>499.8</v>
      </c>
      <c r="DA409">
        <f>AL409</f>
        <v>1</v>
      </c>
      <c r="DB409">
        <f>ROUND((ROUND(AT409*CZ409,2)*ROUND(0.86,7)),6)</f>
        <v>8811.4740000000002</v>
      </c>
      <c r="DC409">
        <f>ROUND((ROUND(AT409*AG409,2)*ROUND(0.86,7)),6)</f>
        <v>0</v>
      </c>
      <c r="DD409" t="s">
        <v>3</v>
      </c>
      <c r="DE409" t="s">
        <v>3</v>
      </c>
      <c r="DF409">
        <f t="shared" si="275"/>
        <v>0</v>
      </c>
      <c r="DG409">
        <f t="shared" si="274"/>
        <v>0</v>
      </c>
      <c r="DH409">
        <f t="shared" si="272"/>
        <v>0</v>
      </c>
      <c r="DI409">
        <f t="shared" si="273"/>
        <v>8811.4699999999993</v>
      </c>
      <c r="DJ409">
        <f>DI409</f>
        <v>8811.4699999999993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ROW(Source!A473)</f>
        <v>473</v>
      </c>
      <c r="B410">
        <v>53276774</v>
      </c>
      <c r="C410">
        <v>53279028</v>
      </c>
      <c r="D410">
        <v>50784064</v>
      </c>
      <c r="E410">
        <v>113</v>
      </c>
      <c r="F410">
        <v>1</v>
      </c>
      <c r="G410">
        <v>1</v>
      </c>
      <c r="H410">
        <v>1</v>
      </c>
      <c r="I410" t="s">
        <v>591</v>
      </c>
      <c r="J410" t="s">
        <v>3</v>
      </c>
      <c r="K410" t="s">
        <v>592</v>
      </c>
      <c r="L410">
        <v>1191</v>
      </c>
      <c r="N410">
        <v>1013</v>
      </c>
      <c r="O410" t="s">
        <v>590</v>
      </c>
      <c r="P410" t="s">
        <v>590</v>
      </c>
      <c r="Q410">
        <v>1</v>
      </c>
      <c r="W410">
        <v>0</v>
      </c>
      <c r="X410">
        <v>-1417349443</v>
      </c>
      <c r="Y410">
        <f>(AT410*ROUND(0.86,7))</f>
        <v>5.4180000000000001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6.3</v>
      </c>
      <c r="AU410" t="s">
        <v>111</v>
      </c>
      <c r="AV410">
        <v>2</v>
      </c>
      <c r="AW410">
        <v>2</v>
      </c>
      <c r="AX410">
        <v>53279035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ROUND(Y410*Source!I473,7)</f>
        <v>5.4180000000000001</v>
      </c>
      <c r="CY410">
        <f>AD410</f>
        <v>0</v>
      </c>
      <c r="CZ410">
        <f>AH410</f>
        <v>0</v>
      </c>
      <c r="DA410">
        <f>AL410</f>
        <v>1</v>
      </c>
      <c r="DB410">
        <f>ROUND((ROUND(AT410*CZ410,2)*ROUND(0.86,7)),6)</f>
        <v>0</v>
      </c>
      <c r="DC410">
        <f>ROUND((ROUND(AT410*AG410,2)*ROUND(0.86,7)),6)</f>
        <v>0</v>
      </c>
      <c r="DD410" t="s">
        <v>3</v>
      </c>
      <c r="DE410" t="s">
        <v>3</v>
      </c>
      <c r="DF410">
        <f t="shared" si="275"/>
        <v>0</v>
      </c>
      <c r="DG410">
        <f t="shared" si="274"/>
        <v>0</v>
      </c>
      <c r="DH410">
        <f t="shared" si="272"/>
        <v>0</v>
      </c>
      <c r="DI410">
        <f t="shared" si="273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ROW(Source!A473)</f>
        <v>473</v>
      </c>
      <c r="B411">
        <v>53276774</v>
      </c>
      <c r="C411">
        <v>53279028</v>
      </c>
      <c r="D411">
        <v>50907969</v>
      </c>
      <c r="E411">
        <v>1</v>
      </c>
      <c r="F411">
        <v>1</v>
      </c>
      <c r="G411">
        <v>1</v>
      </c>
      <c r="H411">
        <v>2</v>
      </c>
      <c r="I411" t="s">
        <v>593</v>
      </c>
      <c r="J411" t="s">
        <v>594</v>
      </c>
      <c r="K411" t="s">
        <v>595</v>
      </c>
      <c r="L411">
        <v>1368</v>
      </c>
      <c r="N411">
        <v>1011</v>
      </c>
      <c r="O411" t="s">
        <v>596</v>
      </c>
      <c r="P411" t="s">
        <v>596</v>
      </c>
      <c r="Q411">
        <v>1</v>
      </c>
      <c r="W411">
        <v>0</v>
      </c>
      <c r="X411">
        <v>940321537</v>
      </c>
      <c r="Y411">
        <f>(AT411*ROUND(0.86,7))</f>
        <v>4.9020000000000001</v>
      </c>
      <c r="AA411">
        <v>0</v>
      </c>
      <c r="AB411">
        <v>1552.12</v>
      </c>
      <c r="AC411">
        <v>803.25</v>
      </c>
      <c r="AD411">
        <v>0</v>
      </c>
      <c r="AE411">
        <v>0</v>
      </c>
      <c r="AF411">
        <v>1552.12</v>
      </c>
      <c r="AG411">
        <v>803.25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5.7</v>
      </c>
      <c r="AU411" t="s">
        <v>111</v>
      </c>
      <c r="AV411">
        <v>1</v>
      </c>
      <c r="AW411">
        <v>2</v>
      </c>
      <c r="AX411">
        <v>53279036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8847.0839999999989</v>
      </c>
      <c r="BL411">
        <v>4578.5250000000005</v>
      </c>
      <c r="BM411">
        <v>0</v>
      </c>
      <c r="BN411">
        <v>0</v>
      </c>
      <c r="BO411">
        <v>5.7</v>
      </c>
      <c r="BP411">
        <v>1</v>
      </c>
      <c r="BQ411">
        <v>0</v>
      </c>
      <c r="BR411">
        <v>7608.4922399999996</v>
      </c>
      <c r="BS411">
        <v>3937.5315000000001</v>
      </c>
      <c r="BT411">
        <v>0</v>
      </c>
      <c r="BU411">
        <v>0</v>
      </c>
      <c r="BV411">
        <v>4.9020000000000001</v>
      </c>
      <c r="BW411">
        <v>1</v>
      </c>
      <c r="CV411">
        <v>0</v>
      </c>
      <c r="CW411">
        <f>ROUND(Y411*Source!I473*DO411,7)</f>
        <v>4.9020000000000001</v>
      </c>
      <c r="CX411">
        <f>ROUND(Y411*Source!I473,7)</f>
        <v>4.9020000000000001</v>
      </c>
      <c r="CY411">
        <f>AB411</f>
        <v>1552.12</v>
      </c>
      <c r="CZ411">
        <f>AF411</f>
        <v>1552.12</v>
      </c>
      <c r="DA411">
        <f>AJ411</f>
        <v>1</v>
      </c>
      <c r="DB411">
        <f>ROUND((ROUND(AT411*CZ411,2)*ROUND(0.86,7)),6)</f>
        <v>7608.4888000000001</v>
      </c>
      <c r="DC411">
        <f>ROUND((ROUND(AT411*AG411,2)*ROUND(0.86,7)),6)</f>
        <v>3937.5358000000001</v>
      </c>
      <c r="DD411" t="s">
        <v>3</v>
      </c>
      <c r="DE411" t="s">
        <v>3</v>
      </c>
      <c r="DF411">
        <f t="shared" si="275"/>
        <v>0</v>
      </c>
      <c r="DG411">
        <f t="shared" si="274"/>
        <v>7608.49</v>
      </c>
      <c r="DH411">
        <f t="shared" si="272"/>
        <v>3937.53</v>
      </c>
      <c r="DI411">
        <f t="shared" si="273"/>
        <v>0</v>
      </c>
      <c r="DJ411">
        <f>DG411+DH411</f>
        <v>11546.02</v>
      </c>
      <c r="DK411">
        <v>1</v>
      </c>
      <c r="DL411" t="s">
        <v>597</v>
      </c>
      <c r="DM411">
        <v>6</v>
      </c>
      <c r="DN411" t="s">
        <v>590</v>
      </c>
      <c r="DO411">
        <v>1</v>
      </c>
    </row>
    <row r="412" spans="1:119" x14ac:dyDescent="0.25">
      <c r="A412">
        <f>ROW(Source!A473)</f>
        <v>473</v>
      </c>
      <c r="B412">
        <v>53276774</v>
      </c>
      <c r="C412">
        <v>53279028</v>
      </c>
      <c r="D412">
        <v>50908862</v>
      </c>
      <c r="E412">
        <v>1</v>
      </c>
      <c r="F412">
        <v>1</v>
      </c>
      <c r="G412">
        <v>1</v>
      </c>
      <c r="H412">
        <v>2</v>
      </c>
      <c r="I412" t="s">
        <v>657</v>
      </c>
      <c r="J412" t="s">
        <v>658</v>
      </c>
      <c r="K412" t="s">
        <v>659</v>
      </c>
      <c r="L412">
        <v>1368</v>
      </c>
      <c r="N412">
        <v>1011</v>
      </c>
      <c r="O412" t="s">
        <v>596</v>
      </c>
      <c r="P412" t="s">
        <v>596</v>
      </c>
      <c r="Q412">
        <v>1</v>
      </c>
      <c r="W412">
        <v>0</v>
      </c>
      <c r="X412">
        <v>1231408710</v>
      </c>
      <c r="Y412">
        <f>(AT412*ROUND(0.86,7))</f>
        <v>0.51600000000000001</v>
      </c>
      <c r="AA412">
        <v>0</v>
      </c>
      <c r="AB412">
        <v>1239.8900000000001</v>
      </c>
      <c r="AC412">
        <v>687.23</v>
      </c>
      <c r="AD412">
        <v>0</v>
      </c>
      <c r="AE412">
        <v>0</v>
      </c>
      <c r="AF412">
        <v>1239.8900000000001</v>
      </c>
      <c r="AG412">
        <v>687.23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0.6</v>
      </c>
      <c r="AU412" t="s">
        <v>111</v>
      </c>
      <c r="AV412">
        <v>1</v>
      </c>
      <c r="AW412">
        <v>2</v>
      </c>
      <c r="AX412">
        <v>53279037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743.93400000000008</v>
      </c>
      <c r="BL412">
        <v>412.33800000000002</v>
      </c>
      <c r="BM412">
        <v>0</v>
      </c>
      <c r="BN412">
        <v>0</v>
      </c>
      <c r="BO412">
        <v>0.6</v>
      </c>
      <c r="BP412">
        <v>1</v>
      </c>
      <c r="BQ412">
        <v>0</v>
      </c>
      <c r="BR412">
        <v>639.78324000000009</v>
      </c>
      <c r="BS412">
        <v>354.61068</v>
      </c>
      <c r="BT412">
        <v>0</v>
      </c>
      <c r="BU412">
        <v>0</v>
      </c>
      <c r="BV412">
        <v>0.51600000000000001</v>
      </c>
      <c r="BW412">
        <v>1</v>
      </c>
      <c r="CV412">
        <v>0</v>
      </c>
      <c r="CW412">
        <f>ROUND(Y412*Source!I473*DO412,7)</f>
        <v>0.51600000000000001</v>
      </c>
      <c r="CX412">
        <f>ROUND(Y412*Source!I473,7)</f>
        <v>0.51600000000000001</v>
      </c>
      <c r="CY412">
        <f>AB412</f>
        <v>1239.8900000000001</v>
      </c>
      <c r="CZ412">
        <f>AF412</f>
        <v>1239.8900000000001</v>
      </c>
      <c r="DA412">
        <f>AJ412</f>
        <v>1</v>
      </c>
      <c r="DB412">
        <f>ROUND((ROUND(AT412*CZ412,2)*ROUND(0.86,7)),6)</f>
        <v>639.77980000000002</v>
      </c>
      <c r="DC412">
        <f>ROUND((ROUND(AT412*AG412,2)*ROUND(0.86,7)),6)</f>
        <v>354.61239999999998</v>
      </c>
      <c r="DD412" t="s">
        <v>3</v>
      </c>
      <c r="DE412" t="s">
        <v>3</v>
      </c>
      <c r="DF412">
        <f t="shared" si="275"/>
        <v>0</v>
      </c>
      <c r="DG412">
        <f t="shared" si="274"/>
        <v>639.78</v>
      </c>
      <c r="DH412">
        <f t="shared" si="272"/>
        <v>354.61</v>
      </c>
      <c r="DI412">
        <f t="shared" si="273"/>
        <v>0</v>
      </c>
      <c r="DJ412">
        <f>DG412+DH412</f>
        <v>994.39</v>
      </c>
      <c r="DK412">
        <v>1</v>
      </c>
      <c r="DL412" t="s">
        <v>660</v>
      </c>
      <c r="DM412">
        <v>5</v>
      </c>
      <c r="DN412" t="s">
        <v>590</v>
      </c>
      <c r="DO412">
        <v>1</v>
      </c>
    </row>
    <row r="413" spans="1:119" x14ac:dyDescent="0.25">
      <c r="A413">
        <f>ROW(Source!A473)</f>
        <v>473</v>
      </c>
      <c r="B413">
        <v>53276774</v>
      </c>
      <c r="C413">
        <v>53279028</v>
      </c>
      <c r="D413">
        <v>50789685</v>
      </c>
      <c r="E413">
        <v>113</v>
      </c>
      <c r="F413">
        <v>1</v>
      </c>
      <c r="G413">
        <v>1</v>
      </c>
      <c r="H413">
        <v>3</v>
      </c>
      <c r="I413" t="s">
        <v>131</v>
      </c>
      <c r="J413" t="s">
        <v>3</v>
      </c>
      <c r="K413" t="s">
        <v>132</v>
      </c>
      <c r="L413">
        <v>3277935</v>
      </c>
      <c r="N413">
        <v>1013</v>
      </c>
      <c r="O413" t="s">
        <v>133</v>
      </c>
      <c r="P413" t="s">
        <v>133</v>
      </c>
      <c r="Q413">
        <v>1</v>
      </c>
      <c r="W413">
        <v>0</v>
      </c>
      <c r="X413">
        <v>274903907</v>
      </c>
      <c r="Y413">
        <f>AT413</f>
        <v>2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 t="s">
        <v>3</v>
      </c>
      <c r="AT413">
        <v>2</v>
      </c>
      <c r="AU413" t="s">
        <v>3</v>
      </c>
      <c r="AV413">
        <v>0</v>
      </c>
      <c r="AW413">
        <v>2</v>
      </c>
      <c r="AX413">
        <v>53279038</v>
      </c>
      <c r="AY413">
        <v>1</v>
      </c>
      <c r="AZ413">
        <v>2048</v>
      </c>
      <c r="BA413">
        <v>413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ROUND(Y413*Source!I473,7)</f>
        <v>2</v>
      </c>
      <c r="CY413">
        <f>AA413</f>
        <v>0</v>
      </c>
      <c r="CZ413">
        <f>AE413</f>
        <v>0</v>
      </c>
      <c r="DA413">
        <f>AI413</f>
        <v>1</v>
      </c>
      <c r="DB413">
        <f>ROUND(ROUND(AT413*CZ413,2),6)</f>
        <v>0</v>
      </c>
      <c r="DC413">
        <f>ROUND(ROUND(AT413*AG413,2),6)</f>
        <v>0</v>
      </c>
      <c r="DD413" t="s">
        <v>3</v>
      </c>
      <c r="DE413" t="s">
        <v>3</v>
      </c>
      <c r="DF413">
        <f t="shared" si="275"/>
        <v>0</v>
      </c>
      <c r="DG413">
        <f t="shared" si="274"/>
        <v>0</v>
      </c>
      <c r="DH413">
        <f t="shared" si="272"/>
        <v>0</v>
      </c>
      <c r="DI413">
        <f t="shared" si="273"/>
        <v>0</v>
      </c>
      <c r="DJ413">
        <f>DF413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ROW(Source!A475)</f>
        <v>475</v>
      </c>
      <c r="B414">
        <v>53276774</v>
      </c>
      <c r="C414">
        <v>53279040</v>
      </c>
      <c r="D414">
        <v>50783844</v>
      </c>
      <c r="E414">
        <v>113</v>
      </c>
      <c r="F414">
        <v>1</v>
      </c>
      <c r="G414">
        <v>1</v>
      </c>
      <c r="H414">
        <v>1</v>
      </c>
      <c r="I414" t="s">
        <v>661</v>
      </c>
      <c r="J414" t="s">
        <v>3</v>
      </c>
      <c r="K414" t="s">
        <v>662</v>
      </c>
      <c r="L414">
        <v>1191</v>
      </c>
      <c r="N414">
        <v>1013</v>
      </c>
      <c r="O414" t="s">
        <v>590</v>
      </c>
      <c r="P414" t="s">
        <v>590</v>
      </c>
      <c r="Q414">
        <v>1</v>
      </c>
      <c r="W414">
        <v>0</v>
      </c>
      <c r="X414">
        <v>1689191095</v>
      </c>
      <c r="Y414">
        <f>(AT414*ROUND(0.86,7))</f>
        <v>23.65</v>
      </c>
      <c r="AA414">
        <v>0</v>
      </c>
      <c r="AB414">
        <v>0</v>
      </c>
      <c r="AC414">
        <v>0</v>
      </c>
      <c r="AD414">
        <v>499.8</v>
      </c>
      <c r="AE414">
        <v>0</v>
      </c>
      <c r="AF414">
        <v>0</v>
      </c>
      <c r="AG414">
        <v>0</v>
      </c>
      <c r="AH414">
        <v>499.8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27.5</v>
      </c>
      <c r="AU414" t="s">
        <v>111</v>
      </c>
      <c r="AV414">
        <v>1</v>
      </c>
      <c r="AW414">
        <v>2</v>
      </c>
      <c r="AX414">
        <v>53279046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13744.5</v>
      </c>
      <c r="BN414">
        <v>27.5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11820.27</v>
      </c>
      <c r="BU414">
        <v>23.65</v>
      </c>
      <c r="BV414">
        <v>0</v>
      </c>
      <c r="BW414">
        <v>1</v>
      </c>
      <c r="CU414">
        <f>ROUND(AT414*Source!I475*AH414*AL414,2)</f>
        <v>13744.5</v>
      </c>
      <c r="CV414">
        <f>ROUND(Y414*Source!I475,7)</f>
        <v>23.65</v>
      </c>
      <c r="CW414">
        <v>0</v>
      </c>
      <c r="CX414">
        <f>ROUND(Y414*Source!I475,7)</f>
        <v>23.65</v>
      </c>
      <c r="CY414">
        <f>AD414</f>
        <v>499.8</v>
      </c>
      <c r="CZ414">
        <f>AH414</f>
        <v>499.8</v>
      </c>
      <c r="DA414">
        <f>AL414</f>
        <v>1</v>
      </c>
      <c r="DB414">
        <f>ROUND((ROUND(AT414*CZ414,2)*ROUND(0.86,7)),6)</f>
        <v>11820.27</v>
      </c>
      <c r="DC414">
        <f>ROUND((ROUND(AT414*AG414,2)*ROUND(0.86,7)),6)</f>
        <v>0</v>
      </c>
      <c r="DD414" t="s">
        <v>3</v>
      </c>
      <c r="DE414" t="s">
        <v>3</v>
      </c>
      <c r="DF414">
        <f t="shared" si="275"/>
        <v>0</v>
      </c>
      <c r="DG414">
        <f t="shared" si="274"/>
        <v>0</v>
      </c>
      <c r="DH414">
        <f t="shared" si="272"/>
        <v>0</v>
      </c>
      <c r="DI414">
        <f t="shared" si="273"/>
        <v>11820.27</v>
      </c>
      <c r="DJ414">
        <f>DI414</f>
        <v>11820.27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ROW(Source!A475)</f>
        <v>475</v>
      </c>
      <c r="B415">
        <v>53276774</v>
      </c>
      <c r="C415">
        <v>53279040</v>
      </c>
      <c r="D415">
        <v>50784064</v>
      </c>
      <c r="E415">
        <v>113</v>
      </c>
      <c r="F415">
        <v>1</v>
      </c>
      <c r="G415">
        <v>1</v>
      </c>
      <c r="H415">
        <v>1</v>
      </c>
      <c r="I415" t="s">
        <v>591</v>
      </c>
      <c r="J415" t="s">
        <v>3</v>
      </c>
      <c r="K415" t="s">
        <v>592</v>
      </c>
      <c r="L415">
        <v>1191</v>
      </c>
      <c r="N415">
        <v>1013</v>
      </c>
      <c r="O415" t="s">
        <v>590</v>
      </c>
      <c r="P415" t="s">
        <v>590</v>
      </c>
      <c r="Q415">
        <v>1</v>
      </c>
      <c r="W415">
        <v>0</v>
      </c>
      <c r="X415">
        <v>-1417349443</v>
      </c>
      <c r="Y415">
        <f>(AT415*ROUND(0.86,7))</f>
        <v>6.45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7.5</v>
      </c>
      <c r="AU415" t="s">
        <v>111</v>
      </c>
      <c r="AV415">
        <v>2</v>
      </c>
      <c r="AW415">
        <v>2</v>
      </c>
      <c r="AX415">
        <v>53279047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ROUND(Y415*Source!I475,7)</f>
        <v>6.45</v>
      </c>
      <c r="CY415">
        <f>AD415</f>
        <v>0</v>
      </c>
      <c r="CZ415">
        <f>AH415</f>
        <v>0</v>
      </c>
      <c r="DA415">
        <f>AL415</f>
        <v>1</v>
      </c>
      <c r="DB415">
        <f>ROUND((ROUND(AT415*CZ415,2)*ROUND(0.86,7)),6)</f>
        <v>0</v>
      </c>
      <c r="DC415">
        <f>ROUND((ROUND(AT415*AG415,2)*ROUND(0.86,7)),6)</f>
        <v>0</v>
      </c>
      <c r="DD415" t="s">
        <v>3</v>
      </c>
      <c r="DE415" t="s">
        <v>3</v>
      </c>
      <c r="DF415">
        <f t="shared" si="275"/>
        <v>0</v>
      </c>
      <c r="DG415">
        <f t="shared" si="274"/>
        <v>0</v>
      </c>
      <c r="DH415">
        <f t="shared" si="272"/>
        <v>0</v>
      </c>
      <c r="DI415">
        <f t="shared" si="273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ROW(Source!A475)</f>
        <v>475</v>
      </c>
      <c r="B416">
        <v>53276774</v>
      </c>
      <c r="C416">
        <v>53279040</v>
      </c>
      <c r="D416">
        <v>50907969</v>
      </c>
      <c r="E416">
        <v>1</v>
      </c>
      <c r="F416">
        <v>1</v>
      </c>
      <c r="G416">
        <v>1</v>
      </c>
      <c r="H416">
        <v>2</v>
      </c>
      <c r="I416" t="s">
        <v>593</v>
      </c>
      <c r="J416" t="s">
        <v>594</v>
      </c>
      <c r="K416" t="s">
        <v>595</v>
      </c>
      <c r="L416">
        <v>1368</v>
      </c>
      <c r="N416">
        <v>1011</v>
      </c>
      <c r="O416" t="s">
        <v>596</v>
      </c>
      <c r="P416" t="s">
        <v>596</v>
      </c>
      <c r="Q416">
        <v>1</v>
      </c>
      <c r="W416">
        <v>0</v>
      </c>
      <c r="X416">
        <v>940321537</v>
      </c>
      <c r="Y416">
        <f>(AT416*ROUND(0.86,7))</f>
        <v>5.8479999999999999</v>
      </c>
      <c r="AA416">
        <v>0</v>
      </c>
      <c r="AB416">
        <v>1552.12</v>
      </c>
      <c r="AC416">
        <v>803.25</v>
      </c>
      <c r="AD416">
        <v>0</v>
      </c>
      <c r="AE416">
        <v>0</v>
      </c>
      <c r="AF416">
        <v>1552.12</v>
      </c>
      <c r="AG416">
        <v>803.25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6.8</v>
      </c>
      <c r="AU416" t="s">
        <v>111</v>
      </c>
      <c r="AV416">
        <v>1</v>
      </c>
      <c r="AW416">
        <v>2</v>
      </c>
      <c r="AX416">
        <v>53279048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10554.415999999999</v>
      </c>
      <c r="BL416">
        <v>5462.0999999999995</v>
      </c>
      <c r="BM416">
        <v>0</v>
      </c>
      <c r="BN416">
        <v>0</v>
      </c>
      <c r="BO416">
        <v>6.8</v>
      </c>
      <c r="BP416">
        <v>1</v>
      </c>
      <c r="BQ416">
        <v>0</v>
      </c>
      <c r="BR416">
        <v>9076.7977599999995</v>
      </c>
      <c r="BS416">
        <v>4697.4059999999999</v>
      </c>
      <c r="BT416">
        <v>0</v>
      </c>
      <c r="BU416">
        <v>0</v>
      </c>
      <c r="BV416">
        <v>5.8479999999999999</v>
      </c>
      <c r="BW416">
        <v>1</v>
      </c>
      <c r="CV416">
        <v>0</v>
      </c>
      <c r="CW416">
        <f>ROUND(Y416*Source!I475*DO416,7)</f>
        <v>5.8479999999999999</v>
      </c>
      <c r="CX416">
        <f>ROUND(Y416*Source!I475,7)</f>
        <v>5.8479999999999999</v>
      </c>
      <c r="CY416">
        <f>AB416</f>
        <v>1552.12</v>
      </c>
      <c r="CZ416">
        <f>AF416</f>
        <v>1552.12</v>
      </c>
      <c r="DA416">
        <f>AJ416</f>
        <v>1</v>
      </c>
      <c r="DB416">
        <f>ROUND((ROUND(AT416*CZ416,2)*ROUND(0.86,7)),6)</f>
        <v>9076.8011999999999</v>
      </c>
      <c r="DC416">
        <f>ROUND((ROUND(AT416*AG416,2)*ROUND(0.86,7)),6)</f>
        <v>4697.4059999999999</v>
      </c>
      <c r="DD416" t="s">
        <v>3</v>
      </c>
      <c r="DE416" t="s">
        <v>3</v>
      </c>
      <c r="DF416">
        <f t="shared" si="275"/>
        <v>0</v>
      </c>
      <c r="DG416">
        <f t="shared" si="274"/>
        <v>9076.7999999999993</v>
      </c>
      <c r="DH416">
        <f t="shared" si="272"/>
        <v>4697.41</v>
      </c>
      <c r="DI416">
        <f t="shared" si="273"/>
        <v>0</v>
      </c>
      <c r="DJ416">
        <f>DG416+DH416</f>
        <v>13774.21</v>
      </c>
      <c r="DK416">
        <v>1</v>
      </c>
      <c r="DL416" t="s">
        <v>597</v>
      </c>
      <c r="DM416">
        <v>6</v>
      </c>
      <c r="DN416" t="s">
        <v>590</v>
      </c>
      <c r="DO416">
        <v>1</v>
      </c>
    </row>
    <row r="417" spans="1:119" x14ac:dyDescent="0.25">
      <c r="A417">
        <f>ROW(Source!A475)</f>
        <v>475</v>
      </c>
      <c r="B417">
        <v>53276774</v>
      </c>
      <c r="C417">
        <v>53279040</v>
      </c>
      <c r="D417">
        <v>50908862</v>
      </c>
      <c r="E417">
        <v>1</v>
      </c>
      <c r="F417">
        <v>1</v>
      </c>
      <c r="G417">
        <v>1</v>
      </c>
      <c r="H417">
        <v>2</v>
      </c>
      <c r="I417" t="s">
        <v>657</v>
      </c>
      <c r="J417" t="s">
        <v>658</v>
      </c>
      <c r="K417" t="s">
        <v>659</v>
      </c>
      <c r="L417">
        <v>1368</v>
      </c>
      <c r="N417">
        <v>1011</v>
      </c>
      <c r="O417" t="s">
        <v>596</v>
      </c>
      <c r="P417" t="s">
        <v>596</v>
      </c>
      <c r="Q417">
        <v>1</v>
      </c>
      <c r="W417">
        <v>0</v>
      </c>
      <c r="X417">
        <v>1231408710</v>
      </c>
      <c r="Y417">
        <f>(AT417*ROUND(0.86,7))</f>
        <v>0.60199999999999998</v>
      </c>
      <c r="AA417">
        <v>0</v>
      </c>
      <c r="AB417">
        <v>1239.8900000000001</v>
      </c>
      <c r="AC417">
        <v>687.23</v>
      </c>
      <c r="AD417">
        <v>0</v>
      </c>
      <c r="AE417">
        <v>0</v>
      </c>
      <c r="AF417">
        <v>1239.8900000000001</v>
      </c>
      <c r="AG417">
        <v>687.23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0.7</v>
      </c>
      <c r="AU417" t="s">
        <v>111</v>
      </c>
      <c r="AV417">
        <v>1</v>
      </c>
      <c r="AW417">
        <v>2</v>
      </c>
      <c r="AX417">
        <v>53279049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867.923</v>
      </c>
      <c r="BL417">
        <v>481.06099999999998</v>
      </c>
      <c r="BM417">
        <v>0</v>
      </c>
      <c r="BN417">
        <v>0</v>
      </c>
      <c r="BO417">
        <v>0.7</v>
      </c>
      <c r="BP417">
        <v>1</v>
      </c>
      <c r="BQ417">
        <v>0</v>
      </c>
      <c r="BR417">
        <v>746.41378000000009</v>
      </c>
      <c r="BS417">
        <v>413.71246000000002</v>
      </c>
      <c r="BT417">
        <v>0</v>
      </c>
      <c r="BU417">
        <v>0</v>
      </c>
      <c r="BV417">
        <v>0.60199999999999998</v>
      </c>
      <c r="BW417">
        <v>1</v>
      </c>
      <c r="CV417">
        <v>0</v>
      </c>
      <c r="CW417">
        <f>ROUND(Y417*Source!I475*DO417,7)</f>
        <v>0.60199999999999998</v>
      </c>
      <c r="CX417">
        <f>ROUND(Y417*Source!I475,7)</f>
        <v>0.60199999999999998</v>
      </c>
      <c r="CY417">
        <f>AB417</f>
        <v>1239.8900000000001</v>
      </c>
      <c r="CZ417">
        <f>AF417</f>
        <v>1239.8900000000001</v>
      </c>
      <c r="DA417">
        <f>AJ417</f>
        <v>1</v>
      </c>
      <c r="DB417">
        <f>ROUND((ROUND(AT417*CZ417,2)*ROUND(0.86,7)),6)</f>
        <v>746.41120000000001</v>
      </c>
      <c r="DC417">
        <f>ROUND((ROUND(AT417*AG417,2)*ROUND(0.86,7)),6)</f>
        <v>413.71159999999998</v>
      </c>
      <c r="DD417" t="s">
        <v>3</v>
      </c>
      <c r="DE417" t="s">
        <v>3</v>
      </c>
      <c r="DF417">
        <f t="shared" si="275"/>
        <v>0</v>
      </c>
      <c r="DG417">
        <f t="shared" si="274"/>
        <v>746.41</v>
      </c>
      <c r="DH417">
        <f t="shared" si="272"/>
        <v>413.71</v>
      </c>
      <c r="DI417">
        <f t="shared" si="273"/>
        <v>0</v>
      </c>
      <c r="DJ417">
        <f>DG417+DH417</f>
        <v>1160.1199999999999</v>
      </c>
      <c r="DK417">
        <v>1</v>
      </c>
      <c r="DL417" t="s">
        <v>660</v>
      </c>
      <c r="DM417">
        <v>5</v>
      </c>
      <c r="DN417" t="s">
        <v>590</v>
      </c>
      <c r="DO417">
        <v>1</v>
      </c>
    </row>
    <row r="418" spans="1:119" x14ac:dyDescent="0.25">
      <c r="A418">
        <f>ROW(Source!A475)</f>
        <v>475</v>
      </c>
      <c r="B418">
        <v>53276774</v>
      </c>
      <c r="C418">
        <v>53279040</v>
      </c>
      <c r="D418">
        <v>50789685</v>
      </c>
      <c r="E418">
        <v>113</v>
      </c>
      <c r="F418">
        <v>1</v>
      </c>
      <c r="G418">
        <v>1</v>
      </c>
      <c r="H418">
        <v>3</v>
      </c>
      <c r="I418" t="s">
        <v>131</v>
      </c>
      <c r="J418" t="s">
        <v>3</v>
      </c>
      <c r="K418" t="s">
        <v>132</v>
      </c>
      <c r="L418">
        <v>3277935</v>
      </c>
      <c r="N418">
        <v>1013</v>
      </c>
      <c r="O418" t="s">
        <v>133</v>
      </c>
      <c r="P418" t="s">
        <v>133</v>
      </c>
      <c r="Q418">
        <v>1</v>
      </c>
      <c r="W418">
        <v>0</v>
      </c>
      <c r="X418">
        <v>274903907</v>
      </c>
      <c r="Y418">
        <f>AT418</f>
        <v>2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 t="s">
        <v>3</v>
      </c>
      <c r="AT418">
        <v>2</v>
      </c>
      <c r="AU418" t="s">
        <v>3</v>
      </c>
      <c r="AV418">
        <v>0</v>
      </c>
      <c r="AW418">
        <v>2</v>
      </c>
      <c r="AX418">
        <v>53279050</v>
      </c>
      <c r="AY418">
        <v>1</v>
      </c>
      <c r="AZ418">
        <v>2048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ROUND(Y418*Source!I475,7)</f>
        <v>2</v>
      </c>
      <c r="CY418">
        <f>AA418</f>
        <v>0</v>
      </c>
      <c r="CZ418">
        <f>AE418</f>
        <v>0</v>
      </c>
      <c r="DA418">
        <f>AI418</f>
        <v>1</v>
      </c>
      <c r="DB418">
        <f>ROUND(ROUND(AT418*CZ418,2),6)</f>
        <v>0</v>
      </c>
      <c r="DC418">
        <f>ROUND(ROUND(AT418*AG418,2),6)</f>
        <v>0</v>
      </c>
      <c r="DD418" t="s">
        <v>3</v>
      </c>
      <c r="DE418" t="s">
        <v>3</v>
      </c>
      <c r="DF418">
        <f t="shared" si="275"/>
        <v>0</v>
      </c>
      <c r="DG418">
        <f t="shared" si="274"/>
        <v>0</v>
      </c>
      <c r="DH418">
        <f t="shared" si="272"/>
        <v>0</v>
      </c>
      <c r="DI418">
        <f t="shared" si="273"/>
        <v>0</v>
      </c>
      <c r="DJ418">
        <f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ROW(Source!A477)</f>
        <v>477</v>
      </c>
      <c r="B419">
        <v>53276774</v>
      </c>
      <c r="C419">
        <v>53279052</v>
      </c>
      <c r="D419">
        <v>50783850</v>
      </c>
      <c r="E419">
        <v>113</v>
      </c>
      <c r="F419">
        <v>1</v>
      </c>
      <c r="G419">
        <v>1</v>
      </c>
      <c r="H419">
        <v>1</v>
      </c>
      <c r="I419" t="s">
        <v>655</v>
      </c>
      <c r="J419" t="s">
        <v>3</v>
      </c>
      <c r="K419" t="s">
        <v>656</v>
      </c>
      <c r="L419">
        <v>1191</v>
      </c>
      <c r="N419">
        <v>1013</v>
      </c>
      <c r="O419" t="s">
        <v>590</v>
      </c>
      <c r="P419" t="s">
        <v>590</v>
      </c>
      <c r="Q419">
        <v>1</v>
      </c>
      <c r="W419">
        <v>0</v>
      </c>
      <c r="X419">
        <v>-1991603921</v>
      </c>
      <c r="Y419">
        <f>(AT419*ROUND(0.86,7))</f>
        <v>36.979999999999997</v>
      </c>
      <c r="AA419">
        <v>0</v>
      </c>
      <c r="AB419">
        <v>0</v>
      </c>
      <c r="AC419">
        <v>0</v>
      </c>
      <c r="AD419">
        <v>508.73</v>
      </c>
      <c r="AE419">
        <v>0</v>
      </c>
      <c r="AF419">
        <v>0</v>
      </c>
      <c r="AG419">
        <v>0</v>
      </c>
      <c r="AH419">
        <v>508.73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43</v>
      </c>
      <c r="AU419" t="s">
        <v>111</v>
      </c>
      <c r="AV419">
        <v>1</v>
      </c>
      <c r="AW419">
        <v>2</v>
      </c>
      <c r="AX419">
        <v>53279058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21875.39</v>
      </c>
      <c r="BN419">
        <v>43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18812.8354</v>
      </c>
      <c r="BU419">
        <v>36.979999999999997</v>
      </c>
      <c r="BV419">
        <v>0</v>
      </c>
      <c r="BW419">
        <v>1</v>
      </c>
      <c r="CU419">
        <f>ROUND(AT419*Source!I477*AH419*AL419,2)</f>
        <v>21875.39</v>
      </c>
      <c r="CV419">
        <f>ROUND(Y419*Source!I477,7)</f>
        <v>36.979999999999997</v>
      </c>
      <c r="CW419">
        <v>0</v>
      </c>
      <c r="CX419">
        <f>ROUND(Y419*Source!I477,7)</f>
        <v>36.979999999999997</v>
      </c>
      <c r="CY419">
        <f>AD419</f>
        <v>508.73</v>
      </c>
      <c r="CZ419">
        <f>AH419</f>
        <v>508.73</v>
      </c>
      <c r="DA419">
        <f>AL419</f>
        <v>1</v>
      </c>
      <c r="DB419">
        <f>ROUND((ROUND(AT419*CZ419,2)*ROUND(0.86,7)),6)</f>
        <v>18812.8354</v>
      </c>
      <c r="DC419">
        <f>ROUND((ROUND(AT419*AG419,2)*ROUND(0.86,7)),6)</f>
        <v>0</v>
      </c>
      <c r="DD419" t="s">
        <v>3</v>
      </c>
      <c r="DE419" t="s">
        <v>3</v>
      </c>
      <c r="DF419">
        <f t="shared" si="275"/>
        <v>0</v>
      </c>
      <c r="DG419">
        <f t="shared" si="274"/>
        <v>0</v>
      </c>
      <c r="DH419">
        <f t="shared" si="272"/>
        <v>0</v>
      </c>
      <c r="DI419">
        <f t="shared" si="273"/>
        <v>18812.84</v>
      </c>
      <c r="DJ419">
        <f>DI419</f>
        <v>18812.84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ROW(Source!A477)</f>
        <v>477</v>
      </c>
      <c r="B420">
        <v>53276774</v>
      </c>
      <c r="C420">
        <v>53279052</v>
      </c>
      <c r="D420">
        <v>50784064</v>
      </c>
      <c r="E420">
        <v>113</v>
      </c>
      <c r="F420">
        <v>1</v>
      </c>
      <c r="G420">
        <v>1</v>
      </c>
      <c r="H420">
        <v>1</v>
      </c>
      <c r="I420" t="s">
        <v>591</v>
      </c>
      <c r="J420" t="s">
        <v>3</v>
      </c>
      <c r="K420" t="s">
        <v>592</v>
      </c>
      <c r="L420">
        <v>1191</v>
      </c>
      <c r="N420">
        <v>1013</v>
      </c>
      <c r="O420" t="s">
        <v>590</v>
      </c>
      <c r="P420" t="s">
        <v>590</v>
      </c>
      <c r="Q420">
        <v>1</v>
      </c>
      <c r="W420">
        <v>0</v>
      </c>
      <c r="X420">
        <v>-1417349443</v>
      </c>
      <c r="Y420">
        <f>(AT420*ROUND(0.86,7))</f>
        <v>9.4599999999999991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11</v>
      </c>
      <c r="AU420" t="s">
        <v>111</v>
      </c>
      <c r="AV420">
        <v>2</v>
      </c>
      <c r="AW420">
        <v>2</v>
      </c>
      <c r="AX420">
        <v>53279059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ROUND(Y420*Source!I477,7)</f>
        <v>9.4600000000000009</v>
      </c>
      <c r="CY420">
        <f>AD420</f>
        <v>0</v>
      </c>
      <c r="CZ420">
        <f>AH420</f>
        <v>0</v>
      </c>
      <c r="DA420">
        <f>AL420</f>
        <v>1</v>
      </c>
      <c r="DB420">
        <f>ROUND((ROUND(AT420*CZ420,2)*ROUND(0.86,7)),6)</f>
        <v>0</v>
      </c>
      <c r="DC420">
        <f>ROUND((ROUND(AT420*AG420,2)*ROUND(0.86,7)),6)</f>
        <v>0</v>
      </c>
      <c r="DD420" t="s">
        <v>3</v>
      </c>
      <c r="DE420" t="s">
        <v>3</v>
      </c>
      <c r="DF420">
        <f t="shared" si="275"/>
        <v>0</v>
      </c>
      <c r="DG420">
        <f t="shared" si="274"/>
        <v>0</v>
      </c>
      <c r="DH420">
        <f t="shared" si="272"/>
        <v>0</v>
      </c>
      <c r="DI420">
        <f t="shared" si="273"/>
        <v>0</v>
      </c>
      <c r="DJ420">
        <f>DI420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ROW(Source!A477)</f>
        <v>477</v>
      </c>
      <c r="B421">
        <v>53276774</v>
      </c>
      <c r="C421">
        <v>53279052</v>
      </c>
      <c r="D421">
        <v>50907969</v>
      </c>
      <c r="E421">
        <v>1</v>
      </c>
      <c r="F421">
        <v>1</v>
      </c>
      <c r="G421">
        <v>1</v>
      </c>
      <c r="H421">
        <v>2</v>
      </c>
      <c r="I421" t="s">
        <v>593</v>
      </c>
      <c r="J421" t="s">
        <v>594</v>
      </c>
      <c r="K421" t="s">
        <v>595</v>
      </c>
      <c r="L421">
        <v>1368</v>
      </c>
      <c r="N421">
        <v>1011</v>
      </c>
      <c r="O421" t="s">
        <v>596</v>
      </c>
      <c r="P421" t="s">
        <v>596</v>
      </c>
      <c r="Q421">
        <v>1</v>
      </c>
      <c r="W421">
        <v>0</v>
      </c>
      <c r="X421">
        <v>940321537</v>
      </c>
      <c r="Y421">
        <f>(AT421*ROUND(0.86,7))</f>
        <v>8.6</v>
      </c>
      <c r="AA421">
        <v>0</v>
      </c>
      <c r="AB421">
        <v>1552.12</v>
      </c>
      <c r="AC421">
        <v>803.25</v>
      </c>
      <c r="AD421">
        <v>0</v>
      </c>
      <c r="AE421">
        <v>0</v>
      </c>
      <c r="AF421">
        <v>1552.12</v>
      </c>
      <c r="AG421">
        <v>803.25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10</v>
      </c>
      <c r="AU421" t="s">
        <v>111</v>
      </c>
      <c r="AV421">
        <v>1</v>
      </c>
      <c r="AW421">
        <v>2</v>
      </c>
      <c r="AX421">
        <v>53279060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15521.199999999999</v>
      </c>
      <c r="BL421">
        <v>8032.5</v>
      </c>
      <c r="BM421">
        <v>0</v>
      </c>
      <c r="BN421">
        <v>0</v>
      </c>
      <c r="BO421">
        <v>10</v>
      </c>
      <c r="BP421">
        <v>1</v>
      </c>
      <c r="BQ421">
        <v>0</v>
      </c>
      <c r="BR421">
        <v>13348.231999999998</v>
      </c>
      <c r="BS421">
        <v>6907.95</v>
      </c>
      <c r="BT421">
        <v>0</v>
      </c>
      <c r="BU421">
        <v>0</v>
      </c>
      <c r="BV421">
        <v>8.6</v>
      </c>
      <c r="BW421">
        <v>1</v>
      </c>
      <c r="CV421">
        <v>0</v>
      </c>
      <c r="CW421">
        <f>ROUND(Y421*Source!I477*DO421,7)</f>
        <v>8.6</v>
      </c>
      <c r="CX421">
        <f>ROUND(Y421*Source!I477,7)</f>
        <v>8.6</v>
      </c>
      <c r="CY421">
        <f>AB421</f>
        <v>1552.12</v>
      </c>
      <c r="CZ421">
        <f>AF421</f>
        <v>1552.12</v>
      </c>
      <c r="DA421">
        <f>AJ421</f>
        <v>1</v>
      </c>
      <c r="DB421">
        <f>ROUND((ROUND(AT421*CZ421,2)*ROUND(0.86,7)),6)</f>
        <v>13348.232</v>
      </c>
      <c r="DC421">
        <f>ROUND((ROUND(AT421*AG421,2)*ROUND(0.86,7)),6)</f>
        <v>6907.95</v>
      </c>
      <c r="DD421" t="s">
        <v>3</v>
      </c>
      <c r="DE421" t="s">
        <v>3</v>
      </c>
      <c r="DF421">
        <f t="shared" si="275"/>
        <v>0</v>
      </c>
      <c r="DG421">
        <f t="shared" si="274"/>
        <v>13348.23</v>
      </c>
      <c r="DH421">
        <f t="shared" si="272"/>
        <v>6907.95</v>
      </c>
      <c r="DI421">
        <f t="shared" si="273"/>
        <v>0</v>
      </c>
      <c r="DJ421">
        <f>DG421+DH421</f>
        <v>20256.18</v>
      </c>
      <c r="DK421">
        <v>1</v>
      </c>
      <c r="DL421" t="s">
        <v>597</v>
      </c>
      <c r="DM421">
        <v>6</v>
      </c>
      <c r="DN421" t="s">
        <v>590</v>
      </c>
      <c r="DO421">
        <v>1</v>
      </c>
    </row>
    <row r="422" spans="1:119" x14ac:dyDescent="0.25">
      <c r="A422">
        <f>ROW(Source!A477)</f>
        <v>477</v>
      </c>
      <c r="B422">
        <v>53276774</v>
      </c>
      <c r="C422">
        <v>53279052</v>
      </c>
      <c r="D422">
        <v>50908862</v>
      </c>
      <c r="E422">
        <v>1</v>
      </c>
      <c r="F422">
        <v>1</v>
      </c>
      <c r="G422">
        <v>1</v>
      </c>
      <c r="H422">
        <v>2</v>
      </c>
      <c r="I422" t="s">
        <v>657</v>
      </c>
      <c r="J422" t="s">
        <v>658</v>
      </c>
      <c r="K422" t="s">
        <v>659</v>
      </c>
      <c r="L422">
        <v>1368</v>
      </c>
      <c r="N422">
        <v>1011</v>
      </c>
      <c r="O422" t="s">
        <v>596</v>
      </c>
      <c r="P422" t="s">
        <v>596</v>
      </c>
      <c r="Q422">
        <v>1</v>
      </c>
      <c r="W422">
        <v>0</v>
      </c>
      <c r="X422">
        <v>1231408710</v>
      </c>
      <c r="Y422">
        <f>(AT422*ROUND(0.86,7))</f>
        <v>0.86</v>
      </c>
      <c r="AA422">
        <v>0</v>
      </c>
      <c r="AB422">
        <v>1239.8900000000001</v>
      </c>
      <c r="AC422">
        <v>687.23</v>
      </c>
      <c r="AD422">
        <v>0</v>
      </c>
      <c r="AE422">
        <v>0</v>
      </c>
      <c r="AF422">
        <v>1239.8900000000001</v>
      </c>
      <c r="AG422">
        <v>687.23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1</v>
      </c>
      <c r="AU422" t="s">
        <v>111</v>
      </c>
      <c r="AV422">
        <v>1</v>
      </c>
      <c r="AW422">
        <v>2</v>
      </c>
      <c r="AX422">
        <v>53279061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1239.8900000000001</v>
      </c>
      <c r="BL422">
        <v>687.23</v>
      </c>
      <c r="BM422">
        <v>0</v>
      </c>
      <c r="BN422">
        <v>0</v>
      </c>
      <c r="BO422">
        <v>1</v>
      </c>
      <c r="BP422">
        <v>1</v>
      </c>
      <c r="BQ422">
        <v>0</v>
      </c>
      <c r="BR422">
        <v>1066.3054</v>
      </c>
      <c r="BS422">
        <v>591.01779999999997</v>
      </c>
      <c r="BT422">
        <v>0</v>
      </c>
      <c r="BU422">
        <v>0</v>
      </c>
      <c r="BV422">
        <v>0.86</v>
      </c>
      <c r="BW422">
        <v>1</v>
      </c>
      <c r="CV422">
        <v>0</v>
      </c>
      <c r="CW422">
        <f>ROUND(Y422*Source!I477*DO422,7)</f>
        <v>0.86</v>
      </c>
      <c r="CX422">
        <f>ROUND(Y422*Source!I477,7)</f>
        <v>0.86</v>
      </c>
      <c r="CY422">
        <f>AB422</f>
        <v>1239.8900000000001</v>
      </c>
      <c r="CZ422">
        <f>AF422</f>
        <v>1239.8900000000001</v>
      </c>
      <c r="DA422">
        <f>AJ422</f>
        <v>1</v>
      </c>
      <c r="DB422">
        <f>ROUND((ROUND(AT422*CZ422,2)*ROUND(0.86,7)),6)</f>
        <v>1066.3054</v>
      </c>
      <c r="DC422">
        <f>ROUND((ROUND(AT422*AG422,2)*ROUND(0.86,7)),6)</f>
        <v>591.01779999999997</v>
      </c>
      <c r="DD422" t="s">
        <v>3</v>
      </c>
      <c r="DE422" t="s">
        <v>3</v>
      </c>
      <c r="DF422">
        <f t="shared" si="275"/>
        <v>0</v>
      </c>
      <c r="DG422">
        <f t="shared" si="274"/>
        <v>1066.31</v>
      </c>
      <c r="DH422">
        <f t="shared" si="272"/>
        <v>591.02</v>
      </c>
      <c r="DI422">
        <f t="shared" si="273"/>
        <v>0</v>
      </c>
      <c r="DJ422">
        <f>DG422+DH422</f>
        <v>1657.33</v>
      </c>
      <c r="DK422">
        <v>1</v>
      </c>
      <c r="DL422" t="s">
        <v>660</v>
      </c>
      <c r="DM422">
        <v>5</v>
      </c>
      <c r="DN422" t="s">
        <v>590</v>
      </c>
      <c r="DO422">
        <v>1</v>
      </c>
    </row>
    <row r="423" spans="1:119" x14ac:dyDescent="0.25">
      <c r="A423">
        <f>ROW(Source!A477)</f>
        <v>477</v>
      </c>
      <c r="B423">
        <v>53276774</v>
      </c>
      <c r="C423">
        <v>53279052</v>
      </c>
      <c r="D423">
        <v>50789685</v>
      </c>
      <c r="E423">
        <v>113</v>
      </c>
      <c r="F423">
        <v>1</v>
      </c>
      <c r="G423">
        <v>1</v>
      </c>
      <c r="H423">
        <v>3</v>
      </c>
      <c r="I423" t="s">
        <v>131</v>
      </c>
      <c r="J423" t="s">
        <v>3</v>
      </c>
      <c r="K423" t="s">
        <v>132</v>
      </c>
      <c r="L423">
        <v>3277935</v>
      </c>
      <c r="N423">
        <v>1013</v>
      </c>
      <c r="O423" t="s">
        <v>133</v>
      </c>
      <c r="P423" t="s">
        <v>133</v>
      </c>
      <c r="Q423">
        <v>1</v>
      </c>
      <c r="W423">
        <v>0</v>
      </c>
      <c r="X423">
        <v>274903907</v>
      </c>
      <c r="Y423">
        <f>AT423</f>
        <v>2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 t="s">
        <v>3</v>
      </c>
      <c r="AT423">
        <v>2</v>
      </c>
      <c r="AU423" t="s">
        <v>3</v>
      </c>
      <c r="AV423">
        <v>0</v>
      </c>
      <c r="AW423">
        <v>2</v>
      </c>
      <c r="AX423">
        <v>53279062</v>
      </c>
      <c r="AY423">
        <v>1</v>
      </c>
      <c r="AZ423">
        <v>2048</v>
      </c>
      <c r="BA423">
        <v>423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ROUND(Y423*Source!I477,7)</f>
        <v>2</v>
      </c>
      <c r="CY423">
        <f>AA423</f>
        <v>0</v>
      </c>
      <c r="CZ423">
        <f>AE423</f>
        <v>0</v>
      </c>
      <c r="DA423">
        <f>AI423</f>
        <v>1</v>
      </c>
      <c r="DB423">
        <f>ROUND(ROUND(AT423*CZ423,2),6)</f>
        <v>0</v>
      </c>
      <c r="DC423">
        <f>ROUND(ROUND(AT423*AG423,2),6)</f>
        <v>0</v>
      </c>
      <c r="DD423" t="s">
        <v>3</v>
      </c>
      <c r="DE423" t="s">
        <v>3</v>
      </c>
      <c r="DF423">
        <f t="shared" si="275"/>
        <v>0</v>
      </c>
      <c r="DG423">
        <f t="shared" si="274"/>
        <v>0</v>
      </c>
      <c r="DH423">
        <f t="shared" si="272"/>
        <v>0</v>
      </c>
      <c r="DI423">
        <f t="shared" si="273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ROW(Source!A479)</f>
        <v>479</v>
      </c>
      <c r="B424">
        <v>53276774</v>
      </c>
      <c r="C424">
        <v>53279064</v>
      </c>
      <c r="D424">
        <v>50783844</v>
      </c>
      <c r="E424">
        <v>113</v>
      </c>
      <c r="F424">
        <v>1</v>
      </c>
      <c r="G424">
        <v>1</v>
      </c>
      <c r="H424">
        <v>1</v>
      </c>
      <c r="I424" t="s">
        <v>661</v>
      </c>
      <c r="J424" t="s">
        <v>3</v>
      </c>
      <c r="K424" t="s">
        <v>662</v>
      </c>
      <c r="L424">
        <v>1191</v>
      </c>
      <c r="N424">
        <v>1013</v>
      </c>
      <c r="O424" t="s">
        <v>590</v>
      </c>
      <c r="P424" t="s">
        <v>590</v>
      </c>
      <c r="Q424">
        <v>1</v>
      </c>
      <c r="W424">
        <v>0</v>
      </c>
      <c r="X424">
        <v>1689191095</v>
      </c>
      <c r="Y424">
        <f>(AT424*ROUND(0.86,7))</f>
        <v>6.1059999999999999</v>
      </c>
      <c r="AA424">
        <v>0</v>
      </c>
      <c r="AB424">
        <v>0</v>
      </c>
      <c r="AC424">
        <v>0</v>
      </c>
      <c r="AD424">
        <v>499.8</v>
      </c>
      <c r="AE424">
        <v>0</v>
      </c>
      <c r="AF424">
        <v>0</v>
      </c>
      <c r="AG424">
        <v>0</v>
      </c>
      <c r="AH424">
        <v>499.8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7.1</v>
      </c>
      <c r="AU424" t="s">
        <v>111</v>
      </c>
      <c r="AV424">
        <v>1</v>
      </c>
      <c r="AW424">
        <v>2</v>
      </c>
      <c r="AX424">
        <v>53279071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3548.58</v>
      </c>
      <c r="BN424">
        <v>7.1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3051.7788</v>
      </c>
      <c r="BU424">
        <v>6.1059999999999999</v>
      </c>
      <c r="BV424">
        <v>0</v>
      </c>
      <c r="BW424">
        <v>1</v>
      </c>
      <c r="CU424">
        <f>ROUND(AT424*Source!I479*AH424*AL424,2)</f>
        <v>35.49</v>
      </c>
      <c r="CV424">
        <f>ROUND(Y424*Source!I479,7)</f>
        <v>6.1060000000000003E-2</v>
      </c>
      <c r="CW424">
        <v>0</v>
      </c>
      <c r="CX424">
        <f>ROUND(Y424*Source!I479,7)</f>
        <v>6.1060000000000003E-2</v>
      </c>
      <c r="CY424">
        <f>AD424</f>
        <v>499.8</v>
      </c>
      <c r="CZ424">
        <f>AH424</f>
        <v>499.8</v>
      </c>
      <c r="DA424">
        <f>AL424</f>
        <v>1</v>
      </c>
      <c r="DB424">
        <f>ROUND((ROUND(AT424*CZ424,2)*ROUND(0.86,7)),6)</f>
        <v>3051.7788</v>
      </c>
      <c r="DC424">
        <f>ROUND((ROUND(AT424*AG424,2)*ROUND(0.86,7)),6)</f>
        <v>0</v>
      </c>
      <c r="DD424" t="s">
        <v>3</v>
      </c>
      <c r="DE424" t="s">
        <v>3</v>
      </c>
      <c r="DF424">
        <f t="shared" si="275"/>
        <v>0</v>
      </c>
      <c r="DG424">
        <f t="shared" si="274"/>
        <v>0</v>
      </c>
      <c r="DH424">
        <f t="shared" si="272"/>
        <v>0</v>
      </c>
      <c r="DI424">
        <f t="shared" si="273"/>
        <v>30.52</v>
      </c>
      <c r="DJ424">
        <f>DI424</f>
        <v>30.52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ROW(Source!A479)</f>
        <v>479</v>
      </c>
      <c r="B425">
        <v>53276774</v>
      </c>
      <c r="C425">
        <v>53279064</v>
      </c>
      <c r="D425">
        <v>50784064</v>
      </c>
      <c r="E425">
        <v>113</v>
      </c>
      <c r="F425">
        <v>1</v>
      </c>
      <c r="G425">
        <v>1</v>
      </c>
      <c r="H425">
        <v>1</v>
      </c>
      <c r="I425" t="s">
        <v>591</v>
      </c>
      <c r="J425" t="s">
        <v>3</v>
      </c>
      <c r="K425" t="s">
        <v>592</v>
      </c>
      <c r="L425">
        <v>1191</v>
      </c>
      <c r="N425">
        <v>1013</v>
      </c>
      <c r="O425" t="s">
        <v>590</v>
      </c>
      <c r="P425" t="s">
        <v>590</v>
      </c>
      <c r="Q425">
        <v>1</v>
      </c>
      <c r="W425">
        <v>0</v>
      </c>
      <c r="X425">
        <v>-1417349443</v>
      </c>
      <c r="Y425">
        <f>(AT425*ROUND(0.86,7))</f>
        <v>2.8207999999999998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3.28</v>
      </c>
      <c r="AU425" t="s">
        <v>111</v>
      </c>
      <c r="AV425">
        <v>2</v>
      </c>
      <c r="AW425">
        <v>2</v>
      </c>
      <c r="AX425">
        <v>53279072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ROUND(Y425*Source!I479,7)</f>
        <v>2.8208E-2</v>
      </c>
      <c r="CY425">
        <f>AD425</f>
        <v>0</v>
      </c>
      <c r="CZ425">
        <f>AH425</f>
        <v>0</v>
      </c>
      <c r="DA425">
        <f>AL425</f>
        <v>1</v>
      </c>
      <c r="DB425">
        <f>ROUND((ROUND(AT425*CZ425,2)*ROUND(0.86,7)),6)</f>
        <v>0</v>
      </c>
      <c r="DC425">
        <f>ROUND((ROUND(AT425*AG425,2)*ROUND(0.86,7)),6)</f>
        <v>0</v>
      </c>
      <c r="DD425" t="s">
        <v>3</v>
      </c>
      <c r="DE425" t="s">
        <v>3</v>
      </c>
      <c r="DF425">
        <f t="shared" si="275"/>
        <v>0</v>
      </c>
      <c r="DG425">
        <f t="shared" si="274"/>
        <v>0</v>
      </c>
      <c r="DH425">
        <f t="shared" si="272"/>
        <v>0</v>
      </c>
      <c r="DI425">
        <f t="shared" si="273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ROW(Source!A479)</f>
        <v>479</v>
      </c>
      <c r="B426">
        <v>53276774</v>
      </c>
      <c r="C426">
        <v>53279064</v>
      </c>
      <c r="D426">
        <v>50907969</v>
      </c>
      <c r="E426">
        <v>1</v>
      </c>
      <c r="F426">
        <v>1</v>
      </c>
      <c r="G426">
        <v>1</v>
      </c>
      <c r="H426">
        <v>2</v>
      </c>
      <c r="I426" t="s">
        <v>593</v>
      </c>
      <c r="J426" t="s">
        <v>594</v>
      </c>
      <c r="K426" t="s">
        <v>595</v>
      </c>
      <c r="L426">
        <v>1368</v>
      </c>
      <c r="N426">
        <v>1011</v>
      </c>
      <c r="O426" t="s">
        <v>596</v>
      </c>
      <c r="P426" t="s">
        <v>596</v>
      </c>
      <c r="Q426">
        <v>1</v>
      </c>
      <c r="W426">
        <v>0</v>
      </c>
      <c r="X426">
        <v>940321537</v>
      </c>
      <c r="Y426">
        <f>(AT426*ROUND(0.86,7))</f>
        <v>1.462</v>
      </c>
      <c r="AA426">
        <v>0</v>
      </c>
      <c r="AB426">
        <v>1552.12</v>
      </c>
      <c r="AC426">
        <v>803.25</v>
      </c>
      <c r="AD426">
        <v>0</v>
      </c>
      <c r="AE426">
        <v>0</v>
      </c>
      <c r="AF426">
        <v>1552.12</v>
      </c>
      <c r="AG426">
        <v>803.25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1.7</v>
      </c>
      <c r="AU426" t="s">
        <v>111</v>
      </c>
      <c r="AV426">
        <v>1</v>
      </c>
      <c r="AW426">
        <v>2</v>
      </c>
      <c r="AX426">
        <v>53279073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2638.6039999999998</v>
      </c>
      <c r="BL426">
        <v>1365.5249999999999</v>
      </c>
      <c r="BM426">
        <v>0</v>
      </c>
      <c r="BN426">
        <v>0</v>
      </c>
      <c r="BO426">
        <v>1.7</v>
      </c>
      <c r="BP426">
        <v>1</v>
      </c>
      <c r="BQ426">
        <v>0</v>
      </c>
      <c r="BR426">
        <v>2269.1994399999999</v>
      </c>
      <c r="BS426">
        <v>1174.3515</v>
      </c>
      <c r="BT426">
        <v>0</v>
      </c>
      <c r="BU426">
        <v>0</v>
      </c>
      <c r="BV426">
        <v>1.462</v>
      </c>
      <c r="BW426">
        <v>1</v>
      </c>
      <c r="CV426">
        <v>0</v>
      </c>
      <c r="CW426">
        <f>ROUND(Y426*Source!I479*DO426,7)</f>
        <v>1.4619999999999999E-2</v>
      </c>
      <c r="CX426">
        <f>ROUND(Y426*Source!I479,7)</f>
        <v>1.4619999999999999E-2</v>
      </c>
      <c r="CY426">
        <f>AB426</f>
        <v>1552.12</v>
      </c>
      <c r="CZ426">
        <f>AF426</f>
        <v>1552.12</v>
      </c>
      <c r="DA426">
        <f>AJ426</f>
        <v>1</v>
      </c>
      <c r="DB426">
        <f>ROUND((ROUND(AT426*CZ426,2)*ROUND(0.86,7)),6)</f>
        <v>2269.1959999999999</v>
      </c>
      <c r="DC426">
        <f>ROUND((ROUND(AT426*AG426,2)*ROUND(0.86,7)),6)</f>
        <v>1174.3558</v>
      </c>
      <c r="DD426" t="s">
        <v>3</v>
      </c>
      <c r="DE426" t="s">
        <v>3</v>
      </c>
      <c r="DF426">
        <f t="shared" si="275"/>
        <v>0</v>
      </c>
      <c r="DG426">
        <f t="shared" si="274"/>
        <v>22.69</v>
      </c>
      <c r="DH426">
        <f t="shared" si="272"/>
        <v>11.74</v>
      </c>
      <c r="DI426">
        <f t="shared" si="273"/>
        <v>0</v>
      </c>
      <c r="DJ426">
        <f>DG426+DH426</f>
        <v>34.43</v>
      </c>
      <c r="DK426">
        <v>1</v>
      </c>
      <c r="DL426" t="s">
        <v>597</v>
      </c>
      <c r="DM426">
        <v>6</v>
      </c>
      <c r="DN426" t="s">
        <v>590</v>
      </c>
      <c r="DO426">
        <v>1</v>
      </c>
    </row>
    <row r="427" spans="1:119" x14ac:dyDescent="0.25">
      <c r="A427">
        <f>ROW(Source!A479)</f>
        <v>479</v>
      </c>
      <c r="B427">
        <v>53276774</v>
      </c>
      <c r="C427">
        <v>53279064</v>
      </c>
      <c r="D427">
        <v>50908106</v>
      </c>
      <c r="E427">
        <v>1</v>
      </c>
      <c r="F427">
        <v>1</v>
      </c>
      <c r="G427">
        <v>1</v>
      </c>
      <c r="H427">
        <v>2</v>
      </c>
      <c r="I427" t="s">
        <v>641</v>
      </c>
      <c r="J427" t="s">
        <v>642</v>
      </c>
      <c r="K427" t="s">
        <v>643</v>
      </c>
      <c r="L427">
        <v>1368</v>
      </c>
      <c r="N427">
        <v>1011</v>
      </c>
      <c r="O427" t="s">
        <v>596</v>
      </c>
      <c r="P427" t="s">
        <v>596</v>
      </c>
      <c r="Q427">
        <v>1</v>
      </c>
      <c r="W427">
        <v>0</v>
      </c>
      <c r="X427">
        <v>-1613074766</v>
      </c>
      <c r="Y427">
        <f>(AT427*ROUND(0.86,7))</f>
        <v>0.4128</v>
      </c>
      <c r="AA427">
        <v>0</v>
      </c>
      <c r="AB427">
        <v>76.98</v>
      </c>
      <c r="AC427">
        <v>531.04</v>
      </c>
      <c r="AD427">
        <v>0</v>
      </c>
      <c r="AE427">
        <v>0</v>
      </c>
      <c r="AF427">
        <v>55.78</v>
      </c>
      <c r="AG427">
        <v>531.04</v>
      </c>
      <c r="AH427">
        <v>0</v>
      </c>
      <c r="AI427">
        <v>1</v>
      </c>
      <c r="AJ427">
        <v>1.38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0.48</v>
      </c>
      <c r="AU427" t="s">
        <v>111</v>
      </c>
      <c r="AV427">
        <v>1</v>
      </c>
      <c r="AW427">
        <v>2</v>
      </c>
      <c r="AX427">
        <v>53279074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26.7744</v>
      </c>
      <c r="BL427">
        <v>254.89919999999998</v>
      </c>
      <c r="BM427">
        <v>0</v>
      </c>
      <c r="BN427">
        <v>0</v>
      </c>
      <c r="BO427">
        <v>0.48</v>
      </c>
      <c r="BP427">
        <v>1</v>
      </c>
      <c r="BQ427">
        <v>0</v>
      </c>
      <c r="BR427">
        <v>23.025984000000001</v>
      </c>
      <c r="BS427">
        <v>219.21331199999997</v>
      </c>
      <c r="BT427">
        <v>0</v>
      </c>
      <c r="BU427">
        <v>0</v>
      </c>
      <c r="BV427">
        <v>0.4128</v>
      </c>
      <c r="BW427">
        <v>1</v>
      </c>
      <c r="CV427">
        <v>0</v>
      </c>
      <c r="CW427">
        <f>ROUND(Y427*Source!I479*DO427,7)</f>
        <v>4.1279999999999997E-3</v>
      </c>
      <c r="CX427">
        <f>ROUND(Y427*Source!I479,7)</f>
        <v>4.1279999999999997E-3</v>
      </c>
      <c r="CY427">
        <f>AB427</f>
        <v>76.98</v>
      </c>
      <c r="CZ427">
        <f>AF427</f>
        <v>55.78</v>
      </c>
      <c r="DA427">
        <f>AJ427</f>
        <v>1.38</v>
      </c>
      <c r="DB427">
        <f>ROUND((ROUND(AT427*CZ427,2)*ROUND(0.86,7)),6)</f>
        <v>23.022200000000002</v>
      </c>
      <c r="DC427">
        <f>ROUND((ROUND(AT427*AG427,2)*ROUND(0.86,7)),6)</f>
        <v>219.214</v>
      </c>
      <c r="DD427" t="s">
        <v>3</v>
      </c>
      <c r="DE427" t="s">
        <v>3</v>
      </c>
      <c r="DF427">
        <f t="shared" si="275"/>
        <v>0</v>
      </c>
      <c r="DG427">
        <f>ROUND(ROUND(AF427*AJ427,2)*CX427,2)</f>
        <v>0.32</v>
      </c>
      <c r="DH427">
        <f t="shared" si="272"/>
        <v>2.19</v>
      </c>
      <c r="DI427">
        <f t="shared" si="273"/>
        <v>0</v>
      </c>
      <c r="DJ427">
        <f>DG427+DH427</f>
        <v>2.5099999999999998</v>
      </c>
      <c r="DK427">
        <v>0</v>
      </c>
      <c r="DL427" t="s">
        <v>644</v>
      </c>
      <c r="DM427">
        <v>3</v>
      </c>
      <c r="DN427" t="s">
        <v>590</v>
      </c>
      <c r="DO427">
        <v>1</v>
      </c>
    </row>
    <row r="428" spans="1:119" x14ac:dyDescent="0.25">
      <c r="A428">
        <f>ROW(Source!A479)</f>
        <v>479</v>
      </c>
      <c r="B428">
        <v>53276774</v>
      </c>
      <c r="C428">
        <v>53279064</v>
      </c>
      <c r="D428">
        <v>50908862</v>
      </c>
      <c r="E428">
        <v>1</v>
      </c>
      <c r="F428">
        <v>1</v>
      </c>
      <c r="G428">
        <v>1</v>
      </c>
      <c r="H428">
        <v>2</v>
      </c>
      <c r="I428" t="s">
        <v>657</v>
      </c>
      <c r="J428" t="s">
        <v>658</v>
      </c>
      <c r="K428" t="s">
        <v>659</v>
      </c>
      <c r="L428">
        <v>1368</v>
      </c>
      <c r="N428">
        <v>1011</v>
      </c>
      <c r="O428" t="s">
        <v>596</v>
      </c>
      <c r="P428" t="s">
        <v>596</v>
      </c>
      <c r="Q428">
        <v>1</v>
      </c>
      <c r="W428">
        <v>0</v>
      </c>
      <c r="X428">
        <v>1231408710</v>
      </c>
      <c r="Y428">
        <f>(AT428*ROUND(0.86,7))</f>
        <v>0.94600000000000006</v>
      </c>
      <c r="AA428">
        <v>0</v>
      </c>
      <c r="AB428">
        <v>1239.8900000000001</v>
      </c>
      <c r="AC428">
        <v>687.23</v>
      </c>
      <c r="AD428">
        <v>0</v>
      </c>
      <c r="AE428">
        <v>0</v>
      </c>
      <c r="AF428">
        <v>1239.8900000000001</v>
      </c>
      <c r="AG428">
        <v>687.23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1.1000000000000001</v>
      </c>
      <c r="AU428" t="s">
        <v>111</v>
      </c>
      <c r="AV428">
        <v>1</v>
      </c>
      <c r="AW428">
        <v>2</v>
      </c>
      <c r="AX428">
        <v>53279075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1363.8790000000001</v>
      </c>
      <c r="BL428">
        <v>755.95300000000009</v>
      </c>
      <c r="BM428">
        <v>0</v>
      </c>
      <c r="BN428">
        <v>0</v>
      </c>
      <c r="BO428">
        <v>1.1000000000000001</v>
      </c>
      <c r="BP428">
        <v>1</v>
      </c>
      <c r="BQ428">
        <v>0</v>
      </c>
      <c r="BR428">
        <v>1172.9359400000001</v>
      </c>
      <c r="BS428">
        <v>650.11958000000004</v>
      </c>
      <c r="BT428">
        <v>0</v>
      </c>
      <c r="BU428">
        <v>0</v>
      </c>
      <c r="BV428">
        <v>0.94600000000000006</v>
      </c>
      <c r="BW428">
        <v>1</v>
      </c>
      <c r="CV428">
        <v>0</v>
      </c>
      <c r="CW428">
        <f>ROUND(Y428*Source!I479*DO428,7)</f>
        <v>9.4599999999999997E-3</v>
      </c>
      <c r="CX428">
        <f>ROUND(Y428*Source!I479,7)</f>
        <v>9.4599999999999997E-3</v>
      </c>
      <c r="CY428">
        <f>AB428</f>
        <v>1239.8900000000001</v>
      </c>
      <c r="CZ428">
        <f>AF428</f>
        <v>1239.8900000000001</v>
      </c>
      <c r="DA428">
        <f>AJ428</f>
        <v>1</v>
      </c>
      <c r="DB428">
        <f>ROUND((ROUND(AT428*CZ428,2)*ROUND(0.86,7)),6)</f>
        <v>1172.9367999999999</v>
      </c>
      <c r="DC428">
        <f>ROUND((ROUND(AT428*AG428,2)*ROUND(0.86,7)),6)</f>
        <v>650.11699999999996</v>
      </c>
      <c r="DD428" t="s">
        <v>3</v>
      </c>
      <c r="DE428" t="s">
        <v>3</v>
      </c>
      <c r="DF428">
        <f t="shared" si="275"/>
        <v>0</v>
      </c>
      <c r="DG428">
        <f t="shared" ref="DG428:DG444" si="276">ROUND(ROUND(AF428,2)*CX428,2)</f>
        <v>11.73</v>
      </c>
      <c r="DH428">
        <f t="shared" si="272"/>
        <v>6.5</v>
      </c>
      <c r="DI428">
        <f t="shared" si="273"/>
        <v>0</v>
      </c>
      <c r="DJ428">
        <f>DG428+DH428</f>
        <v>18.23</v>
      </c>
      <c r="DK428">
        <v>1</v>
      </c>
      <c r="DL428" t="s">
        <v>660</v>
      </c>
      <c r="DM428">
        <v>5</v>
      </c>
      <c r="DN428" t="s">
        <v>590</v>
      </c>
      <c r="DO428">
        <v>1</v>
      </c>
    </row>
    <row r="429" spans="1:119" x14ac:dyDescent="0.25">
      <c r="A429">
        <f>ROW(Source!A479)</f>
        <v>479</v>
      </c>
      <c r="B429">
        <v>53276774</v>
      </c>
      <c r="C429">
        <v>53279064</v>
      </c>
      <c r="D429">
        <v>50789685</v>
      </c>
      <c r="E429">
        <v>113</v>
      </c>
      <c r="F429">
        <v>1</v>
      </c>
      <c r="G429">
        <v>1</v>
      </c>
      <c r="H429">
        <v>3</v>
      </c>
      <c r="I429" t="s">
        <v>131</v>
      </c>
      <c r="J429" t="s">
        <v>3</v>
      </c>
      <c r="K429" t="s">
        <v>132</v>
      </c>
      <c r="L429">
        <v>3277935</v>
      </c>
      <c r="N429">
        <v>1013</v>
      </c>
      <c r="O429" t="s">
        <v>133</v>
      </c>
      <c r="P429" t="s">
        <v>133</v>
      </c>
      <c r="Q429">
        <v>1</v>
      </c>
      <c r="W429">
        <v>0</v>
      </c>
      <c r="X429">
        <v>274903907</v>
      </c>
      <c r="Y429">
        <f>AT429</f>
        <v>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3</v>
      </c>
      <c r="AT429">
        <v>2</v>
      </c>
      <c r="AU429" t="s">
        <v>3</v>
      </c>
      <c r="AV429">
        <v>0</v>
      </c>
      <c r="AW429">
        <v>2</v>
      </c>
      <c r="AX429">
        <v>53279076</v>
      </c>
      <c r="AY429">
        <v>1</v>
      </c>
      <c r="AZ429">
        <v>2048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ROUND(Y429*Source!I479,7)</f>
        <v>0.02</v>
      </c>
      <c r="CY429">
        <f>AA429</f>
        <v>0</v>
      </c>
      <c r="CZ429">
        <f>AE429</f>
        <v>0</v>
      </c>
      <c r="DA429">
        <f>AI429</f>
        <v>1</v>
      </c>
      <c r="DB429">
        <f>ROUND(ROUND(AT429*CZ429,2),6)</f>
        <v>0</v>
      </c>
      <c r="DC429">
        <f>ROUND(ROUND(AT429*AG429,2),6)</f>
        <v>0</v>
      </c>
      <c r="DD429" t="s">
        <v>3</v>
      </c>
      <c r="DE429" t="s">
        <v>3</v>
      </c>
      <c r="DF429">
        <f t="shared" si="275"/>
        <v>0</v>
      </c>
      <c r="DG429">
        <f t="shared" si="276"/>
        <v>0</v>
      </c>
      <c r="DH429">
        <f t="shared" si="272"/>
        <v>0</v>
      </c>
      <c r="DI429">
        <f t="shared" si="273"/>
        <v>0</v>
      </c>
      <c r="DJ429">
        <f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ROW(Source!A481)</f>
        <v>481</v>
      </c>
      <c r="B430">
        <v>53276774</v>
      </c>
      <c r="C430">
        <v>53279078</v>
      </c>
      <c r="D430">
        <v>50783850</v>
      </c>
      <c r="E430">
        <v>113</v>
      </c>
      <c r="F430">
        <v>1</v>
      </c>
      <c r="G430">
        <v>1</v>
      </c>
      <c r="H430">
        <v>1</v>
      </c>
      <c r="I430" t="s">
        <v>655</v>
      </c>
      <c r="J430" t="s">
        <v>3</v>
      </c>
      <c r="K430" t="s">
        <v>656</v>
      </c>
      <c r="L430">
        <v>1191</v>
      </c>
      <c r="N430">
        <v>1013</v>
      </c>
      <c r="O430" t="s">
        <v>590</v>
      </c>
      <c r="P430" t="s">
        <v>590</v>
      </c>
      <c r="Q430">
        <v>1</v>
      </c>
      <c r="W430">
        <v>0</v>
      </c>
      <c r="X430">
        <v>-1991603921</v>
      </c>
      <c r="Y430">
        <f>(AT430*ROUND(0.86,7))</f>
        <v>7.3959999999999999</v>
      </c>
      <c r="AA430">
        <v>0</v>
      </c>
      <c r="AB430">
        <v>0</v>
      </c>
      <c r="AC430">
        <v>0</v>
      </c>
      <c r="AD430">
        <v>508.73</v>
      </c>
      <c r="AE430">
        <v>0</v>
      </c>
      <c r="AF430">
        <v>0</v>
      </c>
      <c r="AG430">
        <v>0</v>
      </c>
      <c r="AH430">
        <v>508.73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8.6</v>
      </c>
      <c r="AU430" t="s">
        <v>111</v>
      </c>
      <c r="AV430">
        <v>1</v>
      </c>
      <c r="AW430">
        <v>2</v>
      </c>
      <c r="AX430">
        <v>53279084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4375.0780000000004</v>
      </c>
      <c r="BN430">
        <v>8.6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3762.5670800000003</v>
      </c>
      <c r="BU430">
        <v>7.3959999999999999</v>
      </c>
      <c r="BV430">
        <v>0</v>
      </c>
      <c r="BW430">
        <v>1</v>
      </c>
      <c r="CU430">
        <f>ROUND(AT430*Source!I481*AH430*AL430,2)</f>
        <v>4375.08</v>
      </c>
      <c r="CV430">
        <f>ROUND(Y430*Source!I481,7)</f>
        <v>7.3959999999999999</v>
      </c>
      <c r="CW430">
        <v>0</v>
      </c>
      <c r="CX430">
        <f>ROUND(Y430*Source!I481,7)</f>
        <v>7.3959999999999999</v>
      </c>
      <c r="CY430">
        <f>AD430</f>
        <v>508.73</v>
      </c>
      <c r="CZ430">
        <f>AH430</f>
        <v>508.73</v>
      </c>
      <c r="DA430">
        <f>AL430</f>
        <v>1</v>
      </c>
      <c r="DB430">
        <f>ROUND((ROUND(AT430*CZ430,2)*ROUND(0.86,7)),6)</f>
        <v>3762.5688</v>
      </c>
      <c r="DC430">
        <f>ROUND((ROUND(AT430*AG430,2)*ROUND(0.86,7)),6)</f>
        <v>0</v>
      </c>
      <c r="DD430" t="s">
        <v>3</v>
      </c>
      <c r="DE430" t="s">
        <v>3</v>
      </c>
      <c r="DF430">
        <f t="shared" si="275"/>
        <v>0</v>
      </c>
      <c r="DG430">
        <f t="shared" si="276"/>
        <v>0</v>
      </c>
      <c r="DH430">
        <f t="shared" si="272"/>
        <v>0</v>
      </c>
      <c r="DI430">
        <f t="shared" si="273"/>
        <v>3762.57</v>
      </c>
      <c r="DJ430">
        <f>DI430</f>
        <v>3762.57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ROW(Source!A481)</f>
        <v>481</v>
      </c>
      <c r="B431">
        <v>53276774</v>
      </c>
      <c r="C431">
        <v>53279078</v>
      </c>
      <c r="D431">
        <v>50784064</v>
      </c>
      <c r="E431">
        <v>113</v>
      </c>
      <c r="F431">
        <v>1</v>
      </c>
      <c r="G431">
        <v>1</v>
      </c>
      <c r="H431">
        <v>1</v>
      </c>
      <c r="I431" t="s">
        <v>591</v>
      </c>
      <c r="J431" t="s">
        <v>3</v>
      </c>
      <c r="K431" t="s">
        <v>592</v>
      </c>
      <c r="L431">
        <v>1191</v>
      </c>
      <c r="N431">
        <v>1013</v>
      </c>
      <c r="O431" t="s">
        <v>590</v>
      </c>
      <c r="P431" t="s">
        <v>590</v>
      </c>
      <c r="Q431">
        <v>1</v>
      </c>
      <c r="W431">
        <v>0</v>
      </c>
      <c r="X431">
        <v>-1417349443</v>
      </c>
      <c r="Y431">
        <f>(AT431*ROUND(0.86,7))</f>
        <v>4.9879999999999995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5.8</v>
      </c>
      <c r="AU431" t="s">
        <v>111</v>
      </c>
      <c r="AV431">
        <v>2</v>
      </c>
      <c r="AW431">
        <v>2</v>
      </c>
      <c r="AX431">
        <v>53279085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ROUND(Y431*Source!I481,7)</f>
        <v>4.9880000000000004</v>
      </c>
      <c r="CY431">
        <f>AD431</f>
        <v>0</v>
      </c>
      <c r="CZ431">
        <f>AH431</f>
        <v>0</v>
      </c>
      <c r="DA431">
        <f>AL431</f>
        <v>1</v>
      </c>
      <c r="DB431">
        <f>ROUND((ROUND(AT431*CZ431,2)*ROUND(0.86,7)),6)</f>
        <v>0</v>
      </c>
      <c r="DC431">
        <f>ROUND((ROUND(AT431*AG431,2)*ROUND(0.86,7)),6)</f>
        <v>0</v>
      </c>
      <c r="DD431" t="s">
        <v>3</v>
      </c>
      <c r="DE431" t="s">
        <v>3</v>
      </c>
      <c r="DF431">
        <f t="shared" si="275"/>
        <v>0</v>
      </c>
      <c r="DG431">
        <f t="shared" si="276"/>
        <v>0</v>
      </c>
      <c r="DH431">
        <f t="shared" si="272"/>
        <v>0</v>
      </c>
      <c r="DI431">
        <f t="shared" si="273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ROW(Source!A481)</f>
        <v>481</v>
      </c>
      <c r="B432">
        <v>53276774</v>
      </c>
      <c r="C432">
        <v>53279078</v>
      </c>
      <c r="D432">
        <v>50907969</v>
      </c>
      <c r="E432">
        <v>1</v>
      </c>
      <c r="F432">
        <v>1</v>
      </c>
      <c r="G432">
        <v>1</v>
      </c>
      <c r="H432">
        <v>2</v>
      </c>
      <c r="I432" t="s">
        <v>593</v>
      </c>
      <c r="J432" t="s">
        <v>594</v>
      </c>
      <c r="K432" t="s">
        <v>595</v>
      </c>
      <c r="L432">
        <v>1368</v>
      </c>
      <c r="N432">
        <v>1011</v>
      </c>
      <c r="O432" t="s">
        <v>596</v>
      </c>
      <c r="P432" t="s">
        <v>596</v>
      </c>
      <c r="Q432">
        <v>1</v>
      </c>
      <c r="W432">
        <v>0</v>
      </c>
      <c r="X432">
        <v>940321537</v>
      </c>
      <c r="Y432">
        <f>(AT432*ROUND(0.86,7))</f>
        <v>2.8379999999999996</v>
      </c>
      <c r="AA432">
        <v>0</v>
      </c>
      <c r="AB432">
        <v>1552.12</v>
      </c>
      <c r="AC432">
        <v>803.25</v>
      </c>
      <c r="AD432">
        <v>0</v>
      </c>
      <c r="AE432">
        <v>0</v>
      </c>
      <c r="AF432">
        <v>1552.12</v>
      </c>
      <c r="AG432">
        <v>803.25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3.3</v>
      </c>
      <c r="AU432" t="s">
        <v>111</v>
      </c>
      <c r="AV432">
        <v>1</v>
      </c>
      <c r="AW432">
        <v>2</v>
      </c>
      <c r="AX432">
        <v>53279086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5121.9959999999992</v>
      </c>
      <c r="BL432">
        <v>2650.7249999999999</v>
      </c>
      <c r="BM432">
        <v>0</v>
      </c>
      <c r="BN432">
        <v>0</v>
      </c>
      <c r="BO432">
        <v>3.3</v>
      </c>
      <c r="BP432">
        <v>1</v>
      </c>
      <c r="BQ432">
        <v>0</v>
      </c>
      <c r="BR432">
        <v>4404.9165599999988</v>
      </c>
      <c r="BS432">
        <v>2279.6234999999997</v>
      </c>
      <c r="BT432">
        <v>0</v>
      </c>
      <c r="BU432">
        <v>0</v>
      </c>
      <c r="BV432">
        <v>2.8379999999999996</v>
      </c>
      <c r="BW432">
        <v>1</v>
      </c>
      <c r="CV432">
        <v>0</v>
      </c>
      <c r="CW432">
        <f>ROUND(Y432*Source!I481*DO432,7)</f>
        <v>2.8380000000000001</v>
      </c>
      <c r="CX432">
        <f>ROUND(Y432*Source!I481,7)</f>
        <v>2.8380000000000001</v>
      </c>
      <c r="CY432">
        <f>AB432</f>
        <v>1552.12</v>
      </c>
      <c r="CZ432">
        <f>AF432</f>
        <v>1552.12</v>
      </c>
      <c r="DA432">
        <f>AJ432</f>
        <v>1</v>
      </c>
      <c r="DB432">
        <f>ROUND((ROUND(AT432*CZ432,2)*ROUND(0.86,7)),6)</f>
        <v>4404.92</v>
      </c>
      <c r="DC432">
        <f>ROUND((ROUND(AT432*AG432,2)*ROUND(0.86,7)),6)</f>
        <v>2279.6278000000002</v>
      </c>
      <c r="DD432" t="s">
        <v>3</v>
      </c>
      <c r="DE432" t="s">
        <v>3</v>
      </c>
      <c r="DF432">
        <f t="shared" si="275"/>
        <v>0</v>
      </c>
      <c r="DG432">
        <f t="shared" si="276"/>
        <v>4404.92</v>
      </c>
      <c r="DH432">
        <f t="shared" si="272"/>
        <v>2279.62</v>
      </c>
      <c r="DI432">
        <f t="shared" si="273"/>
        <v>0</v>
      </c>
      <c r="DJ432">
        <f>DG432+DH432</f>
        <v>6684.54</v>
      </c>
      <c r="DK432">
        <v>1</v>
      </c>
      <c r="DL432" t="s">
        <v>597</v>
      </c>
      <c r="DM432">
        <v>6</v>
      </c>
      <c r="DN432" t="s">
        <v>590</v>
      </c>
      <c r="DO432">
        <v>1</v>
      </c>
    </row>
    <row r="433" spans="1:119" x14ac:dyDescent="0.25">
      <c r="A433">
        <f>ROW(Source!A481)</f>
        <v>481</v>
      </c>
      <c r="B433">
        <v>53276774</v>
      </c>
      <c r="C433">
        <v>53279078</v>
      </c>
      <c r="D433">
        <v>50908862</v>
      </c>
      <c r="E433">
        <v>1</v>
      </c>
      <c r="F433">
        <v>1</v>
      </c>
      <c r="G433">
        <v>1</v>
      </c>
      <c r="H433">
        <v>2</v>
      </c>
      <c r="I433" t="s">
        <v>657</v>
      </c>
      <c r="J433" t="s">
        <v>658</v>
      </c>
      <c r="K433" t="s">
        <v>659</v>
      </c>
      <c r="L433">
        <v>1368</v>
      </c>
      <c r="N433">
        <v>1011</v>
      </c>
      <c r="O433" t="s">
        <v>596</v>
      </c>
      <c r="P433" t="s">
        <v>596</v>
      </c>
      <c r="Q433">
        <v>1</v>
      </c>
      <c r="W433">
        <v>0</v>
      </c>
      <c r="X433">
        <v>1231408710</v>
      </c>
      <c r="Y433">
        <f>(AT433*ROUND(0.86,7))</f>
        <v>2.15</v>
      </c>
      <c r="AA433">
        <v>0</v>
      </c>
      <c r="AB433">
        <v>1239.8900000000001</v>
      </c>
      <c r="AC433">
        <v>687.23</v>
      </c>
      <c r="AD433">
        <v>0</v>
      </c>
      <c r="AE433">
        <v>0</v>
      </c>
      <c r="AF433">
        <v>1239.8900000000001</v>
      </c>
      <c r="AG433">
        <v>687.23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2.5</v>
      </c>
      <c r="AU433" t="s">
        <v>111</v>
      </c>
      <c r="AV433">
        <v>1</v>
      </c>
      <c r="AW433">
        <v>2</v>
      </c>
      <c r="AX433">
        <v>53279087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3099.7250000000004</v>
      </c>
      <c r="BL433">
        <v>1718.075</v>
      </c>
      <c r="BM433">
        <v>0</v>
      </c>
      <c r="BN433">
        <v>0</v>
      </c>
      <c r="BO433">
        <v>2.5</v>
      </c>
      <c r="BP433">
        <v>1</v>
      </c>
      <c r="BQ433">
        <v>0</v>
      </c>
      <c r="BR433">
        <v>2665.7635</v>
      </c>
      <c r="BS433">
        <v>1477.5445</v>
      </c>
      <c r="BT433">
        <v>0</v>
      </c>
      <c r="BU433">
        <v>0</v>
      </c>
      <c r="BV433">
        <v>2.15</v>
      </c>
      <c r="BW433">
        <v>1</v>
      </c>
      <c r="CV433">
        <v>0</v>
      </c>
      <c r="CW433">
        <f>ROUND(Y433*Source!I481*DO433,7)</f>
        <v>2.15</v>
      </c>
      <c r="CX433">
        <f>ROUND(Y433*Source!I481,7)</f>
        <v>2.15</v>
      </c>
      <c r="CY433">
        <f>AB433</f>
        <v>1239.8900000000001</v>
      </c>
      <c r="CZ433">
        <f>AF433</f>
        <v>1239.8900000000001</v>
      </c>
      <c r="DA433">
        <f>AJ433</f>
        <v>1</v>
      </c>
      <c r="DB433">
        <f>ROUND((ROUND(AT433*CZ433,2)*ROUND(0.86,7)),6)</f>
        <v>2665.7678000000001</v>
      </c>
      <c r="DC433">
        <f>ROUND((ROUND(AT433*AG433,2)*ROUND(0.86,7)),6)</f>
        <v>1477.5488</v>
      </c>
      <c r="DD433" t="s">
        <v>3</v>
      </c>
      <c r="DE433" t="s">
        <v>3</v>
      </c>
      <c r="DF433">
        <f t="shared" si="275"/>
        <v>0</v>
      </c>
      <c r="DG433">
        <f t="shared" si="276"/>
        <v>2665.76</v>
      </c>
      <c r="DH433">
        <f t="shared" si="272"/>
        <v>1477.54</v>
      </c>
      <c r="DI433">
        <f t="shared" si="273"/>
        <v>0</v>
      </c>
      <c r="DJ433">
        <f>DG433+DH433</f>
        <v>4143.3</v>
      </c>
      <c r="DK433">
        <v>1</v>
      </c>
      <c r="DL433" t="s">
        <v>660</v>
      </c>
      <c r="DM433">
        <v>5</v>
      </c>
      <c r="DN433" t="s">
        <v>590</v>
      </c>
      <c r="DO433">
        <v>1</v>
      </c>
    </row>
    <row r="434" spans="1:119" x14ac:dyDescent="0.25">
      <c r="A434">
        <f>ROW(Source!A481)</f>
        <v>481</v>
      </c>
      <c r="B434">
        <v>53276774</v>
      </c>
      <c r="C434">
        <v>53279078</v>
      </c>
      <c r="D434">
        <v>50789685</v>
      </c>
      <c r="E434">
        <v>113</v>
      </c>
      <c r="F434">
        <v>1</v>
      </c>
      <c r="G434">
        <v>1</v>
      </c>
      <c r="H434">
        <v>3</v>
      </c>
      <c r="I434" t="s">
        <v>131</v>
      </c>
      <c r="J434" t="s">
        <v>3</v>
      </c>
      <c r="K434" t="s">
        <v>132</v>
      </c>
      <c r="L434">
        <v>3277935</v>
      </c>
      <c r="N434">
        <v>1013</v>
      </c>
      <c r="O434" t="s">
        <v>133</v>
      </c>
      <c r="P434" t="s">
        <v>133</v>
      </c>
      <c r="Q434">
        <v>1</v>
      </c>
      <c r="W434">
        <v>0</v>
      </c>
      <c r="X434">
        <v>274903907</v>
      </c>
      <c r="Y434">
        <f>AT434</f>
        <v>2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 t="s">
        <v>3</v>
      </c>
      <c r="AT434">
        <v>2</v>
      </c>
      <c r="AU434" t="s">
        <v>3</v>
      </c>
      <c r="AV434">
        <v>0</v>
      </c>
      <c r="AW434">
        <v>2</v>
      </c>
      <c r="AX434">
        <v>53279088</v>
      </c>
      <c r="AY434">
        <v>1</v>
      </c>
      <c r="AZ434">
        <v>2048</v>
      </c>
      <c r="BA434">
        <v>434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ROUND(Y434*Source!I481,7)</f>
        <v>2</v>
      </c>
      <c r="CY434">
        <f>AA434</f>
        <v>0</v>
      </c>
      <c r="CZ434">
        <f>AE434</f>
        <v>0</v>
      </c>
      <c r="DA434">
        <f>AI434</f>
        <v>1</v>
      </c>
      <c r="DB434">
        <f>ROUND(ROUND(AT434*CZ434,2),6)</f>
        <v>0</v>
      </c>
      <c r="DC434">
        <f>ROUND(ROUND(AT434*AG434,2),6)</f>
        <v>0</v>
      </c>
      <c r="DD434" t="s">
        <v>3</v>
      </c>
      <c r="DE434" t="s">
        <v>3</v>
      </c>
      <c r="DF434">
        <f t="shared" si="275"/>
        <v>0</v>
      </c>
      <c r="DG434">
        <f t="shared" si="276"/>
        <v>0</v>
      </c>
      <c r="DH434">
        <f t="shared" si="272"/>
        <v>0</v>
      </c>
      <c r="DI434">
        <f t="shared" si="273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ROW(Source!A483)</f>
        <v>483</v>
      </c>
      <c r="B435">
        <v>53276774</v>
      </c>
      <c r="C435">
        <v>53279090</v>
      </c>
      <c r="D435">
        <v>50783846</v>
      </c>
      <c r="E435">
        <v>113</v>
      </c>
      <c r="F435">
        <v>1</v>
      </c>
      <c r="G435">
        <v>1</v>
      </c>
      <c r="H435">
        <v>1</v>
      </c>
      <c r="I435" t="s">
        <v>653</v>
      </c>
      <c r="J435" t="s">
        <v>3</v>
      </c>
      <c r="K435" t="s">
        <v>654</v>
      </c>
      <c r="L435">
        <v>1191</v>
      </c>
      <c r="N435">
        <v>1013</v>
      </c>
      <c r="O435" t="s">
        <v>590</v>
      </c>
      <c r="P435" t="s">
        <v>590</v>
      </c>
      <c r="Q435">
        <v>1</v>
      </c>
      <c r="W435">
        <v>0</v>
      </c>
      <c r="X435">
        <v>-1483035894</v>
      </c>
      <c r="Y435">
        <f>(AT435*ROUND((0.9*0.86),7))</f>
        <v>22.446000000000002</v>
      </c>
      <c r="AA435">
        <v>0</v>
      </c>
      <c r="AB435">
        <v>0</v>
      </c>
      <c r="AC435">
        <v>0</v>
      </c>
      <c r="AD435">
        <v>504.26</v>
      </c>
      <c r="AE435">
        <v>0</v>
      </c>
      <c r="AF435">
        <v>0</v>
      </c>
      <c r="AG435">
        <v>0</v>
      </c>
      <c r="AH435">
        <v>504.26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29</v>
      </c>
      <c r="AU435" t="s">
        <v>358</v>
      </c>
      <c r="AV435">
        <v>1</v>
      </c>
      <c r="AW435">
        <v>2</v>
      </c>
      <c r="AX435">
        <v>53279095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14623.539999999999</v>
      </c>
      <c r="BN435">
        <v>29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11318.61996</v>
      </c>
      <c r="BU435">
        <v>22.446000000000002</v>
      </c>
      <c r="BV435">
        <v>0</v>
      </c>
      <c r="BW435">
        <v>1</v>
      </c>
      <c r="CU435">
        <f>ROUND(AT435*Source!I483*AH435*AL435,2)</f>
        <v>1462.35</v>
      </c>
      <c r="CV435">
        <f>ROUND(Y435*Source!I483,7)</f>
        <v>2.2446000000000002</v>
      </c>
      <c r="CW435">
        <v>0</v>
      </c>
      <c r="CX435">
        <f>ROUND(Y435*Source!I483,7)</f>
        <v>2.2446000000000002</v>
      </c>
      <c r="CY435">
        <f>AD435</f>
        <v>504.26</v>
      </c>
      <c r="CZ435">
        <f>AH435</f>
        <v>504.26</v>
      </c>
      <c r="DA435">
        <f>AL435</f>
        <v>1</v>
      </c>
      <c r="DB435">
        <f>ROUND((ROUND(AT435*CZ435,2)*ROUND((0.9*0.86),7)),6)</f>
        <v>11318.61996</v>
      </c>
      <c r="DC435">
        <f>ROUND((ROUND(AT435*AG435,2)*ROUND((0.9*0.86),7)),6)</f>
        <v>0</v>
      </c>
      <c r="DD435" t="s">
        <v>3</v>
      </c>
      <c r="DE435" t="s">
        <v>3</v>
      </c>
      <c r="DF435">
        <f t="shared" si="275"/>
        <v>0</v>
      </c>
      <c r="DG435">
        <f t="shared" si="276"/>
        <v>0</v>
      </c>
      <c r="DH435">
        <f t="shared" si="272"/>
        <v>0</v>
      </c>
      <c r="DI435">
        <f t="shared" si="273"/>
        <v>1131.8599999999999</v>
      </c>
      <c r="DJ435">
        <f>DI435</f>
        <v>1131.8599999999999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ROW(Source!A483)</f>
        <v>483</v>
      </c>
      <c r="B436">
        <v>53276774</v>
      </c>
      <c r="C436">
        <v>53279090</v>
      </c>
      <c r="D436">
        <v>50784064</v>
      </c>
      <c r="E436">
        <v>113</v>
      </c>
      <c r="F436">
        <v>1</v>
      </c>
      <c r="G436">
        <v>1</v>
      </c>
      <c r="H436">
        <v>1</v>
      </c>
      <c r="I436" t="s">
        <v>591</v>
      </c>
      <c r="J436" t="s">
        <v>3</v>
      </c>
      <c r="K436" t="s">
        <v>592</v>
      </c>
      <c r="L436">
        <v>1191</v>
      </c>
      <c r="N436">
        <v>1013</v>
      </c>
      <c r="O436" t="s">
        <v>590</v>
      </c>
      <c r="P436" t="s">
        <v>590</v>
      </c>
      <c r="Q436">
        <v>1</v>
      </c>
      <c r="W436">
        <v>0</v>
      </c>
      <c r="X436">
        <v>-1417349443</v>
      </c>
      <c r="Y436">
        <f>(AT436*ROUND((0.9*0.86),7))</f>
        <v>0.36377999999999999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0.47</v>
      </c>
      <c r="AU436" t="s">
        <v>358</v>
      </c>
      <c r="AV436">
        <v>2</v>
      </c>
      <c r="AW436">
        <v>2</v>
      </c>
      <c r="AX436">
        <v>53279096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ROUND(Y436*Source!I483,7)</f>
        <v>3.6378000000000001E-2</v>
      </c>
      <c r="CY436">
        <f>AD436</f>
        <v>0</v>
      </c>
      <c r="CZ436">
        <f>AH436</f>
        <v>0</v>
      </c>
      <c r="DA436">
        <f>AL436</f>
        <v>1</v>
      </c>
      <c r="DB436">
        <f>ROUND((ROUND(AT436*CZ436,2)*ROUND((0.9*0.86),7)),6)</f>
        <v>0</v>
      </c>
      <c r="DC436">
        <f>ROUND((ROUND(AT436*AG436,2)*ROUND((0.9*0.86),7)),6)</f>
        <v>0</v>
      </c>
      <c r="DD436" t="s">
        <v>3</v>
      </c>
      <c r="DE436" t="s">
        <v>3</v>
      </c>
      <c r="DF436">
        <f t="shared" si="275"/>
        <v>0</v>
      </c>
      <c r="DG436">
        <f t="shared" si="276"/>
        <v>0</v>
      </c>
      <c r="DH436">
        <f t="shared" si="272"/>
        <v>0</v>
      </c>
      <c r="DI436">
        <f t="shared" si="273"/>
        <v>0</v>
      </c>
      <c r="DJ436">
        <f>DI436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ROW(Source!A483)</f>
        <v>483</v>
      </c>
      <c r="B437">
        <v>53276774</v>
      </c>
      <c r="C437">
        <v>53279090</v>
      </c>
      <c r="D437">
        <v>50907969</v>
      </c>
      <c r="E437">
        <v>1</v>
      </c>
      <c r="F437">
        <v>1</v>
      </c>
      <c r="G437">
        <v>1</v>
      </c>
      <c r="H437">
        <v>2</v>
      </c>
      <c r="I437" t="s">
        <v>593</v>
      </c>
      <c r="J437" t="s">
        <v>594</v>
      </c>
      <c r="K437" t="s">
        <v>595</v>
      </c>
      <c r="L437">
        <v>1368</v>
      </c>
      <c r="N437">
        <v>1011</v>
      </c>
      <c r="O437" t="s">
        <v>596</v>
      </c>
      <c r="P437" t="s">
        <v>596</v>
      </c>
      <c r="Q437">
        <v>1</v>
      </c>
      <c r="W437">
        <v>0</v>
      </c>
      <c r="X437">
        <v>940321537</v>
      </c>
      <c r="Y437">
        <f>(AT437*ROUND((0.9*0.86),7))</f>
        <v>0.36377999999999999</v>
      </c>
      <c r="AA437">
        <v>0</v>
      </c>
      <c r="AB437">
        <v>1552.12</v>
      </c>
      <c r="AC437">
        <v>803.25</v>
      </c>
      <c r="AD437">
        <v>0</v>
      </c>
      <c r="AE437">
        <v>0</v>
      </c>
      <c r="AF437">
        <v>1552.12</v>
      </c>
      <c r="AG437">
        <v>803.25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0.47</v>
      </c>
      <c r="AU437" t="s">
        <v>358</v>
      </c>
      <c r="AV437">
        <v>1</v>
      </c>
      <c r="AW437">
        <v>2</v>
      </c>
      <c r="AX437">
        <v>53279097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729.49639999999988</v>
      </c>
      <c r="BL437">
        <v>377.52749999999997</v>
      </c>
      <c r="BM437">
        <v>0</v>
      </c>
      <c r="BN437">
        <v>0</v>
      </c>
      <c r="BO437">
        <v>0.47</v>
      </c>
      <c r="BP437">
        <v>1</v>
      </c>
      <c r="BQ437">
        <v>0</v>
      </c>
      <c r="BR437">
        <v>564.63021359999993</v>
      </c>
      <c r="BS437">
        <v>292.20628499999998</v>
      </c>
      <c r="BT437">
        <v>0</v>
      </c>
      <c r="BU437">
        <v>0</v>
      </c>
      <c r="BV437">
        <v>0.36377999999999999</v>
      </c>
      <c r="BW437">
        <v>1</v>
      </c>
      <c r="CV437">
        <v>0</v>
      </c>
      <c r="CW437">
        <f>ROUND(Y437*Source!I483*DO437,7)</f>
        <v>3.6378000000000001E-2</v>
      </c>
      <c r="CX437">
        <f>ROUND(Y437*Source!I483,7)</f>
        <v>3.6378000000000001E-2</v>
      </c>
      <c r="CY437">
        <f>AB437</f>
        <v>1552.12</v>
      </c>
      <c r="CZ437">
        <f>AF437</f>
        <v>1552.12</v>
      </c>
      <c r="DA437">
        <f>AJ437</f>
        <v>1</v>
      </c>
      <c r="DB437">
        <f>ROUND((ROUND(AT437*CZ437,2)*ROUND((0.9*0.86),7)),6)</f>
        <v>564.63300000000004</v>
      </c>
      <c r="DC437">
        <f>ROUND((ROUND(AT437*AG437,2)*ROUND((0.9*0.86),7)),6)</f>
        <v>292.20821999999998</v>
      </c>
      <c r="DD437" t="s">
        <v>3</v>
      </c>
      <c r="DE437" t="s">
        <v>3</v>
      </c>
      <c r="DF437">
        <f t="shared" si="275"/>
        <v>0</v>
      </c>
      <c r="DG437">
        <f t="shared" si="276"/>
        <v>56.46</v>
      </c>
      <c r="DH437">
        <f t="shared" si="272"/>
        <v>29.22</v>
      </c>
      <c r="DI437">
        <f t="shared" si="273"/>
        <v>0</v>
      </c>
      <c r="DJ437">
        <f>DG437+DH437</f>
        <v>85.68</v>
      </c>
      <c r="DK437">
        <v>1</v>
      </c>
      <c r="DL437" t="s">
        <v>597</v>
      </c>
      <c r="DM437">
        <v>6</v>
      </c>
      <c r="DN437" t="s">
        <v>590</v>
      </c>
      <c r="DO437">
        <v>1</v>
      </c>
    </row>
    <row r="438" spans="1:119" x14ac:dyDescent="0.25">
      <c r="A438">
        <f>ROW(Source!A483)</f>
        <v>483</v>
      </c>
      <c r="B438">
        <v>53276774</v>
      </c>
      <c r="C438">
        <v>53279090</v>
      </c>
      <c r="D438">
        <v>50789685</v>
      </c>
      <c r="E438">
        <v>113</v>
      </c>
      <c r="F438">
        <v>1</v>
      </c>
      <c r="G438">
        <v>1</v>
      </c>
      <c r="H438">
        <v>3</v>
      </c>
      <c r="I438" t="s">
        <v>131</v>
      </c>
      <c r="J438" t="s">
        <v>3</v>
      </c>
      <c r="K438" t="s">
        <v>132</v>
      </c>
      <c r="L438">
        <v>3277935</v>
      </c>
      <c r="N438">
        <v>1013</v>
      </c>
      <c r="O438" t="s">
        <v>133</v>
      </c>
      <c r="P438" t="s">
        <v>133</v>
      </c>
      <c r="Q438">
        <v>1</v>
      </c>
      <c r="W438">
        <v>0</v>
      </c>
      <c r="X438">
        <v>274903907</v>
      </c>
      <c r="Y438">
        <f>AT438</f>
        <v>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 t="s">
        <v>3</v>
      </c>
      <c r="AT438">
        <v>2</v>
      </c>
      <c r="AU438" t="s">
        <v>3</v>
      </c>
      <c r="AV438">
        <v>0</v>
      </c>
      <c r="AW438">
        <v>2</v>
      </c>
      <c r="AX438">
        <v>53279098</v>
      </c>
      <c r="AY438">
        <v>1</v>
      </c>
      <c r="AZ438">
        <v>2048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ROUND(Y438*Source!I483,7)</f>
        <v>0.2</v>
      </c>
      <c r="CY438">
        <f>AA438</f>
        <v>0</v>
      </c>
      <c r="CZ438">
        <f>AE438</f>
        <v>0</v>
      </c>
      <c r="DA438">
        <f>AI438</f>
        <v>1</v>
      </c>
      <c r="DB438">
        <f>ROUND(ROUND(AT438*CZ438,2),6)</f>
        <v>0</v>
      </c>
      <c r="DC438">
        <f>ROUND(ROUND(AT438*AG438,2),6)</f>
        <v>0</v>
      </c>
      <c r="DD438" t="s">
        <v>3</v>
      </c>
      <c r="DE438" t="s">
        <v>3</v>
      </c>
      <c r="DF438">
        <f t="shared" si="275"/>
        <v>0</v>
      </c>
      <c r="DG438">
        <f t="shared" si="276"/>
        <v>0</v>
      </c>
      <c r="DH438">
        <f t="shared" si="272"/>
        <v>0</v>
      </c>
      <c r="DI438">
        <f t="shared" si="273"/>
        <v>0</v>
      </c>
      <c r="DJ438">
        <f>DF438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ROW(Source!A485)</f>
        <v>485</v>
      </c>
      <c r="B439">
        <v>53276774</v>
      </c>
      <c r="C439">
        <v>53279100</v>
      </c>
      <c r="D439">
        <v>50783834</v>
      </c>
      <c r="E439">
        <v>113</v>
      </c>
      <c r="F439">
        <v>1</v>
      </c>
      <c r="G439">
        <v>1</v>
      </c>
      <c r="H439">
        <v>1</v>
      </c>
      <c r="I439" t="s">
        <v>681</v>
      </c>
      <c r="J439" t="s">
        <v>3</v>
      </c>
      <c r="K439" t="s">
        <v>682</v>
      </c>
      <c r="L439">
        <v>1191</v>
      </c>
      <c r="N439">
        <v>1013</v>
      </c>
      <c r="O439" t="s">
        <v>590</v>
      </c>
      <c r="P439" t="s">
        <v>590</v>
      </c>
      <c r="Q439">
        <v>1</v>
      </c>
      <c r="W439">
        <v>0</v>
      </c>
      <c r="X439">
        <v>-1321739209</v>
      </c>
      <c r="Y439">
        <f>(AT439*ROUND(0.86,7))</f>
        <v>31.303999999999998</v>
      </c>
      <c r="AA439">
        <v>0</v>
      </c>
      <c r="AB439">
        <v>0</v>
      </c>
      <c r="AC439">
        <v>0</v>
      </c>
      <c r="AD439">
        <v>490.88</v>
      </c>
      <c r="AE439">
        <v>0</v>
      </c>
      <c r="AF439">
        <v>0</v>
      </c>
      <c r="AG439">
        <v>0</v>
      </c>
      <c r="AH439">
        <v>490.88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36.4</v>
      </c>
      <c r="AU439" t="s">
        <v>111</v>
      </c>
      <c r="AV439">
        <v>1</v>
      </c>
      <c r="AW439">
        <v>2</v>
      </c>
      <c r="AX439">
        <v>53279104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17868.031999999999</v>
      </c>
      <c r="BN439">
        <v>36.4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15366.507519999999</v>
      </c>
      <c r="BU439">
        <v>31.303999999999998</v>
      </c>
      <c r="BV439">
        <v>0</v>
      </c>
      <c r="BW439">
        <v>1</v>
      </c>
      <c r="CU439">
        <f>ROUND(AT439*Source!I485*AH439*AL439,2)</f>
        <v>178.68</v>
      </c>
      <c r="CV439">
        <f>ROUND(Y439*Source!I485,7)</f>
        <v>0.31303999999999998</v>
      </c>
      <c r="CW439">
        <v>0</v>
      </c>
      <c r="CX439">
        <f>ROUND(Y439*Source!I485,7)</f>
        <v>0.31303999999999998</v>
      </c>
      <c r="CY439">
        <f>AD439</f>
        <v>490.88</v>
      </c>
      <c r="CZ439">
        <f>AH439</f>
        <v>490.88</v>
      </c>
      <c r="DA439">
        <f>AL439</f>
        <v>1</v>
      </c>
      <c r="DB439">
        <f>ROUND((ROUND(AT439*CZ439,2)*ROUND(0.86,7)),6)</f>
        <v>15366.505800000001</v>
      </c>
      <c r="DC439">
        <f>ROUND((ROUND(AT439*AG439,2)*ROUND(0.86,7)),6)</f>
        <v>0</v>
      </c>
      <c r="DD439" t="s">
        <v>3</v>
      </c>
      <c r="DE439" t="s">
        <v>3</v>
      </c>
      <c r="DF439">
        <f t="shared" ref="DF439:DF447" si="277">ROUND(ROUND(AE439,2)*CX439,2)</f>
        <v>0</v>
      </c>
      <c r="DG439">
        <f t="shared" si="276"/>
        <v>0</v>
      </c>
      <c r="DH439">
        <f t="shared" si="272"/>
        <v>0</v>
      </c>
      <c r="DI439">
        <f t="shared" si="273"/>
        <v>153.66999999999999</v>
      </c>
      <c r="DJ439">
        <f>DI439</f>
        <v>153.66999999999999</v>
      </c>
      <c r="DK439">
        <v>1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ROW(Source!A485)</f>
        <v>485</v>
      </c>
      <c r="B440">
        <v>53276774</v>
      </c>
      <c r="C440">
        <v>53279100</v>
      </c>
      <c r="D440">
        <v>50784064</v>
      </c>
      <c r="E440">
        <v>113</v>
      </c>
      <c r="F440">
        <v>1</v>
      </c>
      <c r="G440">
        <v>1</v>
      </c>
      <c r="H440">
        <v>1</v>
      </c>
      <c r="I440" t="s">
        <v>591</v>
      </c>
      <c r="J440" t="s">
        <v>3</v>
      </c>
      <c r="K440" t="s">
        <v>592</v>
      </c>
      <c r="L440">
        <v>1191</v>
      </c>
      <c r="N440">
        <v>1013</v>
      </c>
      <c r="O440" t="s">
        <v>590</v>
      </c>
      <c r="P440" t="s">
        <v>590</v>
      </c>
      <c r="Q440">
        <v>1</v>
      </c>
      <c r="W440">
        <v>0</v>
      </c>
      <c r="X440">
        <v>-1417349443</v>
      </c>
      <c r="Y440">
        <f>(AT440*ROUND(0.86,7))</f>
        <v>3.0444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3.54</v>
      </c>
      <c r="AU440" t="s">
        <v>111</v>
      </c>
      <c r="AV440">
        <v>2</v>
      </c>
      <c r="AW440">
        <v>2</v>
      </c>
      <c r="AX440">
        <v>53279105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ROUND(Y440*Source!I485,7)</f>
        <v>3.0443999999999999E-2</v>
      </c>
      <c r="CY440">
        <f>AD440</f>
        <v>0</v>
      </c>
      <c r="CZ440">
        <f>AH440</f>
        <v>0</v>
      </c>
      <c r="DA440">
        <f>AL440</f>
        <v>1</v>
      </c>
      <c r="DB440">
        <f>ROUND((ROUND(AT440*CZ440,2)*ROUND(0.86,7)),6)</f>
        <v>0</v>
      </c>
      <c r="DC440">
        <f>ROUND((ROUND(AT440*AG440,2)*ROUND(0.86,7)),6)</f>
        <v>0</v>
      </c>
      <c r="DD440" t="s">
        <v>3</v>
      </c>
      <c r="DE440" t="s">
        <v>3</v>
      </c>
      <c r="DF440">
        <f t="shared" si="277"/>
        <v>0</v>
      </c>
      <c r="DG440">
        <f t="shared" si="276"/>
        <v>0</v>
      </c>
      <c r="DH440">
        <f t="shared" si="272"/>
        <v>0</v>
      </c>
      <c r="DI440">
        <f t="shared" si="273"/>
        <v>0</v>
      </c>
      <c r="DJ440">
        <f>DI440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ROW(Source!A485)</f>
        <v>485</v>
      </c>
      <c r="B441">
        <v>53276774</v>
      </c>
      <c r="C441">
        <v>53279100</v>
      </c>
      <c r="D441">
        <v>50907969</v>
      </c>
      <c r="E441">
        <v>1</v>
      </c>
      <c r="F441">
        <v>1</v>
      </c>
      <c r="G441">
        <v>1</v>
      </c>
      <c r="H441">
        <v>2</v>
      </c>
      <c r="I441" t="s">
        <v>593</v>
      </c>
      <c r="J441" t="s">
        <v>594</v>
      </c>
      <c r="K441" t="s">
        <v>595</v>
      </c>
      <c r="L441">
        <v>1368</v>
      </c>
      <c r="N441">
        <v>1011</v>
      </c>
      <c r="O441" t="s">
        <v>596</v>
      </c>
      <c r="P441" t="s">
        <v>596</v>
      </c>
      <c r="Q441">
        <v>1</v>
      </c>
      <c r="W441">
        <v>0</v>
      </c>
      <c r="X441">
        <v>940321537</v>
      </c>
      <c r="Y441">
        <f>(AT441*ROUND(0.86,7))</f>
        <v>3.0444</v>
      </c>
      <c r="AA441">
        <v>0</v>
      </c>
      <c r="AB441">
        <v>1552.12</v>
      </c>
      <c r="AC441">
        <v>803.25</v>
      </c>
      <c r="AD441">
        <v>0</v>
      </c>
      <c r="AE441">
        <v>0</v>
      </c>
      <c r="AF441">
        <v>1552.12</v>
      </c>
      <c r="AG441">
        <v>803.25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3.54</v>
      </c>
      <c r="AU441" t="s">
        <v>111</v>
      </c>
      <c r="AV441">
        <v>1</v>
      </c>
      <c r="AW441">
        <v>2</v>
      </c>
      <c r="AX441">
        <v>53279106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5494.5047999999997</v>
      </c>
      <c r="BL441">
        <v>2843.5050000000001</v>
      </c>
      <c r="BM441">
        <v>0</v>
      </c>
      <c r="BN441">
        <v>0</v>
      </c>
      <c r="BO441">
        <v>3.54</v>
      </c>
      <c r="BP441">
        <v>1</v>
      </c>
      <c r="BQ441">
        <v>0</v>
      </c>
      <c r="BR441">
        <v>4725.274128</v>
      </c>
      <c r="BS441">
        <v>2445.4142999999999</v>
      </c>
      <c r="BT441">
        <v>0</v>
      </c>
      <c r="BU441">
        <v>0</v>
      </c>
      <c r="BV441">
        <v>3.0444</v>
      </c>
      <c r="BW441">
        <v>1</v>
      </c>
      <c r="CV441">
        <v>0</v>
      </c>
      <c r="CW441">
        <f>ROUND(Y441*Source!I485*DO441,7)</f>
        <v>3.0443999999999999E-2</v>
      </c>
      <c r="CX441">
        <f>ROUND(Y441*Source!I485,7)</f>
        <v>3.0443999999999999E-2</v>
      </c>
      <c r="CY441">
        <f>AB441</f>
        <v>1552.12</v>
      </c>
      <c r="CZ441">
        <f>AF441</f>
        <v>1552.12</v>
      </c>
      <c r="DA441">
        <f>AJ441</f>
        <v>1</v>
      </c>
      <c r="DB441">
        <f>ROUND((ROUND(AT441*CZ441,2)*ROUND(0.86,7)),6)</f>
        <v>4725.2700000000004</v>
      </c>
      <c r="DC441">
        <f>ROUND((ROUND(AT441*AG441,2)*ROUND(0.86,7)),6)</f>
        <v>2445.4186</v>
      </c>
      <c r="DD441" t="s">
        <v>3</v>
      </c>
      <c r="DE441" t="s">
        <v>3</v>
      </c>
      <c r="DF441">
        <f t="shared" si="277"/>
        <v>0</v>
      </c>
      <c r="DG441">
        <f t="shared" si="276"/>
        <v>47.25</v>
      </c>
      <c r="DH441">
        <f t="shared" si="272"/>
        <v>24.45</v>
      </c>
      <c r="DI441">
        <f t="shared" si="273"/>
        <v>0</v>
      </c>
      <c r="DJ441">
        <f>DG441+DH441</f>
        <v>71.7</v>
      </c>
      <c r="DK441">
        <v>1</v>
      </c>
      <c r="DL441" t="s">
        <v>597</v>
      </c>
      <c r="DM441">
        <v>6</v>
      </c>
      <c r="DN441" t="s">
        <v>590</v>
      </c>
      <c r="DO441">
        <v>1</v>
      </c>
    </row>
    <row r="442" spans="1:119" x14ac:dyDescent="0.25">
      <c r="A442">
        <f>ROW(Source!A559)</f>
        <v>559</v>
      </c>
      <c r="B442">
        <v>53276774</v>
      </c>
      <c r="C442">
        <v>53279107</v>
      </c>
      <c r="D442">
        <v>50783893</v>
      </c>
      <c r="E442">
        <v>113</v>
      </c>
      <c r="F442">
        <v>1</v>
      </c>
      <c r="G442">
        <v>1</v>
      </c>
      <c r="H442">
        <v>1</v>
      </c>
      <c r="I442" t="s">
        <v>617</v>
      </c>
      <c r="J442" t="s">
        <v>3</v>
      </c>
      <c r="K442" t="s">
        <v>618</v>
      </c>
      <c r="L442">
        <v>1191</v>
      </c>
      <c r="N442">
        <v>1013</v>
      </c>
      <c r="O442" t="s">
        <v>590</v>
      </c>
      <c r="P442" t="s">
        <v>590</v>
      </c>
      <c r="Q442">
        <v>1</v>
      </c>
      <c r="W442">
        <v>0</v>
      </c>
      <c r="X442">
        <v>888410196</v>
      </c>
      <c r="Y442">
        <f t="shared" ref="Y442:Y447" si="278">(AT442*ROUND((0.6*0.86),7))</f>
        <v>41.28</v>
      </c>
      <c r="AA442">
        <v>0</v>
      </c>
      <c r="AB442">
        <v>0</v>
      </c>
      <c r="AC442">
        <v>0</v>
      </c>
      <c r="AD442">
        <v>597.98</v>
      </c>
      <c r="AE442">
        <v>0</v>
      </c>
      <c r="AF442">
        <v>0</v>
      </c>
      <c r="AG442">
        <v>0</v>
      </c>
      <c r="AH442">
        <v>597.98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80</v>
      </c>
      <c r="AU442" t="s">
        <v>372</v>
      </c>
      <c r="AV442">
        <v>1</v>
      </c>
      <c r="AW442">
        <v>2</v>
      </c>
      <c r="AX442">
        <v>53279120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47838.400000000001</v>
      </c>
      <c r="BN442">
        <v>80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24684.614400000002</v>
      </c>
      <c r="BU442">
        <v>41.28</v>
      </c>
      <c r="BV442">
        <v>0</v>
      </c>
      <c r="BW442">
        <v>1</v>
      </c>
      <c r="CU442">
        <f>ROUND(AT442*Source!I559*AH442*AL442,2)</f>
        <v>478.38</v>
      </c>
      <c r="CV442">
        <f>ROUND(Y442*Source!I559,7)</f>
        <v>0.4128</v>
      </c>
      <c r="CW442">
        <v>0</v>
      </c>
      <c r="CX442">
        <f>ROUND(Y442*Source!I559,7)</f>
        <v>0.4128</v>
      </c>
      <c r="CY442">
        <f>AD442</f>
        <v>597.98</v>
      </c>
      <c r="CZ442">
        <f>AH442</f>
        <v>597.98</v>
      </c>
      <c r="DA442">
        <f>AL442</f>
        <v>1</v>
      </c>
      <c r="DB442">
        <f t="shared" ref="DB442:DB447" si="279">ROUND((ROUND(AT442*CZ442,2)*ROUND((0.6*0.86),7)),6)</f>
        <v>24684.614399999999</v>
      </c>
      <c r="DC442">
        <f t="shared" ref="DC442:DC447" si="280">ROUND((ROUND(AT442*AG442,2)*ROUND((0.6*0.86),7)),6)</f>
        <v>0</v>
      </c>
      <c r="DD442" t="s">
        <v>3</v>
      </c>
      <c r="DE442" t="s">
        <v>3</v>
      </c>
      <c r="DF442">
        <f t="shared" si="277"/>
        <v>0</v>
      </c>
      <c r="DG442">
        <f t="shared" si="276"/>
        <v>0</v>
      </c>
      <c r="DH442">
        <f t="shared" si="272"/>
        <v>0</v>
      </c>
      <c r="DI442">
        <f t="shared" si="273"/>
        <v>246.85</v>
      </c>
      <c r="DJ442">
        <f>DI442</f>
        <v>246.85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ROW(Source!A559)</f>
        <v>559</v>
      </c>
      <c r="B443">
        <v>53276774</v>
      </c>
      <c r="C443">
        <v>53279107</v>
      </c>
      <c r="D443">
        <v>50784064</v>
      </c>
      <c r="E443">
        <v>113</v>
      </c>
      <c r="F443">
        <v>1</v>
      </c>
      <c r="G443">
        <v>1</v>
      </c>
      <c r="H443">
        <v>1</v>
      </c>
      <c r="I443" t="s">
        <v>591</v>
      </c>
      <c r="J443" t="s">
        <v>3</v>
      </c>
      <c r="K443" t="s">
        <v>592</v>
      </c>
      <c r="L443">
        <v>1191</v>
      </c>
      <c r="N443">
        <v>1013</v>
      </c>
      <c r="O443" t="s">
        <v>590</v>
      </c>
      <c r="P443" t="s">
        <v>590</v>
      </c>
      <c r="Q443">
        <v>1</v>
      </c>
      <c r="W443">
        <v>0</v>
      </c>
      <c r="X443">
        <v>-1417349443</v>
      </c>
      <c r="Y443">
        <f t="shared" si="278"/>
        <v>0.38184000000000001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0.74</v>
      </c>
      <c r="AU443" t="s">
        <v>372</v>
      </c>
      <c r="AV443">
        <v>2</v>
      </c>
      <c r="AW443">
        <v>2</v>
      </c>
      <c r="AX443">
        <v>53279121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ROUND(Y443*Source!I559,7)</f>
        <v>3.8184E-3</v>
      </c>
      <c r="CY443">
        <f>AD443</f>
        <v>0</v>
      </c>
      <c r="CZ443">
        <f>AH443</f>
        <v>0</v>
      </c>
      <c r="DA443">
        <f>AL443</f>
        <v>1</v>
      </c>
      <c r="DB443">
        <f t="shared" si="279"/>
        <v>0</v>
      </c>
      <c r="DC443">
        <f t="shared" si="280"/>
        <v>0</v>
      </c>
      <c r="DD443" t="s">
        <v>3</v>
      </c>
      <c r="DE443" t="s">
        <v>3</v>
      </c>
      <c r="DF443">
        <f t="shared" si="277"/>
        <v>0</v>
      </c>
      <c r="DG443">
        <f t="shared" si="276"/>
        <v>0</v>
      </c>
      <c r="DH443">
        <f t="shared" si="272"/>
        <v>0</v>
      </c>
      <c r="DI443">
        <f t="shared" si="273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ROW(Source!A559)</f>
        <v>559</v>
      </c>
      <c r="B444">
        <v>53276774</v>
      </c>
      <c r="C444">
        <v>53279107</v>
      </c>
      <c r="D444">
        <v>50907969</v>
      </c>
      <c r="E444">
        <v>1</v>
      </c>
      <c r="F444">
        <v>1</v>
      </c>
      <c r="G444">
        <v>1</v>
      </c>
      <c r="H444">
        <v>2</v>
      </c>
      <c r="I444" t="s">
        <v>593</v>
      </c>
      <c r="J444" t="s">
        <v>594</v>
      </c>
      <c r="K444" t="s">
        <v>595</v>
      </c>
      <c r="L444">
        <v>1368</v>
      </c>
      <c r="N444">
        <v>1011</v>
      </c>
      <c r="O444" t="s">
        <v>596</v>
      </c>
      <c r="P444" t="s">
        <v>596</v>
      </c>
      <c r="Q444">
        <v>1</v>
      </c>
      <c r="W444">
        <v>0</v>
      </c>
      <c r="X444">
        <v>940321537</v>
      </c>
      <c r="Y444">
        <f t="shared" si="278"/>
        <v>7.7399999999999997E-2</v>
      </c>
      <c r="AA444">
        <v>0</v>
      </c>
      <c r="AB444">
        <v>1552.12</v>
      </c>
      <c r="AC444">
        <v>803.25</v>
      </c>
      <c r="AD444">
        <v>0</v>
      </c>
      <c r="AE444">
        <v>0</v>
      </c>
      <c r="AF444">
        <v>1552.12</v>
      </c>
      <c r="AG444">
        <v>803.25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0.15</v>
      </c>
      <c r="AU444" t="s">
        <v>372</v>
      </c>
      <c r="AV444">
        <v>1</v>
      </c>
      <c r="AW444">
        <v>2</v>
      </c>
      <c r="AX444">
        <v>53279122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232.81799999999998</v>
      </c>
      <c r="BL444">
        <v>120.4875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120.13408799999999</v>
      </c>
      <c r="BS444">
        <v>62.171549999999996</v>
      </c>
      <c r="BT444">
        <v>0</v>
      </c>
      <c r="BU444">
        <v>0</v>
      </c>
      <c r="BV444">
        <v>7.7399999999999997E-2</v>
      </c>
      <c r="BW444">
        <v>1</v>
      </c>
      <c r="CV444">
        <v>0</v>
      </c>
      <c r="CW444">
        <f>ROUND(Y444*Source!I559*DO444,7)</f>
        <v>7.7399999999999995E-4</v>
      </c>
      <c r="CX444">
        <f>ROUND(Y444*Source!I559,7)</f>
        <v>7.7399999999999995E-4</v>
      </c>
      <c r="CY444">
        <f>AB444</f>
        <v>1552.12</v>
      </c>
      <c r="CZ444">
        <f>AF444</f>
        <v>1552.12</v>
      </c>
      <c r="DA444">
        <f>AJ444</f>
        <v>1</v>
      </c>
      <c r="DB444">
        <f t="shared" si="279"/>
        <v>120.13512</v>
      </c>
      <c r="DC444">
        <f t="shared" si="280"/>
        <v>62.172840000000001</v>
      </c>
      <c r="DD444" t="s">
        <v>3</v>
      </c>
      <c r="DE444" t="s">
        <v>3</v>
      </c>
      <c r="DF444">
        <f t="shared" si="277"/>
        <v>0</v>
      </c>
      <c r="DG444">
        <f t="shared" si="276"/>
        <v>1.2</v>
      </c>
      <c r="DH444">
        <f t="shared" si="272"/>
        <v>0.62</v>
      </c>
      <c r="DI444">
        <f t="shared" si="273"/>
        <v>0</v>
      </c>
      <c r="DJ444">
        <f>DG444+DH444</f>
        <v>1.8199999999999998</v>
      </c>
      <c r="DK444">
        <v>1</v>
      </c>
      <c r="DL444" t="s">
        <v>597</v>
      </c>
      <c r="DM444">
        <v>6</v>
      </c>
      <c r="DN444" t="s">
        <v>590</v>
      </c>
      <c r="DO444">
        <v>1</v>
      </c>
    </row>
    <row r="445" spans="1:119" x14ac:dyDescent="0.25">
      <c r="A445">
        <f>ROW(Source!A559)</f>
        <v>559</v>
      </c>
      <c r="B445">
        <v>53276774</v>
      </c>
      <c r="C445">
        <v>53279107</v>
      </c>
      <c r="D445">
        <v>50908103</v>
      </c>
      <c r="E445">
        <v>1</v>
      </c>
      <c r="F445">
        <v>1</v>
      </c>
      <c r="G445">
        <v>1</v>
      </c>
      <c r="H445">
        <v>2</v>
      </c>
      <c r="I445" t="s">
        <v>683</v>
      </c>
      <c r="J445" t="s">
        <v>684</v>
      </c>
      <c r="K445" t="s">
        <v>685</v>
      </c>
      <c r="L445">
        <v>1368</v>
      </c>
      <c r="N445">
        <v>1011</v>
      </c>
      <c r="O445" t="s">
        <v>596</v>
      </c>
      <c r="P445" t="s">
        <v>596</v>
      </c>
      <c r="Q445">
        <v>1</v>
      </c>
      <c r="W445">
        <v>0</v>
      </c>
      <c r="X445">
        <v>1126934919</v>
      </c>
      <c r="Y445">
        <f t="shared" si="278"/>
        <v>1.7286000000000001</v>
      </c>
      <c r="AA445">
        <v>0</v>
      </c>
      <c r="AB445">
        <v>15.8</v>
      </c>
      <c r="AC445">
        <v>0</v>
      </c>
      <c r="AD445">
        <v>0</v>
      </c>
      <c r="AE445">
        <v>0</v>
      </c>
      <c r="AF445">
        <v>11.45</v>
      </c>
      <c r="AG445">
        <v>0</v>
      </c>
      <c r="AH445">
        <v>0</v>
      </c>
      <c r="AI445">
        <v>1</v>
      </c>
      <c r="AJ445">
        <v>1.38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3.35</v>
      </c>
      <c r="AU445" t="s">
        <v>372</v>
      </c>
      <c r="AV445">
        <v>1</v>
      </c>
      <c r="AW445">
        <v>2</v>
      </c>
      <c r="AX445">
        <v>53279123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38.357500000000002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19.792469999999994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f>ROUND(Y445*Source!I559*DO445,7)</f>
        <v>0</v>
      </c>
      <c r="CX445">
        <f>ROUND(Y445*Source!I559,7)</f>
        <v>1.7285999999999999E-2</v>
      </c>
      <c r="CY445">
        <f>AB445</f>
        <v>15.8</v>
      </c>
      <c r="CZ445">
        <f>AF445</f>
        <v>11.45</v>
      </c>
      <c r="DA445">
        <f>AJ445</f>
        <v>1.38</v>
      </c>
      <c r="DB445">
        <f t="shared" si="279"/>
        <v>19.793759999999999</v>
      </c>
      <c r="DC445">
        <f t="shared" si="280"/>
        <v>0</v>
      </c>
      <c r="DD445" t="s">
        <v>3</v>
      </c>
      <c r="DE445" t="s">
        <v>3</v>
      </c>
      <c r="DF445">
        <f t="shared" si="277"/>
        <v>0</v>
      </c>
      <c r="DG445">
        <f>ROUND(ROUND(AF445*AJ445,2)*CX445,2)</f>
        <v>0.27</v>
      </c>
      <c r="DH445">
        <f t="shared" si="272"/>
        <v>0</v>
      </c>
      <c r="DI445">
        <f t="shared" si="273"/>
        <v>0</v>
      </c>
      <c r="DJ445">
        <f>DG445+DH445</f>
        <v>0.27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ROW(Source!A559)</f>
        <v>559</v>
      </c>
      <c r="B446">
        <v>53276774</v>
      </c>
      <c r="C446">
        <v>53279107</v>
      </c>
      <c r="D446">
        <v>50908859</v>
      </c>
      <c r="E446">
        <v>1</v>
      </c>
      <c r="F446">
        <v>1</v>
      </c>
      <c r="G446">
        <v>1</v>
      </c>
      <c r="H446">
        <v>2</v>
      </c>
      <c r="I446" t="s">
        <v>598</v>
      </c>
      <c r="J446" t="s">
        <v>599</v>
      </c>
      <c r="K446" t="s">
        <v>600</v>
      </c>
      <c r="L446">
        <v>1368</v>
      </c>
      <c r="N446">
        <v>1011</v>
      </c>
      <c r="O446" t="s">
        <v>596</v>
      </c>
      <c r="P446" t="s">
        <v>596</v>
      </c>
      <c r="Q446">
        <v>1</v>
      </c>
      <c r="W446">
        <v>0</v>
      </c>
      <c r="X446">
        <v>1489071418</v>
      </c>
      <c r="Y446">
        <f t="shared" si="278"/>
        <v>7.7399999999999997E-2</v>
      </c>
      <c r="AA446">
        <v>0</v>
      </c>
      <c r="AB446">
        <v>583.05999999999995</v>
      </c>
      <c r="AC446">
        <v>597.98</v>
      </c>
      <c r="AD446">
        <v>0</v>
      </c>
      <c r="AE446">
        <v>0</v>
      </c>
      <c r="AF446">
        <v>477.92</v>
      </c>
      <c r="AG446">
        <v>597.98</v>
      </c>
      <c r="AH446">
        <v>0</v>
      </c>
      <c r="AI446">
        <v>1</v>
      </c>
      <c r="AJ446">
        <v>1.22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0.15</v>
      </c>
      <c r="AU446" t="s">
        <v>372</v>
      </c>
      <c r="AV446">
        <v>1</v>
      </c>
      <c r="AW446">
        <v>2</v>
      </c>
      <c r="AX446">
        <v>53279124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71.688000000000002</v>
      </c>
      <c r="BL446">
        <v>89.697000000000003</v>
      </c>
      <c r="BM446">
        <v>0</v>
      </c>
      <c r="BN446">
        <v>0</v>
      </c>
      <c r="BO446">
        <v>0.15</v>
      </c>
      <c r="BP446">
        <v>1</v>
      </c>
      <c r="BQ446">
        <v>0</v>
      </c>
      <c r="BR446">
        <v>36.991008000000001</v>
      </c>
      <c r="BS446">
        <v>46.283651999999996</v>
      </c>
      <c r="BT446">
        <v>0</v>
      </c>
      <c r="BU446">
        <v>0</v>
      </c>
      <c r="BV446">
        <v>7.7399999999999997E-2</v>
      </c>
      <c r="BW446">
        <v>1</v>
      </c>
      <c r="CV446">
        <v>0</v>
      </c>
      <c r="CW446">
        <f>ROUND(Y446*Source!I559*DO446,7)</f>
        <v>7.7399999999999995E-4</v>
      </c>
      <c r="CX446">
        <f>ROUND(Y446*Source!I559,7)</f>
        <v>7.7399999999999995E-4</v>
      </c>
      <c r="CY446">
        <f>AB446</f>
        <v>583.05999999999995</v>
      </c>
      <c r="CZ446">
        <f>AF446</f>
        <v>477.92</v>
      </c>
      <c r="DA446">
        <f>AJ446</f>
        <v>1.22</v>
      </c>
      <c r="DB446">
        <f t="shared" si="279"/>
        <v>36.992040000000003</v>
      </c>
      <c r="DC446">
        <f t="shared" si="280"/>
        <v>46.285200000000003</v>
      </c>
      <c r="DD446" t="s">
        <v>3</v>
      </c>
      <c r="DE446" t="s">
        <v>3</v>
      </c>
      <c r="DF446">
        <f t="shared" si="277"/>
        <v>0</v>
      </c>
      <c r="DG446">
        <f>ROUND(ROUND(AF446*AJ446,2)*CX446,2)</f>
        <v>0.45</v>
      </c>
      <c r="DH446">
        <f t="shared" si="272"/>
        <v>0.46</v>
      </c>
      <c r="DI446">
        <f t="shared" si="273"/>
        <v>0</v>
      </c>
      <c r="DJ446">
        <f>DG446+DH446</f>
        <v>0.91</v>
      </c>
      <c r="DK446">
        <v>0</v>
      </c>
      <c r="DL446" t="s">
        <v>601</v>
      </c>
      <c r="DM446">
        <v>4</v>
      </c>
      <c r="DN446" t="s">
        <v>590</v>
      </c>
      <c r="DO446">
        <v>1</v>
      </c>
    </row>
    <row r="447" spans="1:119" x14ac:dyDescent="0.25">
      <c r="A447">
        <f>ROW(Source!A559)</f>
        <v>559</v>
      </c>
      <c r="B447">
        <v>53276774</v>
      </c>
      <c r="C447">
        <v>53279107</v>
      </c>
      <c r="D447">
        <v>50909508</v>
      </c>
      <c r="E447">
        <v>1</v>
      </c>
      <c r="F447">
        <v>1</v>
      </c>
      <c r="G447">
        <v>1</v>
      </c>
      <c r="H447">
        <v>2</v>
      </c>
      <c r="I447" t="s">
        <v>686</v>
      </c>
      <c r="J447" t="s">
        <v>687</v>
      </c>
      <c r="K447" t="s">
        <v>688</v>
      </c>
      <c r="L447">
        <v>1368</v>
      </c>
      <c r="N447">
        <v>1011</v>
      </c>
      <c r="O447" t="s">
        <v>596</v>
      </c>
      <c r="P447" t="s">
        <v>596</v>
      </c>
      <c r="Q447">
        <v>1</v>
      </c>
      <c r="W447">
        <v>0</v>
      </c>
      <c r="X447">
        <v>-1490813515</v>
      </c>
      <c r="Y447">
        <f t="shared" si="278"/>
        <v>0.22704000000000002</v>
      </c>
      <c r="AA447">
        <v>0</v>
      </c>
      <c r="AB447">
        <v>3233.84</v>
      </c>
      <c r="AC447">
        <v>687.23</v>
      </c>
      <c r="AD447">
        <v>0</v>
      </c>
      <c r="AE447">
        <v>0</v>
      </c>
      <c r="AF447">
        <v>2395.44</v>
      </c>
      <c r="AG447">
        <v>687.23</v>
      </c>
      <c r="AH447">
        <v>0</v>
      </c>
      <c r="AI447">
        <v>1</v>
      </c>
      <c r="AJ447">
        <v>1.35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0.44</v>
      </c>
      <c r="AU447" t="s">
        <v>372</v>
      </c>
      <c r="AV447">
        <v>1</v>
      </c>
      <c r="AW447">
        <v>2</v>
      </c>
      <c r="AX447">
        <v>53279125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1053.9936</v>
      </c>
      <c r="BL447">
        <v>302.38120000000004</v>
      </c>
      <c r="BM447">
        <v>0</v>
      </c>
      <c r="BN447">
        <v>0</v>
      </c>
      <c r="BO447">
        <v>0.44</v>
      </c>
      <c r="BP447">
        <v>1</v>
      </c>
      <c r="BQ447">
        <v>0</v>
      </c>
      <c r="BR447">
        <v>543.86069760000009</v>
      </c>
      <c r="BS447">
        <v>156.02869920000001</v>
      </c>
      <c r="BT447">
        <v>0</v>
      </c>
      <c r="BU447">
        <v>0</v>
      </c>
      <c r="BV447">
        <v>0.22704000000000002</v>
      </c>
      <c r="BW447">
        <v>1</v>
      </c>
      <c r="CV447">
        <v>0</v>
      </c>
      <c r="CW447">
        <f>ROUND(Y447*Source!I559*DO447,7)</f>
        <v>2.2704000000000001E-3</v>
      </c>
      <c r="CX447">
        <f>ROUND(Y447*Source!I559,7)</f>
        <v>2.2704000000000001E-3</v>
      </c>
      <c r="CY447">
        <f>AB447</f>
        <v>3233.84</v>
      </c>
      <c r="CZ447">
        <f>AF447</f>
        <v>2395.44</v>
      </c>
      <c r="DA447">
        <f>AJ447</f>
        <v>1.35</v>
      </c>
      <c r="DB447">
        <f t="shared" si="279"/>
        <v>543.85883999999999</v>
      </c>
      <c r="DC447">
        <f t="shared" si="280"/>
        <v>156.02807999999999</v>
      </c>
      <c r="DD447" t="s">
        <v>3</v>
      </c>
      <c r="DE447" t="s">
        <v>3</v>
      </c>
      <c r="DF447">
        <f t="shared" si="277"/>
        <v>0</v>
      </c>
      <c r="DG447">
        <f>ROUND(ROUND(AF447*AJ447,2)*CX447,2)</f>
        <v>7.34</v>
      </c>
      <c r="DH447">
        <f t="shared" si="272"/>
        <v>1.56</v>
      </c>
      <c r="DI447">
        <f t="shared" si="273"/>
        <v>0</v>
      </c>
      <c r="DJ447">
        <f>DG447+DH447</f>
        <v>8.9</v>
      </c>
      <c r="DK447">
        <v>0</v>
      </c>
      <c r="DL447" t="s">
        <v>660</v>
      </c>
      <c r="DM447">
        <v>5</v>
      </c>
      <c r="DN447" t="s">
        <v>590</v>
      </c>
      <c r="DO447">
        <v>1</v>
      </c>
    </row>
    <row r="448" spans="1:119" x14ac:dyDescent="0.25">
      <c r="A448">
        <f>ROW(Source!A559)</f>
        <v>559</v>
      </c>
      <c r="B448">
        <v>53276774</v>
      </c>
      <c r="C448">
        <v>53279107</v>
      </c>
      <c r="D448">
        <v>50857426</v>
      </c>
      <c r="E448">
        <v>1</v>
      </c>
      <c r="F448">
        <v>1</v>
      </c>
      <c r="G448">
        <v>1</v>
      </c>
      <c r="H448">
        <v>3</v>
      </c>
      <c r="I448" t="s">
        <v>689</v>
      </c>
      <c r="J448" t="s">
        <v>690</v>
      </c>
      <c r="K448" t="s">
        <v>691</v>
      </c>
      <c r="L448">
        <v>1339</v>
      </c>
      <c r="N448">
        <v>1007</v>
      </c>
      <c r="O448" t="s">
        <v>692</v>
      </c>
      <c r="P448" t="s">
        <v>692</v>
      </c>
      <c r="Q448">
        <v>1</v>
      </c>
      <c r="W448">
        <v>0</v>
      </c>
      <c r="X448">
        <v>817919771</v>
      </c>
      <c r="Y448">
        <f>(AT448*ROUND(0,7))</f>
        <v>0</v>
      </c>
      <c r="AA448">
        <v>507.21</v>
      </c>
      <c r="AB448">
        <v>0</v>
      </c>
      <c r="AC448">
        <v>0</v>
      </c>
      <c r="AD448">
        <v>0</v>
      </c>
      <c r="AE448">
        <v>340.41</v>
      </c>
      <c r="AF448">
        <v>0</v>
      </c>
      <c r="AG448">
        <v>0</v>
      </c>
      <c r="AH448">
        <v>0</v>
      </c>
      <c r="AI448">
        <v>1.49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0.47</v>
      </c>
      <c r="AU448" t="s">
        <v>80</v>
      </c>
      <c r="AV448">
        <v>0</v>
      </c>
      <c r="AW448">
        <v>2</v>
      </c>
      <c r="AX448">
        <v>53279126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159.99270000000001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ROUND(Y448*Source!I559,7)</f>
        <v>0</v>
      </c>
      <c r="CY448">
        <f t="shared" ref="CY448:CY453" si="281">AA448</f>
        <v>507.21</v>
      </c>
      <c r="CZ448">
        <f t="shared" ref="CZ448:CZ453" si="282">AE448</f>
        <v>340.41</v>
      </c>
      <c r="DA448">
        <f t="shared" ref="DA448:DA453" si="283">AI448</f>
        <v>1.49</v>
      </c>
      <c r="DB448">
        <f>ROUND((ROUND(AT448*CZ448,2)*ROUND(0,7)),6)</f>
        <v>0</v>
      </c>
      <c r="DC448">
        <f>ROUND((ROUND(AT448*AG448,2)*ROUND(0,7)),6)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ref="DG448:DG456" si="284">ROUND(ROUND(AF448,2)*CX448,2)</f>
        <v>0</v>
      </c>
      <c r="DH448">
        <f t="shared" si="272"/>
        <v>0</v>
      </c>
      <c r="DI448">
        <f t="shared" si="273"/>
        <v>0</v>
      </c>
      <c r="DJ448">
        <f t="shared" ref="DJ448:DJ453" si="285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ROW(Source!A559)</f>
        <v>559</v>
      </c>
      <c r="B449">
        <v>53276774</v>
      </c>
      <c r="C449">
        <v>53279107</v>
      </c>
      <c r="D449">
        <v>50857442</v>
      </c>
      <c r="E449">
        <v>1</v>
      </c>
      <c r="F449">
        <v>1</v>
      </c>
      <c r="G449">
        <v>1</v>
      </c>
      <c r="H449">
        <v>3</v>
      </c>
      <c r="I449" t="s">
        <v>693</v>
      </c>
      <c r="J449" t="s">
        <v>694</v>
      </c>
      <c r="K449" t="s">
        <v>695</v>
      </c>
      <c r="L449">
        <v>1339</v>
      </c>
      <c r="N449">
        <v>1007</v>
      </c>
      <c r="O449" t="s">
        <v>692</v>
      </c>
      <c r="P449" t="s">
        <v>692</v>
      </c>
      <c r="Q449">
        <v>1</v>
      </c>
      <c r="W449">
        <v>0</v>
      </c>
      <c r="X449">
        <v>-991816558</v>
      </c>
      <c r="Y449">
        <f>(AT449*ROUND(0,7))</f>
        <v>0</v>
      </c>
      <c r="AA449">
        <v>91.71</v>
      </c>
      <c r="AB449">
        <v>0</v>
      </c>
      <c r="AC449">
        <v>0</v>
      </c>
      <c r="AD449">
        <v>0</v>
      </c>
      <c r="AE449">
        <v>114.64</v>
      </c>
      <c r="AF449">
        <v>0</v>
      </c>
      <c r="AG449">
        <v>0</v>
      </c>
      <c r="AH449">
        <v>0</v>
      </c>
      <c r="AI449">
        <v>0.8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0.54</v>
      </c>
      <c r="AU449" t="s">
        <v>80</v>
      </c>
      <c r="AV449">
        <v>0</v>
      </c>
      <c r="AW449">
        <v>2</v>
      </c>
      <c r="AX449">
        <v>53279127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61.905600000000007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ROUND(Y449*Source!I559,7)</f>
        <v>0</v>
      </c>
      <c r="CY449">
        <f t="shared" si="281"/>
        <v>91.71</v>
      </c>
      <c r="CZ449">
        <f t="shared" si="282"/>
        <v>114.64</v>
      </c>
      <c r="DA449">
        <f t="shared" si="283"/>
        <v>0.8</v>
      </c>
      <c r="DB449">
        <f>ROUND((ROUND(AT449*CZ449,2)*ROUND(0,7)),6)</f>
        <v>0</v>
      </c>
      <c r="DC449">
        <f>ROUND((ROUND(AT449*AG449,2)*ROUND(0,7)),6)</f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284"/>
        <v>0</v>
      </c>
      <c r="DH449">
        <f t="shared" ref="DH449:DH512" si="286">ROUND(ROUND(AG449,2)*CX449,2)</f>
        <v>0</v>
      </c>
      <c r="DI449">
        <f t="shared" ref="DI449:DI512" si="287">ROUND(ROUND(AH449,2)*CX449,2)</f>
        <v>0</v>
      </c>
      <c r="DJ449">
        <f t="shared" si="285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ROW(Source!A559)</f>
        <v>559</v>
      </c>
      <c r="B450">
        <v>53276774</v>
      </c>
      <c r="C450">
        <v>53279107</v>
      </c>
      <c r="D450">
        <v>50857552</v>
      </c>
      <c r="E450">
        <v>1</v>
      </c>
      <c r="F450">
        <v>1</v>
      </c>
      <c r="G450">
        <v>1</v>
      </c>
      <c r="H450">
        <v>3</v>
      </c>
      <c r="I450" t="s">
        <v>696</v>
      </c>
      <c r="J450" t="s">
        <v>697</v>
      </c>
      <c r="K450" t="s">
        <v>698</v>
      </c>
      <c r="L450">
        <v>1346</v>
      </c>
      <c r="N450">
        <v>1009</v>
      </c>
      <c r="O450" t="s">
        <v>91</v>
      </c>
      <c r="P450" t="s">
        <v>91</v>
      </c>
      <c r="Q450">
        <v>1</v>
      </c>
      <c r="W450">
        <v>0</v>
      </c>
      <c r="X450">
        <v>1594555152</v>
      </c>
      <c r="Y450">
        <f>(AT450*ROUND(0,7))</f>
        <v>0</v>
      </c>
      <c r="AA450">
        <v>195.45</v>
      </c>
      <c r="AB450">
        <v>0</v>
      </c>
      <c r="AC450">
        <v>0</v>
      </c>
      <c r="AD450">
        <v>0</v>
      </c>
      <c r="AE450">
        <v>149.19999999999999</v>
      </c>
      <c r="AF450">
        <v>0</v>
      </c>
      <c r="AG450">
        <v>0</v>
      </c>
      <c r="AH450">
        <v>0</v>
      </c>
      <c r="AI450">
        <v>1.31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0.02</v>
      </c>
      <c r="AU450" t="s">
        <v>80</v>
      </c>
      <c r="AV450">
        <v>0</v>
      </c>
      <c r="AW450">
        <v>2</v>
      </c>
      <c r="AX450">
        <v>53279128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2.984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ROUND(Y450*Source!I559,7)</f>
        <v>0</v>
      </c>
      <c r="CY450">
        <f t="shared" si="281"/>
        <v>195.45</v>
      </c>
      <c r="CZ450">
        <f t="shared" si="282"/>
        <v>149.19999999999999</v>
      </c>
      <c r="DA450">
        <f t="shared" si="283"/>
        <v>1.31</v>
      </c>
      <c r="DB450">
        <f>ROUND((ROUND(AT450*CZ450,2)*ROUND(0,7)),6)</f>
        <v>0</v>
      </c>
      <c r="DC450">
        <f>ROUND((ROUND(AT450*AG450,2)*ROUND(0,7)),6)</f>
        <v>0</v>
      </c>
      <c r="DD450" t="s">
        <v>3</v>
      </c>
      <c r="DE450" t="s">
        <v>3</v>
      </c>
      <c r="DF450">
        <f>ROUND(ROUND(AE450*AI450,2)*CX450,2)</f>
        <v>0</v>
      </c>
      <c r="DG450">
        <f t="shared" si="284"/>
        <v>0</v>
      </c>
      <c r="DH450">
        <f t="shared" si="286"/>
        <v>0</v>
      </c>
      <c r="DI450">
        <f t="shared" si="287"/>
        <v>0</v>
      </c>
      <c r="DJ450">
        <f t="shared" si="285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ROW(Source!A559)</f>
        <v>559</v>
      </c>
      <c r="B451">
        <v>53276774</v>
      </c>
      <c r="C451">
        <v>53279107</v>
      </c>
      <c r="D451">
        <v>50859143</v>
      </c>
      <c r="E451">
        <v>1</v>
      </c>
      <c r="F451">
        <v>1</v>
      </c>
      <c r="G451">
        <v>1</v>
      </c>
      <c r="H451">
        <v>3</v>
      </c>
      <c r="I451" t="s">
        <v>699</v>
      </c>
      <c r="J451" t="s">
        <v>700</v>
      </c>
      <c r="K451" t="s">
        <v>701</v>
      </c>
      <c r="L451">
        <v>1339</v>
      </c>
      <c r="N451">
        <v>1007</v>
      </c>
      <c r="O451" t="s">
        <v>692</v>
      </c>
      <c r="P451" t="s">
        <v>692</v>
      </c>
      <c r="Q451">
        <v>1</v>
      </c>
      <c r="W451">
        <v>0</v>
      </c>
      <c r="X451">
        <v>1126883175</v>
      </c>
      <c r="Y451">
        <f>(AT451*ROUND(0,7))</f>
        <v>0</v>
      </c>
      <c r="AA451">
        <v>50.83</v>
      </c>
      <c r="AB451">
        <v>0</v>
      </c>
      <c r="AC451">
        <v>0</v>
      </c>
      <c r="AD451">
        <v>0</v>
      </c>
      <c r="AE451">
        <v>36.31</v>
      </c>
      <c r="AF451">
        <v>0</v>
      </c>
      <c r="AG451">
        <v>0</v>
      </c>
      <c r="AH451">
        <v>0</v>
      </c>
      <c r="AI451">
        <v>1.4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0.81</v>
      </c>
      <c r="AU451" t="s">
        <v>80</v>
      </c>
      <c r="AV451">
        <v>0</v>
      </c>
      <c r="AW451">
        <v>2</v>
      </c>
      <c r="AX451">
        <v>53279129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29.411100000000005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ROUND(Y451*Source!I559,7)</f>
        <v>0</v>
      </c>
      <c r="CY451">
        <f t="shared" si="281"/>
        <v>50.83</v>
      </c>
      <c r="CZ451">
        <f t="shared" si="282"/>
        <v>36.31</v>
      </c>
      <c r="DA451">
        <f t="shared" si="283"/>
        <v>1.4</v>
      </c>
      <c r="DB451">
        <f>ROUND((ROUND(AT451*CZ451,2)*ROUND(0,7)),6)</f>
        <v>0</v>
      </c>
      <c r="DC451">
        <f>ROUND((ROUND(AT451*AG451,2)*ROUND(0,7)),6)</f>
        <v>0</v>
      </c>
      <c r="DD451" t="s">
        <v>3</v>
      </c>
      <c r="DE451" t="s">
        <v>3</v>
      </c>
      <c r="DF451">
        <f>ROUND(ROUND(AE451*AI451,2)*CX451,2)</f>
        <v>0</v>
      </c>
      <c r="DG451">
        <f t="shared" si="284"/>
        <v>0</v>
      </c>
      <c r="DH451">
        <f t="shared" si="286"/>
        <v>0</v>
      </c>
      <c r="DI451">
        <f t="shared" si="287"/>
        <v>0</v>
      </c>
      <c r="DJ451">
        <f t="shared" si="285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ROW(Source!A559)</f>
        <v>559</v>
      </c>
      <c r="B452">
        <v>53276774</v>
      </c>
      <c r="C452">
        <v>53279107</v>
      </c>
      <c r="D452">
        <v>50869202</v>
      </c>
      <c r="E452">
        <v>1</v>
      </c>
      <c r="F452">
        <v>1</v>
      </c>
      <c r="G452">
        <v>1</v>
      </c>
      <c r="H452">
        <v>3</v>
      </c>
      <c r="I452" t="s">
        <v>702</v>
      </c>
      <c r="J452" t="s">
        <v>703</v>
      </c>
      <c r="K452" t="s">
        <v>704</v>
      </c>
      <c r="L452">
        <v>1346</v>
      </c>
      <c r="N452">
        <v>1009</v>
      </c>
      <c r="O452" t="s">
        <v>91</v>
      </c>
      <c r="P452" t="s">
        <v>91</v>
      </c>
      <c r="Q452">
        <v>1</v>
      </c>
      <c r="W452">
        <v>0</v>
      </c>
      <c r="X452">
        <v>1311756369</v>
      </c>
      <c r="Y452">
        <f>(AT452*ROUND(0,7))</f>
        <v>0</v>
      </c>
      <c r="AA452">
        <v>1499.09</v>
      </c>
      <c r="AB452">
        <v>0</v>
      </c>
      <c r="AC452">
        <v>0</v>
      </c>
      <c r="AD452">
        <v>0</v>
      </c>
      <c r="AE452">
        <v>931.11</v>
      </c>
      <c r="AF452">
        <v>0</v>
      </c>
      <c r="AG452">
        <v>0</v>
      </c>
      <c r="AH452">
        <v>0</v>
      </c>
      <c r="AI452">
        <v>1.61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0.21</v>
      </c>
      <c r="AU452" t="s">
        <v>80</v>
      </c>
      <c r="AV452">
        <v>0</v>
      </c>
      <c r="AW452">
        <v>2</v>
      </c>
      <c r="AX452">
        <v>53279130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195.53309999999999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ROUND(Y452*Source!I559,7)</f>
        <v>0</v>
      </c>
      <c r="CY452">
        <f t="shared" si="281"/>
        <v>1499.09</v>
      </c>
      <c r="CZ452">
        <f t="shared" si="282"/>
        <v>931.11</v>
      </c>
      <c r="DA452">
        <f t="shared" si="283"/>
        <v>1.61</v>
      </c>
      <c r="DB452">
        <f>ROUND((ROUND(AT452*CZ452,2)*ROUND(0,7)),6)</f>
        <v>0</v>
      </c>
      <c r="DC452">
        <f>ROUND((ROUND(AT452*AG452,2)*ROUND(0,7)),6)</f>
        <v>0</v>
      </c>
      <c r="DD452" t="s">
        <v>3</v>
      </c>
      <c r="DE452" t="s">
        <v>3</v>
      </c>
      <c r="DF452">
        <f>ROUND(ROUND(AE452*AI452,2)*CX452,2)</f>
        <v>0</v>
      </c>
      <c r="DG452">
        <f t="shared" si="284"/>
        <v>0</v>
      </c>
      <c r="DH452">
        <f t="shared" si="286"/>
        <v>0</v>
      </c>
      <c r="DI452">
        <f t="shared" si="287"/>
        <v>0</v>
      </c>
      <c r="DJ452">
        <f t="shared" si="285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ROW(Source!A559)</f>
        <v>559</v>
      </c>
      <c r="B453">
        <v>53276774</v>
      </c>
      <c r="C453">
        <v>53279107</v>
      </c>
      <c r="D453">
        <v>50789685</v>
      </c>
      <c r="E453">
        <v>113</v>
      </c>
      <c r="F453">
        <v>1</v>
      </c>
      <c r="G453">
        <v>1</v>
      </c>
      <c r="H453">
        <v>3</v>
      </c>
      <c r="I453" t="s">
        <v>131</v>
      </c>
      <c r="J453" t="s">
        <v>3</v>
      </c>
      <c r="K453" t="s">
        <v>132</v>
      </c>
      <c r="L453">
        <v>3277935</v>
      </c>
      <c r="N453">
        <v>1013</v>
      </c>
      <c r="O453" t="s">
        <v>133</v>
      </c>
      <c r="P453" t="s">
        <v>133</v>
      </c>
      <c r="Q453">
        <v>1</v>
      </c>
      <c r="W453">
        <v>0</v>
      </c>
      <c r="X453">
        <v>274903907</v>
      </c>
      <c r="Y453">
        <f>AT453</f>
        <v>2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 t="s">
        <v>3</v>
      </c>
      <c r="AT453">
        <v>2</v>
      </c>
      <c r="AU453" t="s">
        <v>3</v>
      </c>
      <c r="AV453">
        <v>0</v>
      </c>
      <c r="AW453">
        <v>2</v>
      </c>
      <c r="AX453">
        <v>53279131</v>
      </c>
      <c r="AY453">
        <v>1</v>
      </c>
      <c r="AZ453">
        <v>2048</v>
      </c>
      <c r="BA453">
        <v>453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ROUND(Y453*Source!I559,7)</f>
        <v>0.02</v>
      </c>
      <c r="CY453">
        <f t="shared" si="281"/>
        <v>0</v>
      </c>
      <c r="CZ453">
        <f t="shared" si="282"/>
        <v>0</v>
      </c>
      <c r="DA453">
        <f t="shared" si="283"/>
        <v>1</v>
      </c>
      <c r="DB453">
        <f>ROUND(ROUND(AT453*CZ453,2),6)</f>
        <v>0</v>
      </c>
      <c r="DC453">
        <f>ROUND(ROUND(AT453*AG453,2),6)</f>
        <v>0</v>
      </c>
      <c r="DD453" t="s">
        <v>3</v>
      </c>
      <c r="DE453" t="s">
        <v>3</v>
      </c>
      <c r="DF453">
        <f t="shared" ref="DF453:DF459" si="288">ROUND(ROUND(AE453,2)*CX453,2)</f>
        <v>0</v>
      </c>
      <c r="DG453">
        <f t="shared" si="284"/>
        <v>0</v>
      </c>
      <c r="DH453">
        <f t="shared" si="286"/>
        <v>0</v>
      </c>
      <c r="DI453">
        <f t="shared" si="287"/>
        <v>0</v>
      </c>
      <c r="DJ453">
        <f t="shared" si="285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ROW(Source!A561)</f>
        <v>561</v>
      </c>
      <c r="B454">
        <v>53276774</v>
      </c>
      <c r="C454">
        <v>53279133</v>
      </c>
      <c r="D454">
        <v>50783893</v>
      </c>
      <c r="E454">
        <v>113</v>
      </c>
      <c r="F454">
        <v>1</v>
      </c>
      <c r="G454">
        <v>1</v>
      </c>
      <c r="H454">
        <v>1</v>
      </c>
      <c r="I454" t="s">
        <v>617</v>
      </c>
      <c r="J454" t="s">
        <v>3</v>
      </c>
      <c r="K454" t="s">
        <v>618</v>
      </c>
      <c r="L454">
        <v>1191</v>
      </c>
      <c r="N454">
        <v>1013</v>
      </c>
      <c r="O454" t="s">
        <v>590</v>
      </c>
      <c r="P454" t="s">
        <v>590</v>
      </c>
      <c r="Q454">
        <v>1</v>
      </c>
      <c r="W454">
        <v>0</v>
      </c>
      <c r="X454">
        <v>888410196</v>
      </c>
      <c r="Y454">
        <f t="shared" ref="Y454:Y459" si="289">(AT454*ROUND((0.6*0.86),7))</f>
        <v>51.6</v>
      </c>
      <c r="AA454">
        <v>0</v>
      </c>
      <c r="AB454">
        <v>0</v>
      </c>
      <c r="AC454">
        <v>0</v>
      </c>
      <c r="AD454">
        <v>597.98</v>
      </c>
      <c r="AE454">
        <v>0</v>
      </c>
      <c r="AF454">
        <v>0</v>
      </c>
      <c r="AG454">
        <v>0</v>
      </c>
      <c r="AH454">
        <v>597.98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100</v>
      </c>
      <c r="AU454" t="s">
        <v>372</v>
      </c>
      <c r="AV454">
        <v>1</v>
      </c>
      <c r="AW454">
        <v>2</v>
      </c>
      <c r="AX454">
        <v>53279147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59798</v>
      </c>
      <c r="BN454">
        <v>100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30855.768</v>
      </c>
      <c r="BU454">
        <v>51.6</v>
      </c>
      <c r="BV454">
        <v>0</v>
      </c>
      <c r="BW454">
        <v>1</v>
      </c>
      <c r="CU454">
        <f>ROUND(AT454*Source!I561*AH454*AL454,2)</f>
        <v>597.98</v>
      </c>
      <c r="CV454">
        <f>ROUND(Y454*Source!I561,7)</f>
        <v>0.51600000000000001</v>
      </c>
      <c r="CW454">
        <v>0</v>
      </c>
      <c r="CX454">
        <f>ROUND(Y454*Source!I561,7)</f>
        <v>0.51600000000000001</v>
      </c>
      <c r="CY454">
        <f>AD454</f>
        <v>597.98</v>
      </c>
      <c r="CZ454">
        <f>AH454</f>
        <v>597.98</v>
      </c>
      <c r="DA454">
        <f>AL454</f>
        <v>1</v>
      </c>
      <c r="DB454">
        <f t="shared" ref="DB454:DB459" si="290">ROUND((ROUND(AT454*CZ454,2)*ROUND((0.6*0.86),7)),6)</f>
        <v>30855.768</v>
      </c>
      <c r="DC454">
        <f t="shared" ref="DC454:DC459" si="291">ROUND((ROUND(AT454*AG454,2)*ROUND((0.6*0.86),7)),6)</f>
        <v>0</v>
      </c>
      <c r="DD454" t="s">
        <v>3</v>
      </c>
      <c r="DE454" t="s">
        <v>3</v>
      </c>
      <c r="DF454">
        <f t="shared" si="288"/>
        <v>0</v>
      </c>
      <c r="DG454">
        <f t="shared" si="284"/>
        <v>0</v>
      </c>
      <c r="DH454">
        <f t="shared" si="286"/>
        <v>0</v>
      </c>
      <c r="DI454">
        <f t="shared" si="287"/>
        <v>308.56</v>
      </c>
      <c r="DJ454">
        <f>DI454</f>
        <v>308.56</v>
      </c>
      <c r="DK454">
        <v>1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ROW(Source!A561)</f>
        <v>561</v>
      </c>
      <c r="B455">
        <v>53276774</v>
      </c>
      <c r="C455">
        <v>53279133</v>
      </c>
      <c r="D455">
        <v>50784064</v>
      </c>
      <c r="E455">
        <v>113</v>
      </c>
      <c r="F455">
        <v>1</v>
      </c>
      <c r="G455">
        <v>1</v>
      </c>
      <c r="H455">
        <v>1</v>
      </c>
      <c r="I455" t="s">
        <v>591</v>
      </c>
      <c r="J455" t="s">
        <v>3</v>
      </c>
      <c r="K455" t="s">
        <v>592</v>
      </c>
      <c r="L455">
        <v>1191</v>
      </c>
      <c r="N455">
        <v>1013</v>
      </c>
      <c r="O455" t="s">
        <v>590</v>
      </c>
      <c r="P455" t="s">
        <v>590</v>
      </c>
      <c r="Q455">
        <v>1</v>
      </c>
      <c r="W455">
        <v>0</v>
      </c>
      <c r="X455">
        <v>-1417349443</v>
      </c>
      <c r="Y455">
        <f t="shared" si="289"/>
        <v>0.52632000000000001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1.02</v>
      </c>
      <c r="AU455" t="s">
        <v>372</v>
      </c>
      <c r="AV455">
        <v>2</v>
      </c>
      <c r="AW455">
        <v>2</v>
      </c>
      <c r="AX455">
        <v>53279148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ROUND(Y455*Source!I561,7)</f>
        <v>5.2632E-3</v>
      </c>
      <c r="CY455">
        <f>AD455</f>
        <v>0</v>
      </c>
      <c r="CZ455">
        <f>AH455</f>
        <v>0</v>
      </c>
      <c r="DA455">
        <f>AL455</f>
        <v>1</v>
      </c>
      <c r="DB455">
        <f t="shared" si="290"/>
        <v>0</v>
      </c>
      <c r="DC455">
        <f t="shared" si="291"/>
        <v>0</v>
      </c>
      <c r="DD455" t="s">
        <v>3</v>
      </c>
      <c r="DE455" t="s">
        <v>3</v>
      </c>
      <c r="DF455">
        <f t="shared" si="288"/>
        <v>0</v>
      </c>
      <c r="DG455">
        <f t="shared" si="284"/>
        <v>0</v>
      </c>
      <c r="DH455">
        <f t="shared" si="286"/>
        <v>0</v>
      </c>
      <c r="DI455">
        <f t="shared" si="287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ROW(Source!A561)</f>
        <v>561</v>
      </c>
      <c r="B456">
        <v>53276774</v>
      </c>
      <c r="C456">
        <v>53279133</v>
      </c>
      <c r="D456">
        <v>50907969</v>
      </c>
      <c r="E456">
        <v>1</v>
      </c>
      <c r="F456">
        <v>1</v>
      </c>
      <c r="G456">
        <v>1</v>
      </c>
      <c r="H456">
        <v>2</v>
      </c>
      <c r="I456" t="s">
        <v>593</v>
      </c>
      <c r="J456" t="s">
        <v>594</v>
      </c>
      <c r="K456" t="s">
        <v>595</v>
      </c>
      <c r="L456">
        <v>1368</v>
      </c>
      <c r="N456">
        <v>1011</v>
      </c>
      <c r="O456" t="s">
        <v>596</v>
      </c>
      <c r="P456" t="s">
        <v>596</v>
      </c>
      <c r="Q456">
        <v>1</v>
      </c>
      <c r="W456">
        <v>0</v>
      </c>
      <c r="X456">
        <v>940321537</v>
      </c>
      <c r="Y456">
        <f t="shared" si="289"/>
        <v>0.14964</v>
      </c>
      <c r="AA456">
        <v>0</v>
      </c>
      <c r="AB456">
        <v>1552.12</v>
      </c>
      <c r="AC456">
        <v>803.25</v>
      </c>
      <c r="AD456">
        <v>0</v>
      </c>
      <c r="AE456">
        <v>0</v>
      </c>
      <c r="AF456">
        <v>1552.12</v>
      </c>
      <c r="AG456">
        <v>803.25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0.28999999999999998</v>
      </c>
      <c r="AU456" t="s">
        <v>372</v>
      </c>
      <c r="AV456">
        <v>1</v>
      </c>
      <c r="AW456">
        <v>2</v>
      </c>
      <c r="AX456">
        <v>53279149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450.11479999999995</v>
      </c>
      <c r="BL456">
        <v>232.9425</v>
      </c>
      <c r="BM456">
        <v>0</v>
      </c>
      <c r="BN456">
        <v>0</v>
      </c>
      <c r="BO456">
        <v>0.28999999999999998</v>
      </c>
      <c r="BP456">
        <v>1</v>
      </c>
      <c r="BQ456">
        <v>0</v>
      </c>
      <c r="BR456">
        <v>232.25923679999997</v>
      </c>
      <c r="BS456">
        <v>120.19833</v>
      </c>
      <c r="BT456">
        <v>0</v>
      </c>
      <c r="BU456">
        <v>0</v>
      </c>
      <c r="BV456">
        <v>0.14964</v>
      </c>
      <c r="BW456">
        <v>1</v>
      </c>
      <c r="CV456">
        <v>0</v>
      </c>
      <c r="CW456">
        <f>ROUND(Y456*Source!I561*DO456,7)</f>
        <v>1.4963999999999999E-3</v>
      </c>
      <c r="CX456">
        <f>ROUND(Y456*Source!I561,7)</f>
        <v>1.4963999999999999E-3</v>
      </c>
      <c r="CY456">
        <f>AB456</f>
        <v>1552.12</v>
      </c>
      <c r="CZ456">
        <f>AF456</f>
        <v>1552.12</v>
      </c>
      <c r="DA456">
        <f>AJ456</f>
        <v>1</v>
      </c>
      <c r="DB456">
        <f t="shared" si="290"/>
        <v>232.25676000000001</v>
      </c>
      <c r="DC456">
        <f t="shared" si="291"/>
        <v>120.19704</v>
      </c>
      <c r="DD456" t="s">
        <v>3</v>
      </c>
      <c r="DE456" t="s">
        <v>3</v>
      </c>
      <c r="DF456">
        <f t="shared" si="288"/>
        <v>0</v>
      </c>
      <c r="DG456">
        <f t="shared" si="284"/>
        <v>2.3199999999999998</v>
      </c>
      <c r="DH456">
        <f t="shared" si="286"/>
        <v>1.2</v>
      </c>
      <c r="DI456">
        <f t="shared" si="287"/>
        <v>0</v>
      </c>
      <c r="DJ456">
        <f>DG456+DH456</f>
        <v>3.5199999999999996</v>
      </c>
      <c r="DK456">
        <v>1</v>
      </c>
      <c r="DL456" t="s">
        <v>597</v>
      </c>
      <c r="DM456">
        <v>6</v>
      </c>
      <c r="DN456" t="s">
        <v>590</v>
      </c>
      <c r="DO456">
        <v>1</v>
      </c>
    </row>
    <row r="457" spans="1:119" x14ac:dyDescent="0.25">
      <c r="A457">
        <f>ROW(Source!A561)</f>
        <v>561</v>
      </c>
      <c r="B457">
        <v>53276774</v>
      </c>
      <c r="C457">
        <v>53279133</v>
      </c>
      <c r="D457">
        <v>50908103</v>
      </c>
      <c r="E457">
        <v>1</v>
      </c>
      <c r="F457">
        <v>1</v>
      </c>
      <c r="G457">
        <v>1</v>
      </c>
      <c r="H457">
        <v>2</v>
      </c>
      <c r="I457" t="s">
        <v>683</v>
      </c>
      <c r="J457" t="s">
        <v>684</v>
      </c>
      <c r="K457" t="s">
        <v>685</v>
      </c>
      <c r="L457">
        <v>1368</v>
      </c>
      <c r="N457">
        <v>1011</v>
      </c>
      <c r="O457" t="s">
        <v>596</v>
      </c>
      <c r="P457" t="s">
        <v>596</v>
      </c>
      <c r="Q457">
        <v>1</v>
      </c>
      <c r="W457">
        <v>0</v>
      </c>
      <c r="X457">
        <v>1126934919</v>
      </c>
      <c r="Y457">
        <f t="shared" si="289"/>
        <v>1.7286000000000001</v>
      </c>
      <c r="AA457">
        <v>0</v>
      </c>
      <c r="AB457">
        <v>15.8</v>
      </c>
      <c r="AC457">
        <v>0</v>
      </c>
      <c r="AD457">
        <v>0</v>
      </c>
      <c r="AE457">
        <v>0</v>
      </c>
      <c r="AF457">
        <v>11.45</v>
      </c>
      <c r="AG457">
        <v>0</v>
      </c>
      <c r="AH457">
        <v>0</v>
      </c>
      <c r="AI457">
        <v>1</v>
      </c>
      <c r="AJ457">
        <v>1.38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3.35</v>
      </c>
      <c r="AU457" t="s">
        <v>372</v>
      </c>
      <c r="AV457">
        <v>1</v>
      </c>
      <c r="AW457">
        <v>2</v>
      </c>
      <c r="AX457">
        <v>53279150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38.357500000000002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19.792469999999994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f>ROUND(Y457*Source!I561*DO457,7)</f>
        <v>0</v>
      </c>
      <c r="CX457">
        <f>ROUND(Y457*Source!I561,7)</f>
        <v>1.7285999999999999E-2</v>
      </c>
      <c r="CY457">
        <f>AB457</f>
        <v>15.8</v>
      </c>
      <c r="CZ457">
        <f>AF457</f>
        <v>11.45</v>
      </c>
      <c r="DA457">
        <f>AJ457</f>
        <v>1.38</v>
      </c>
      <c r="DB457">
        <f t="shared" si="290"/>
        <v>19.793759999999999</v>
      </c>
      <c r="DC457">
        <f t="shared" si="291"/>
        <v>0</v>
      </c>
      <c r="DD457" t="s">
        <v>3</v>
      </c>
      <c r="DE457" t="s">
        <v>3</v>
      </c>
      <c r="DF457">
        <f t="shared" si="288"/>
        <v>0</v>
      </c>
      <c r="DG457">
        <f>ROUND(ROUND(AF457*AJ457,2)*CX457,2)</f>
        <v>0.27</v>
      </c>
      <c r="DH457">
        <f t="shared" si="286"/>
        <v>0</v>
      </c>
      <c r="DI457">
        <f t="shared" si="287"/>
        <v>0</v>
      </c>
      <c r="DJ457">
        <f>DG457+DH457</f>
        <v>0.27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ROW(Source!A561)</f>
        <v>561</v>
      </c>
      <c r="B458">
        <v>53276774</v>
      </c>
      <c r="C458">
        <v>53279133</v>
      </c>
      <c r="D458">
        <v>50908859</v>
      </c>
      <c r="E458">
        <v>1</v>
      </c>
      <c r="F458">
        <v>1</v>
      </c>
      <c r="G458">
        <v>1</v>
      </c>
      <c r="H458">
        <v>2</v>
      </c>
      <c r="I458" t="s">
        <v>598</v>
      </c>
      <c r="J458" t="s">
        <v>599</v>
      </c>
      <c r="K458" t="s">
        <v>600</v>
      </c>
      <c r="L458">
        <v>1368</v>
      </c>
      <c r="N458">
        <v>1011</v>
      </c>
      <c r="O458" t="s">
        <v>596</v>
      </c>
      <c r="P458" t="s">
        <v>596</v>
      </c>
      <c r="Q458">
        <v>1</v>
      </c>
      <c r="W458">
        <v>0</v>
      </c>
      <c r="X458">
        <v>1489071418</v>
      </c>
      <c r="Y458">
        <f t="shared" si="289"/>
        <v>0.14964</v>
      </c>
      <c r="AA458">
        <v>0</v>
      </c>
      <c r="AB458">
        <v>583.05999999999995</v>
      </c>
      <c r="AC458">
        <v>597.98</v>
      </c>
      <c r="AD458">
        <v>0</v>
      </c>
      <c r="AE458">
        <v>0</v>
      </c>
      <c r="AF458">
        <v>477.92</v>
      </c>
      <c r="AG458">
        <v>597.98</v>
      </c>
      <c r="AH458">
        <v>0</v>
      </c>
      <c r="AI458">
        <v>1</v>
      </c>
      <c r="AJ458">
        <v>1.22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0.28999999999999998</v>
      </c>
      <c r="AU458" t="s">
        <v>372</v>
      </c>
      <c r="AV458">
        <v>1</v>
      </c>
      <c r="AW458">
        <v>2</v>
      </c>
      <c r="AX458">
        <v>53279151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138.5968</v>
      </c>
      <c r="BL458">
        <v>173.41419999999999</v>
      </c>
      <c r="BM458">
        <v>0</v>
      </c>
      <c r="BN458">
        <v>0</v>
      </c>
      <c r="BO458">
        <v>0.28999999999999998</v>
      </c>
      <c r="BP458">
        <v>1</v>
      </c>
      <c r="BQ458">
        <v>0</v>
      </c>
      <c r="BR458">
        <v>71.515948800000004</v>
      </c>
      <c r="BS458">
        <v>89.481727199999995</v>
      </c>
      <c r="BT458">
        <v>0</v>
      </c>
      <c r="BU458">
        <v>0</v>
      </c>
      <c r="BV458">
        <v>0.14964</v>
      </c>
      <c r="BW458">
        <v>1</v>
      </c>
      <c r="CV458">
        <v>0</v>
      </c>
      <c r="CW458">
        <f>ROUND(Y458*Source!I561*DO458,7)</f>
        <v>1.4963999999999999E-3</v>
      </c>
      <c r="CX458">
        <f>ROUND(Y458*Source!I561,7)</f>
        <v>1.4963999999999999E-3</v>
      </c>
      <c r="CY458">
        <f>AB458</f>
        <v>583.05999999999995</v>
      </c>
      <c r="CZ458">
        <f>AF458</f>
        <v>477.92</v>
      </c>
      <c r="DA458">
        <f>AJ458</f>
        <v>1.22</v>
      </c>
      <c r="DB458">
        <f t="shared" si="290"/>
        <v>71.517600000000002</v>
      </c>
      <c r="DC458">
        <f t="shared" si="291"/>
        <v>89.479560000000006</v>
      </c>
      <c r="DD458" t="s">
        <v>3</v>
      </c>
      <c r="DE458" t="s">
        <v>3</v>
      </c>
      <c r="DF458">
        <f t="shared" si="288"/>
        <v>0</v>
      </c>
      <c r="DG458">
        <f>ROUND(ROUND(AF458*AJ458,2)*CX458,2)</f>
        <v>0.87</v>
      </c>
      <c r="DH458">
        <f t="shared" si="286"/>
        <v>0.89</v>
      </c>
      <c r="DI458">
        <f t="shared" si="287"/>
        <v>0</v>
      </c>
      <c r="DJ458">
        <f>DG458+DH458</f>
        <v>1.76</v>
      </c>
      <c r="DK458">
        <v>0</v>
      </c>
      <c r="DL458" t="s">
        <v>601</v>
      </c>
      <c r="DM458">
        <v>4</v>
      </c>
      <c r="DN458" t="s">
        <v>590</v>
      </c>
      <c r="DO458">
        <v>1</v>
      </c>
    </row>
    <row r="459" spans="1:119" x14ac:dyDescent="0.25">
      <c r="A459">
        <f>ROW(Source!A561)</f>
        <v>561</v>
      </c>
      <c r="B459">
        <v>53276774</v>
      </c>
      <c r="C459">
        <v>53279133</v>
      </c>
      <c r="D459">
        <v>50909508</v>
      </c>
      <c r="E459">
        <v>1</v>
      </c>
      <c r="F459">
        <v>1</v>
      </c>
      <c r="G459">
        <v>1</v>
      </c>
      <c r="H459">
        <v>2</v>
      </c>
      <c r="I459" t="s">
        <v>686</v>
      </c>
      <c r="J459" t="s">
        <v>687</v>
      </c>
      <c r="K459" t="s">
        <v>688</v>
      </c>
      <c r="L459">
        <v>1368</v>
      </c>
      <c r="N459">
        <v>1011</v>
      </c>
      <c r="O459" t="s">
        <v>596</v>
      </c>
      <c r="P459" t="s">
        <v>596</v>
      </c>
      <c r="Q459">
        <v>1</v>
      </c>
      <c r="W459">
        <v>0</v>
      </c>
      <c r="X459">
        <v>-1490813515</v>
      </c>
      <c r="Y459">
        <f t="shared" si="289"/>
        <v>0.22704000000000002</v>
      </c>
      <c r="AA459">
        <v>0</v>
      </c>
      <c r="AB459">
        <v>3233.84</v>
      </c>
      <c r="AC459">
        <v>687.23</v>
      </c>
      <c r="AD459">
        <v>0</v>
      </c>
      <c r="AE459">
        <v>0</v>
      </c>
      <c r="AF459">
        <v>2395.44</v>
      </c>
      <c r="AG459">
        <v>687.23</v>
      </c>
      <c r="AH459">
        <v>0</v>
      </c>
      <c r="AI459">
        <v>1</v>
      </c>
      <c r="AJ459">
        <v>1.35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0.44</v>
      </c>
      <c r="AU459" t="s">
        <v>372</v>
      </c>
      <c r="AV459">
        <v>1</v>
      </c>
      <c r="AW459">
        <v>2</v>
      </c>
      <c r="AX459">
        <v>53279152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1053.9936</v>
      </c>
      <c r="BL459">
        <v>302.38120000000004</v>
      </c>
      <c r="BM459">
        <v>0</v>
      </c>
      <c r="BN459">
        <v>0</v>
      </c>
      <c r="BO459">
        <v>0.44</v>
      </c>
      <c r="BP459">
        <v>1</v>
      </c>
      <c r="BQ459">
        <v>0</v>
      </c>
      <c r="BR459">
        <v>543.86069760000009</v>
      </c>
      <c r="BS459">
        <v>156.02869920000001</v>
      </c>
      <c r="BT459">
        <v>0</v>
      </c>
      <c r="BU459">
        <v>0</v>
      </c>
      <c r="BV459">
        <v>0.22704000000000002</v>
      </c>
      <c r="BW459">
        <v>1</v>
      </c>
      <c r="CV459">
        <v>0</v>
      </c>
      <c r="CW459">
        <f>ROUND(Y459*Source!I561*DO459,7)</f>
        <v>2.2704000000000001E-3</v>
      </c>
      <c r="CX459">
        <f>ROUND(Y459*Source!I561,7)</f>
        <v>2.2704000000000001E-3</v>
      </c>
      <c r="CY459">
        <f>AB459</f>
        <v>3233.84</v>
      </c>
      <c r="CZ459">
        <f>AF459</f>
        <v>2395.44</v>
      </c>
      <c r="DA459">
        <f>AJ459</f>
        <v>1.35</v>
      </c>
      <c r="DB459">
        <f t="shared" si="290"/>
        <v>543.85883999999999</v>
      </c>
      <c r="DC459">
        <f t="shared" si="291"/>
        <v>156.02807999999999</v>
      </c>
      <c r="DD459" t="s">
        <v>3</v>
      </c>
      <c r="DE459" t="s">
        <v>3</v>
      </c>
      <c r="DF459">
        <f t="shared" si="288"/>
        <v>0</v>
      </c>
      <c r="DG459">
        <f>ROUND(ROUND(AF459*AJ459,2)*CX459,2)</f>
        <v>7.34</v>
      </c>
      <c r="DH459">
        <f t="shared" si="286"/>
        <v>1.56</v>
      </c>
      <c r="DI459">
        <f t="shared" si="287"/>
        <v>0</v>
      </c>
      <c r="DJ459">
        <f>DG459+DH459</f>
        <v>8.9</v>
      </c>
      <c r="DK459">
        <v>0</v>
      </c>
      <c r="DL459" t="s">
        <v>660</v>
      </c>
      <c r="DM459">
        <v>5</v>
      </c>
      <c r="DN459" t="s">
        <v>590</v>
      </c>
      <c r="DO459">
        <v>1</v>
      </c>
    </row>
    <row r="460" spans="1:119" x14ac:dyDescent="0.25">
      <c r="A460">
        <f>ROW(Source!A561)</f>
        <v>561</v>
      </c>
      <c r="B460">
        <v>53276774</v>
      </c>
      <c r="C460">
        <v>53279133</v>
      </c>
      <c r="D460">
        <v>50857426</v>
      </c>
      <c r="E460">
        <v>1</v>
      </c>
      <c r="F460">
        <v>1</v>
      </c>
      <c r="G460">
        <v>1</v>
      </c>
      <c r="H460">
        <v>3</v>
      </c>
      <c r="I460" t="s">
        <v>689</v>
      </c>
      <c r="J460" t="s">
        <v>690</v>
      </c>
      <c r="K460" t="s">
        <v>691</v>
      </c>
      <c r="L460">
        <v>1339</v>
      </c>
      <c r="N460">
        <v>1007</v>
      </c>
      <c r="O460" t="s">
        <v>692</v>
      </c>
      <c r="P460" t="s">
        <v>692</v>
      </c>
      <c r="Q460">
        <v>1</v>
      </c>
      <c r="W460">
        <v>0</v>
      </c>
      <c r="X460">
        <v>817919771</v>
      </c>
      <c r="Y460">
        <f t="shared" ref="Y460:Y465" si="292">(AT460*ROUND(0,7))</f>
        <v>0</v>
      </c>
      <c r="AA460">
        <v>507.21</v>
      </c>
      <c r="AB460">
        <v>0</v>
      </c>
      <c r="AC460">
        <v>0</v>
      </c>
      <c r="AD460">
        <v>0</v>
      </c>
      <c r="AE460">
        <v>340.41</v>
      </c>
      <c r="AF460">
        <v>0</v>
      </c>
      <c r="AG460">
        <v>0</v>
      </c>
      <c r="AH460">
        <v>0</v>
      </c>
      <c r="AI460">
        <v>1.49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1.1399999999999999</v>
      </c>
      <c r="AU460" t="s">
        <v>80</v>
      </c>
      <c r="AV460">
        <v>0</v>
      </c>
      <c r="AW460">
        <v>2</v>
      </c>
      <c r="AX460">
        <v>53279153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388.06740000000002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ROUND(Y460*Source!I561,7)</f>
        <v>0</v>
      </c>
      <c r="CY460">
        <f t="shared" ref="CY460:CY466" si="293">AA460</f>
        <v>507.21</v>
      </c>
      <c r="CZ460">
        <f t="shared" ref="CZ460:CZ466" si="294">AE460</f>
        <v>340.41</v>
      </c>
      <c r="DA460">
        <f t="shared" ref="DA460:DA466" si="295">AI460</f>
        <v>1.49</v>
      </c>
      <c r="DB460">
        <f t="shared" ref="DB460:DB465" si="296">ROUND((ROUND(AT460*CZ460,2)*ROUND(0,7)),6)</f>
        <v>0</v>
      </c>
      <c r="DC460">
        <f t="shared" ref="DC460:DC465" si="297">ROUND((ROUND(AT460*AG460,2)*ROUND(0,7)),6)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ref="DG460:DG469" si="298">ROUND(ROUND(AF460,2)*CX460,2)</f>
        <v>0</v>
      </c>
      <c r="DH460">
        <f t="shared" si="286"/>
        <v>0</v>
      </c>
      <c r="DI460">
        <f t="shared" si="287"/>
        <v>0</v>
      </c>
      <c r="DJ460">
        <f t="shared" ref="DJ460:DJ466" si="299"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ROW(Source!A561)</f>
        <v>561</v>
      </c>
      <c r="B461">
        <v>53276774</v>
      </c>
      <c r="C461">
        <v>53279133</v>
      </c>
      <c r="D461">
        <v>50857442</v>
      </c>
      <c r="E461">
        <v>1</v>
      </c>
      <c r="F461">
        <v>1</v>
      </c>
      <c r="G461">
        <v>1</v>
      </c>
      <c r="H461">
        <v>3</v>
      </c>
      <c r="I461" t="s">
        <v>693</v>
      </c>
      <c r="J461" t="s">
        <v>694</v>
      </c>
      <c r="K461" t="s">
        <v>695</v>
      </c>
      <c r="L461">
        <v>1339</v>
      </c>
      <c r="N461">
        <v>1007</v>
      </c>
      <c r="O461" t="s">
        <v>692</v>
      </c>
      <c r="P461" t="s">
        <v>692</v>
      </c>
      <c r="Q461">
        <v>1</v>
      </c>
      <c r="W461">
        <v>0</v>
      </c>
      <c r="X461">
        <v>-991816558</v>
      </c>
      <c r="Y461">
        <f t="shared" si="292"/>
        <v>0</v>
      </c>
      <c r="AA461">
        <v>91.71</v>
      </c>
      <c r="AB461">
        <v>0</v>
      </c>
      <c r="AC461">
        <v>0</v>
      </c>
      <c r="AD461">
        <v>0</v>
      </c>
      <c r="AE461">
        <v>114.64</v>
      </c>
      <c r="AF461">
        <v>0</v>
      </c>
      <c r="AG461">
        <v>0</v>
      </c>
      <c r="AH461">
        <v>0</v>
      </c>
      <c r="AI461">
        <v>0.8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1.31</v>
      </c>
      <c r="AU461" t="s">
        <v>80</v>
      </c>
      <c r="AV461">
        <v>0</v>
      </c>
      <c r="AW461">
        <v>2</v>
      </c>
      <c r="AX461">
        <v>53279154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150.17840000000001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ROUND(Y461*Source!I561,7)</f>
        <v>0</v>
      </c>
      <c r="CY461">
        <f t="shared" si="293"/>
        <v>91.71</v>
      </c>
      <c r="CZ461">
        <f t="shared" si="294"/>
        <v>114.64</v>
      </c>
      <c r="DA461">
        <f t="shared" si="295"/>
        <v>0.8</v>
      </c>
      <c r="DB461">
        <f t="shared" si="296"/>
        <v>0</v>
      </c>
      <c r="DC461">
        <f t="shared" si="297"/>
        <v>0</v>
      </c>
      <c r="DD461" t="s">
        <v>3</v>
      </c>
      <c r="DE461" t="s">
        <v>3</v>
      </c>
      <c r="DF461">
        <f>ROUND(ROUND(AE461*AI461,2)*CX461,2)</f>
        <v>0</v>
      </c>
      <c r="DG461">
        <f t="shared" si="298"/>
        <v>0</v>
      </c>
      <c r="DH461">
        <f t="shared" si="286"/>
        <v>0</v>
      </c>
      <c r="DI461">
        <f t="shared" si="287"/>
        <v>0</v>
      </c>
      <c r="DJ461">
        <f t="shared" si="299"/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ROW(Source!A561)</f>
        <v>561</v>
      </c>
      <c r="B462">
        <v>53276774</v>
      </c>
      <c r="C462">
        <v>53279133</v>
      </c>
      <c r="D462">
        <v>50857552</v>
      </c>
      <c r="E462">
        <v>1</v>
      </c>
      <c r="F462">
        <v>1</v>
      </c>
      <c r="G462">
        <v>1</v>
      </c>
      <c r="H462">
        <v>3</v>
      </c>
      <c r="I462" t="s">
        <v>696</v>
      </c>
      <c r="J462" t="s">
        <v>697</v>
      </c>
      <c r="K462" t="s">
        <v>698</v>
      </c>
      <c r="L462">
        <v>1346</v>
      </c>
      <c r="N462">
        <v>1009</v>
      </c>
      <c r="O462" t="s">
        <v>91</v>
      </c>
      <c r="P462" t="s">
        <v>91</v>
      </c>
      <c r="Q462">
        <v>1</v>
      </c>
      <c r="W462">
        <v>0</v>
      </c>
      <c r="X462">
        <v>1594555152</v>
      </c>
      <c r="Y462">
        <f t="shared" si="292"/>
        <v>0</v>
      </c>
      <c r="AA462">
        <v>195.45</v>
      </c>
      <c r="AB462">
        <v>0</v>
      </c>
      <c r="AC462">
        <v>0</v>
      </c>
      <c r="AD462">
        <v>0</v>
      </c>
      <c r="AE462">
        <v>149.19999999999999</v>
      </c>
      <c r="AF462">
        <v>0</v>
      </c>
      <c r="AG462">
        <v>0</v>
      </c>
      <c r="AH462">
        <v>0</v>
      </c>
      <c r="AI462">
        <v>1.31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0.06</v>
      </c>
      <c r="AU462" t="s">
        <v>80</v>
      </c>
      <c r="AV462">
        <v>0</v>
      </c>
      <c r="AW462">
        <v>2</v>
      </c>
      <c r="AX462">
        <v>53279155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8.9519999999999982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ROUND(Y462*Source!I561,7)</f>
        <v>0</v>
      </c>
      <c r="CY462">
        <f t="shared" si="293"/>
        <v>195.45</v>
      </c>
      <c r="CZ462">
        <f t="shared" si="294"/>
        <v>149.19999999999999</v>
      </c>
      <c r="DA462">
        <f t="shared" si="295"/>
        <v>1.31</v>
      </c>
      <c r="DB462">
        <f t="shared" si="296"/>
        <v>0</v>
      </c>
      <c r="DC462">
        <f t="shared" si="297"/>
        <v>0</v>
      </c>
      <c r="DD462" t="s">
        <v>3</v>
      </c>
      <c r="DE462" t="s">
        <v>3</v>
      </c>
      <c r="DF462">
        <f>ROUND(ROUND(AE462*AI462,2)*CX462,2)</f>
        <v>0</v>
      </c>
      <c r="DG462">
        <f t="shared" si="298"/>
        <v>0</v>
      </c>
      <c r="DH462">
        <f t="shared" si="286"/>
        <v>0</v>
      </c>
      <c r="DI462">
        <f t="shared" si="287"/>
        <v>0</v>
      </c>
      <c r="DJ462">
        <f t="shared" si="299"/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ROW(Source!A561)</f>
        <v>561</v>
      </c>
      <c r="B463">
        <v>53276774</v>
      </c>
      <c r="C463">
        <v>53279133</v>
      </c>
      <c r="D463">
        <v>50859143</v>
      </c>
      <c r="E463">
        <v>1</v>
      </c>
      <c r="F463">
        <v>1</v>
      </c>
      <c r="G463">
        <v>1</v>
      </c>
      <c r="H463">
        <v>3</v>
      </c>
      <c r="I463" t="s">
        <v>699</v>
      </c>
      <c r="J463" t="s">
        <v>700</v>
      </c>
      <c r="K463" t="s">
        <v>701</v>
      </c>
      <c r="L463">
        <v>1339</v>
      </c>
      <c r="N463">
        <v>1007</v>
      </c>
      <c r="O463" t="s">
        <v>692</v>
      </c>
      <c r="P463" t="s">
        <v>692</v>
      </c>
      <c r="Q463">
        <v>1</v>
      </c>
      <c r="W463">
        <v>0</v>
      </c>
      <c r="X463">
        <v>1126883175</v>
      </c>
      <c r="Y463">
        <f t="shared" si="292"/>
        <v>0</v>
      </c>
      <c r="AA463">
        <v>50.83</v>
      </c>
      <c r="AB463">
        <v>0</v>
      </c>
      <c r="AC463">
        <v>0</v>
      </c>
      <c r="AD463">
        <v>0</v>
      </c>
      <c r="AE463">
        <v>36.31</v>
      </c>
      <c r="AF463">
        <v>0</v>
      </c>
      <c r="AG463">
        <v>0</v>
      </c>
      <c r="AH463">
        <v>0</v>
      </c>
      <c r="AI463">
        <v>1.4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0.81</v>
      </c>
      <c r="AU463" t="s">
        <v>80</v>
      </c>
      <c r="AV463">
        <v>0</v>
      </c>
      <c r="AW463">
        <v>2</v>
      </c>
      <c r="AX463">
        <v>53279156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29.411100000000005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ROUND(Y463*Source!I561,7)</f>
        <v>0</v>
      </c>
      <c r="CY463">
        <f t="shared" si="293"/>
        <v>50.83</v>
      </c>
      <c r="CZ463">
        <f t="shared" si="294"/>
        <v>36.31</v>
      </c>
      <c r="DA463">
        <f t="shared" si="295"/>
        <v>1.4</v>
      </c>
      <c r="DB463">
        <f t="shared" si="296"/>
        <v>0</v>
      </c>
      <c r="DC463">
        <f t="shared" si="297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298"/>
        <v>0</v>
      </c>
      <c r="DH463">
        <f t="shared" si="286"/>
        <v>0</v>
      </c>
      <c r="DI463">
        <f t="shared" si="287"/>
        <v>0</v>
      </c>
      <c r="DJ463">
        <f t="shared" si="299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ROW(Source!A561)</f>
        <v>561</v>
      </c>
      <c r="B464">
        <v>53276774</v>
      </c>
      <c r="C464">
        <v>53279133</v>
      </c>
      <c r="D464">
        <v>50859154</v>
      </c>
      <c r="E464">
        <v>1</v>
      </c>
      <c r="F464">
        <v>1</v>
      </c>
      <c r="G464">
        <v>1</v>
      </c>
      <c r="H464">
        <v>3</v>
      </c>
      <c r="I464" t="s">
        <v>663</v>
      </c>
      <c r="J464" t="s">
        <v>664</v>
      </c>
      <c r="K464" t="s">
        <v>665</v>
      </c>
      <c r="L464">
        <v>1383</v>
      </c>
      <c r="N464">
        <v>1013</v>
      </c>
      <c r="O464" t="s">
        <v>666</v>
      </c>
      <c r="P464" t="s">
        <v>666</v>
      </c>
      <c r="Q464">
        <v>1</v>
      </c>
      <c r="W464">
        <v>0</v>
      </c>
      <c r="X464">
        <v>-966754089</v>
      </c>
      <c r="Y464">
        <f t="shared" si="292"/>
        <v>0</v>
      </c>
      <c r="AA464">
        <v>5.78</v>
      </c>
      <c r="AB464">
        <v>0</v>
      </c>
      <c r="AC464">
        <v>0</v>
      </c>
      <c r="AD464">
        <v>0</v>
      </c>
      <c r="AE464">
        <v>5.78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0.53100000000000003</v>
      </c>
      <c r="AU464" t="s">
        <v>80</v>
      </c>
      <c r="AV464">
        <v>0</v>
      </c>
      <c r="AW464">
        <v>2</v>
      </c>
      <c r="AX464">
        <v>53279157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3.0691800000000002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ROUND(Y464*Source!I561,7)</f>
        <v>0</v>
      </c>
      <c r="CY464">
        <f t="shared" si="293"/>
        <v>5.78</v>
      </c>
      <c r="CZ464">
        <f t="shared" si="294"/>
        <v>5.78</v>
      </c>
      <c r="DA464">
        <f t="shared" si="295"/>
        <v>1</v>
      </c>
      <c r="DB464">
        <f t="shared" si="296"/>
        <v>0</v>
      </c>
      <c r="DC464">
        <f t="shared" si="297"/>
        <v>0</v>
      </c>
      <c r="DD464" t="s">
        <v>3</v>
      </c>
      <c r="DE464" t="s">
        <v>3</v>
      </c>
      <c r="DF464">
        <f>ROUND(ROUND(AE464,2)*CX464,2)</f>
        <v>0</v>
      </c>
      <c r="DG464">
        <f t="shared" si="298"/>
        <v>0</v>
      </c>
      <c r="DH464">
        <f t="shared" si="286"/>
        <v>0</v>
      </c>
      <c r="DI464">
        <f t="shared" si="287"/>
        <v>0</v>
      </c>
      <c r="DJ464">
        <f t="shared" si="299"/>
        <v>0</v>
      </c>
      <c r="DK464">
        <v>1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ROW(Source!A561)</f>
        <v>561</v>
      </c>
      <c r="B465">
        <v>53276774</v>
      </c>
      <c r="C465">
        <v>53279133</v>
      </c>
      <c r="D465">
        <v>50869202</v>
      </c>
      <c r="E465">
        <v>1</v>
      </c>
      <c r="F465">
        <v>1</v>
      </c>
      <c r="G465">
        <v>1</v>
      </c>
      <c r="H465">
        <v>3</v>
      </c>
      <c r="I465" t="s">
        <v>702</v>
      </c>
      <c r="J465" t="s">
        <v>703</v>
      </c>
      <c r="K465" t="s">
        <v>704</v>
      </c>
      <c r="L465">
        <v>1346</v>
      </c>
      <c r="N465">
        <v>1009</v>
      </c>
      <c r="O465" t="s">
        <v>91</v>
      </c>
      <c r="P465" t="s">
        <v>91</v>
      </c>
      <c r="Q465">
        <v>1</v>
      </c>
      <c r="W465">
        <v>0</v>
      </c>
      <c r="X465">
        <v>1311756369</v>
      </c>
      <c r="Y465">
        <f t="shared" si="292"/>
        <v>0</v>
      </c>
      <c r="AA465">
        <v>1499.09</v>
      </c>
      <c r="AB465">
        <v>0</v>
      </c>
      <c r="AC465">
        <v>0</v>
      </c>
      <c r="AD465">
        <v>0</v>
      </c>
      <c r="AE465">
        <v>931.11</v>
      </c>
      <c r="AF465">
        <v>0</v>
      </c>
      <c r="AG465">
        <v>0</v>
      </c>
      <c r="AH465">
        <v>0</v>
      </c>
      <c r="AI465">
        <v>1.61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0.56999999999999995</v>
      </c>
      <c r="AU465" t="s">
        <v>80</v>
      </c>
      <c r="AV465">
        <v>0</v>
      </c>
      <c r="AW465">
        <v>2</v>
      </c>
      <c r="AX465">
        <v>53279158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530.73269999999991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ROUND(Y465*Source!I561,7)</f>
        <v>0</v>
      </c>
      <c r="CY465">
        <f t="shared" si="293"/>
        <v>1499.09</v>
      </c>
      <c r="CZ465">
        <f t="shared" si="294"/>
        <v>931.11</v>
      </c>
      <c r="DA465">
        <f t="shared" si="295"/>
        <v>1.61</v>
      </c>
      <c r="DB465">
        <f t="shared" si="296"/>
        <v>0</v>
      </c>
      <c r="DC465">
        <f t="shared" si="297"/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298"/>
        <v>0</v>
      </c>
      <c r="DH465">
        <f t="shared" si="286"/>
        <v>0</v>
      </c>
      <c r="DI465">
        <f t="shared" si="287"/>
        <v>0</v>
      </c>
      <c r="DJ465">
        <f t="shared" si="299"/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ROW(Source!A561)</f>
        <v>561</v>
      </c>
      <c r="B466">
        <v>53276774</v>
      </c>
      <c r="C466">
        <v>53279133</v>
      </c>
      <c r="D466">
        <v>50789685</v>
      </c>
      <c r="E466">
        <v>113</v>
      </c>
      <c r="F466">
        <v>1</v>
      </c>
      <c r="G466">
        <v>1</v>
      </c>
      <c r="H466">
        <v>3</v>
      </c>
      <c r="I466" t="s">
        <v>131</v>
      </c>
      <c r="J466" t="s">
        <v>3</v>
      </c>
      <c r="K466" t="s">
        <v>132</v>
      </c>
      <c r="L466">
        <v>3277935</v>
      </c>
      <c r="N466">
        <v>1013</v>
      </c>
      <c r="O466" t="s">
        <v>133</v>
      </c>
      <c r="P466" t="s">
        <v>133</v>
      </c>
      <c r="Q466">
        <v>1</v>
      </c>
      <c r="W466">
        <v>0</v>
      </c>
      <c r="X466">
        <v>274903907</v>
      </c>
      <c r="Y466">
        <f>AT466</f>
        <v>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 t="s">
        <v>3</v>
      </c>
      <c r="AT466">
        <v>2</v>
      </c>
      <c r="AU466" t="s">
        <v>3</v>
      </c>
      <c r="AV466">
        <v>0</v>
      </c>
      <c r="AW466">
        <v>2</v>
      </c>
      <c r="AX466">
        <v>53279159</v>
      </c>
      <c r="AY466">
        <v>1</v>
      </c>
      <c r="AZ466">
        <v>2048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ROUND(Y466*Source!I561,7)</f>
        <v>0.02</v>
      </c>
      <c r="CY466">
        <f t="shared" si="293"/>
        <v>0</v>
      </c>
      <c r="CZ466">
        <f t="shared" si="294"/>
        <v>0</v>
      </c>
      <c r="DA466">
        <f t="shared" si="295"/>
        <v>1</v>
      </c>
      <c r="DB466">
        <f>ROUND(ROUND(AT466*CZ466,2),6)</f>
        <v>0</v>
      </c>
      <c r="DC466">
        <f>ROUND(ROUND(AT466*AG466,2),6)</f>
        <v>0</v>
      </c>
      <c r="DD466" t="s">
        <v>3</v>
      </c>
      <c r="DE466" t="s">
        <v>3</v>
      </c>
      <c r="DF466">
        <f t="shared" ref="DF466:DF472" si="300">ROUND(ROUND(AE466,2)*CX466,2)</f>
        <v>0</v>
      </c>
      <c r="DG466">
        <f t="shared" si="298"/>
        <v>0</v>
      </c>
      <c r="DH466">
        <f t="shared" si="286"/>
        <v>0</v>
      </c>
      <c r="DI466">
        <f t="shared" si="287"/>
        <v>0</v>
      </c>
      <c r="DJ466">
        <f t="shared" si="29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ROW(Source!A598)</f>
        <v>598</v>
      </c>
      <c r="B467">
        <v>53276774</v>
      </c>
      <c r="C467">
        <v>53279161</v>
      </c>
      <c r="D467">
        <v>50783893</v>
      </c>
      <c r="E467">
        <v>113</v>
      </c>
      <c r="F467">
        <v>1</v>
      </c>
      <c r="G467">
        <v>1</v>
      </c>
      <c r="H467">
        <v>1</v>
      </c>
      <c r="I467" t="s">
        <v>617</v>
      </c>
      <c r="J467" t="s">
        <v>3</v>
      </c>
      <c r="K467" t="s">
        <v>618</v>
      </c>
      <c r="L467">
        <v>1191</v>
      </c>
      <c r="N467">
        <v>1013</v>
      </c>
      <c r="O467" t="s">
        <v>590</v>
      </c>
      <c r="P467" t="s">
        <v>590</v>
      </c>
      <c r="Q467">
        <v>1</v>
      </c>
      <c r="W467">
        <v>0</v>
      </c>
      <c r="X467">
        <v>888410196</v>
      </c>
      <c r="Y467">
        <f t="shared" ref="Y467:Y472" si="301">(AT467*ROUND(0.86,7))</f>
        <v>68.8</v>
      </c>
      <c r="AA467">
        <v>0</v>
      </c>
      <c r="AB467">
        <v>0</v>
      </c>
      <c r="AC467">
        <v>0</v>
      </c>
      <c r="AD467">
        <v>597.98</v>
      </c>
      <c r="AE467">
        <v>0</v>
      </c>
      <c r="AF467">
        <v>0</v>
      </c>
      <c r="AG467">
        <v>0</v>
      </c>
      <c r="AH467">
        <v>597.98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80</v>
      </c>
      <c r="AU467" t="s">
        <v>111</v>
      </c>
      <c r="AV467">
        <v>1</v>
      </c>
      <c r="AW467">
        <v>2</v>
      </c>
      <c r="AX467">
        <v>53279174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47838.400000000001</v>
      </c>
      <c r="BN467">
        <v>80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41141.023999999998</v>
      </c>
      <c r="BU467">
        <v>68.8</v>
      </c>
      <c r="BV467">
        <v>0</v>
      </c>
      <c r="BW467">
        <v>1</v>
      </c>
      <c r="CU467">
        <f>ROUND(AT467*Source!I598*AH467*AL467,2)</f>
        <v>478.38</v>
      </c>
      <c r="CV467">
        <f>ROUND(Y467*Source!I598,7)</f>
        <v>0.68799999999999994</v>
      </c>
      <c r="CW467">
        <v>0</v>
      </c>
      <c r="CX467">
        <f>ROUND(Y467*Source!I598,7)</f>
        <v>0.68799999999999994</v>
      </c>
      <c r="CY467">
        <f>AD467</f>
        <v>597.98</v>
      </c>
      <c r="CZ467">
        <f>AH467</f>
        <v>597.98</v>
      </c>
      <c r="DA467">
        <f>AL467</f>
        <v>1</v>
      </c>
      <c r="DB467">
        <f t="shared" ref="DB467:DB472" si="302">ROUND((ROUND(AT467*CZ467,2)*ROUND(0.86,7)),6)</f>
        <v>41141.023999999998</v>
      </c>
      <c r="DC467">
        <f t="shared" ref="DC467:DC472" si="303">ROUND((ROUND(AT467*AG467,2)*ROUND(0.86,7)),6)</f>
        <v>0</v>
      </c>
      <c r="DD467" t="s">
        <v>3</v>
      </c>
      <c r="DE467" t="s">
        <v>3</v>
      </c>
      <c r="DF467">
        <f t="shared" si="300"/>
        <v>0</v>
      </c>
      <c r="DG467">
        <f t="shared" si="298"/>
        <v>0</v>
      </c>
      <c r="DH467">
        <f t="shared" si="286"/>
        <v>0</v>
      </c>
      <c r="DI467">
        <f t="shared" si="287"/>
        <v>411.41</v>
      </c>
      <c r="DJ467">
        <f>DI467</f>
        <v>411.41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ROW(Source!A598)</f>
        <v>598</v>
      </c>
      <c r="B468">
        <v>53276774</v>
      </c>
      <c r="C468">
        <v>53279161</v>
      </c>
      <c r="D468">
        <v>50784064</v>
      </c>
      <c r="E468">
        <v>113</v>
      </c>
      <c r="F468">
        <v>1</v>
      </c>
      <c r="G468">
        <v>1</v>
      </c>
      <c r="H468">
        <v>1</v>
      </c>
      <c r="I468" t="s">
        <v>591</v>
      </c>
      <c r="J468" t="s">
        <v>3</v>
      </c>
      <c r="K468" t="s">
        <v>592</v>
      </c>
      <c r="L468">
        <v>1191</v>
      </c>
      <c r="N468">
        <v>1013</v>
      </c>
      <c r="O468" t="s">
        <v>590</v>
      </c>
      <c r="P468" t="s">
        <v>590</v>
      </c>
      <c r="Q468">
        <v>1</v>
      </c>
      <c r="W468">
        <v>0</v>
      </c>
      <c r="X468">
        <v>-1417349443</v>
      </c>
      <c r="Y468">
        <f t="shared" si="301"/>
        <v>0.63639999999999997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0.74</v>
      </c>
      <c r="AU468" t="s">
        <v>111</v>
      </c>
      <c r="AV468">
        <v>2</v>
      </c>
      <c r="AW468">
        <v>2</v>
      </c>
      <c r="AX468">
        <v>53279175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ROUND(Y468*Source!I598,7)</f>
        <v>6.3639999999999999E-3</v>
      </c>
      <c r="CY468">
        <f>AD468</f>
        <v>0</v>
      </c>
      <c r="CZ468">
        <f>AH468</f>
        <v>0</v>
      </c>
      <c r="DA468">
        <f>AL468</f>
        <v>1</v>
      </c>
      <c r="DB468">
        <f t="shared" si="302"/>
        <v>0</v>
      </c>
      <c r="DC468">
        <f t="shared" si="303"/>
        <v>0</v>
      </c>
      <c r="DD468" t="s">
        <v>3</v>
      </c>
      <c r="DE468" t="s">
        <v>3</v>
      </c>
      <c r="DF468">
        <f t="shared" si="300"/>
        <v>0</v>
      </c>
      <c r="DG468">
        <f t="shared" si="298"/>
        <v>0</v>
      </c>
      <c r="DH468">
        <f t="shared" si="286"/>
        <v>0</v>
      </c>
      <c r="DI468">
        <f t="shared" si="287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ROW(Source!A598)</f>
        <v>598</v>
      </c>
      <c r="B469">
        <v>53276774</v>
      </c>
      <c r="C469">
        <v>53279161</v>
      </c>
      <c r="D469">
        <v>50907969</v>
      </c>
      <c r="E469">
        <v>1</v>
      </c>
      <c r="F469">
        <v>1</v>
      </c>
      <c r="G469">
        <v>1</v>
      </c>
      <c r="H469">
        <v>2</v>
      </c>
      <c r="I469" t="s">
        <v>593</v>
      </c>
      <c r="J469" t="s">
        <v>594</v>
      </c>
      <c r="K469" t="s">
        <v>595</v>
      </c>
      <c r="L469">
        <v>1368</v>
      </c>
      <c r="N469">
        <v>1011</v>
      </c>
      <c r="O469" t="s">
        <v>596</v>
      </c>
      <c r="P469" t="s">
        <v>596</v>
      </c>
      <c r="Q469">
        <v>1</v>
      </c>
      <c r="W469">
        <v>0</v>
      </c>
      <c r="X469">
        <v>940321537</v>
      </c>
      <c r="Y469">
        <f t="shared" si="301"/>
        <v>0.129</v>
      </c>
      <c r="AA469">
        <v>0</v>
      </c>
      <c r="AB469">
        <v>1552.12</v>
      </c>
      <c r="AC469">
        <v>803.25</v>
      </c>
      <c r="AD469">
        <v>0</v>
      </c>
      <c r="AE469">
        <v>0</v>
      </c>
      <c r="AF469">
        <v>1552.12</v>
      </c>
      <c r="AG469">
        <v>803.25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0.15</v>
      </c>
      <c r="AU469" t="s">
        <v>111</v>
      </c>
      <c r="AV469">
        <v>1</v>
      </c>
      <c r="AW469">
        <v>2</v>
      </c>
      <c r="AX469">
        <v>53279176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232.81799999999998</v>
      </c>
      <c r="BL469">
        <v>120.4875</v>
      </c>
      <c r="BM469">
        <v>0</v>
      </c>
      <c r="BN469">
        <v>0</v>
      </c>
      <c r="BO469">
        <v>0.15</v>
      </c>
      <c r="BP469">
        <v>1</v>
      </c>
      <c r="BQ469">
        <v>0</v>
      </c>
      <c r="BR469">
        <v>200.22348</v>
      </c>
      <c r="BS469">
        <v>103.61925000000001</v>
      </c>
      <c r="BT469">
        <v>0</v>
      </c>
      <c r="BU469">
        <v>0</v>
      </c>
      <c r="BV469">
        <v>0.129</v>
      </c>
      <c r="BW469">
        <v>1</v>
      </c>
      <c r="CV469">
        <v>0</v>
      </c>
      <c r="CW469">
        <f>ROUND(Y469*Source!I598*DO469,7)</f>
        <v>1.2899999999999999E-3</v>
      </c>
      <c r="CX469">
        <f>ROUND(Y469*Source!I598,7)</f>
        <v>1.2899999999999999E-3</v>
      </c>
      <c r="CY469">
        <f>AB469</f>
        <v>1552.12</v>
      </c>
      <c r="CZ469">
        <f>AF469</f>
        <v>1552.12</v>
      </c>
      <c r="DA469">
        <f>AJ469</f>
        <v>1</v>
      </c>
      <c r="DB469">
        <f t="shared" si="302"/>
        <v>200.2252</v>
      </c>
      <c r="DC469">
        <f t="shared" si="303"/>
        <v>103.62139999999999</v>
      </c>
      <c r="DD469" t="s">
        <v>3</v>
      </c>
      <c r="DE469" t="s">
        <v>3</v>
      </c>
      <c r="DF469">
        <f t="shared" si="300"/>
        <v>0</v>
      </c>
      <c r="DG469">
        <f t="shared" si="298"/>
        <v>2</v>
      </c>
      <c r="DH469">
        <f t="shared" si="286"/>
        <v>1.04</v>
      </c>
      <c r="DI469">
        <f t="shared" si="287"/>
        <v>0</v>
      </c>
      <c r="DJ469">
        <f>DG469+DH469</f>
        <v>3.04</v>
      </c>
      <c r="DK469">
        <v>1</v>
      </c>
      <c r="DL469" t="s">
        <v>597</v>
      </c>
      <c r="DM469">
        <v>6</v>
      </c>
      <c r="DN469" t="s">
        <v>590</v>
      </c>
      <c r="DO469">
        <v>1</v>
      </c>
    </row>
    <row r="470" spans="1:119" x14ac:dyDescent="0.25">
      <c r="A470">
        <f>ROW(Source!A598)</f>
        <v>598</v>
      </c>
      <c r="B470">
        <v>53276774</v>
      </c>
      <c r="C470">
        <v>53279161</v>
      </c>
      <c r="D470">
        <v>50908103</v>
      </c>
      <c r="E470">
        <v>1</v>
      </c>
      <c r="F470">
        <v>1</v>
      </c>
      <c r="G470">
        <v>1</v>
      </c>
      <c r="H470">
        <v>2</v>
      </c>
      <c r="I470" t="s">
        <v>683</v>
      </c>
      <c r="J470" t="s">
        <v>684</v>
      </c>
      <c r="K470" t="s">
        <v>685</v>
      </c>
      <c r="L470">
        <v>1368</v>
      </c>
      <c r="N470">
        <v>1011</v>
      </c>
      <c r="O470" t="s">
        <v>596</v>
      </c>
      <c r="P470" t="s">
        <v>596</v>
      </c>
      <c r="Q470">
        <v>1</v>
      </c>
      <c r="W470">
        <v>0</v>
      </c>
      <c r="X470">
        <v>1126934919</v>
      </c>
      <c r="Y470">
        <f t="shared" si="301"/>
        <v>2.8810000000000002</v>
      </c>
      <c r="AA470">
        <v>0</v>
      </c>
      <c r="AB470">
        <v>15.8</v>
      </c>
      <c r="AC470">
        <v>0</v>
      </c>
      <c r="AD470">
        <v>0</v>
      </c>
      <c r="AE470">
        <v>0</v>
      </c>
      <c r="AF470">
        <v>11.45</v>
      </c>
      <c r="AG470">
        <v>0</v>
      </c>
      <c r="AH470">
        <v>0</v>
      </c>
      <c r="AI470">
        <v>1</v>
      </c>
      <c r="AJ470">
        <v>1.38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3.35</v>
      </c>
      <c r="AU470" t="s">
        <v>111</v>
      </c>
      <c r="AV470">
        <v>1</v>
      </c>
      <c r="AW470">
        <v>2</v>
      </c>
      <c r="AX470">
        <v>53279177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38.357500000000002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32.987450000000003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f>ROUND(Y470*Source!I598*DO470,7)</f>
        <v>0</v>
      </c>
      <c r="CX470">
        <f>ROUND(Y470*Source!I598,7)</f>
        <v>2.8809999999999999E-2</v>
      </c>
      <c r="CY470">
        <f>AB470</f>
        <v>15.8</v>
      </c>
      <c r="CZ470">
        <f>AF470</f>
        <v>11.45</v>
      </c>
      <c r="DA470">
        <f>AJ470</f>
        <v>1.38</v>
      </c>
      <c r="DB470">
        <f t="shared" si="302"/>
        <v>32.989600000000003</v>
      </c>
      <c r="DC470">
        <f t="shared" si="303"/>
        <v>0</v>
      </c>
      <c r="DD470" t="s">
        <v>3</v>
      </c>
      <c r="DE470" t="s">
        <v>3</v>
      </c>
      <c r="DF470">
        <f t="shared" si="300"/>
        <v>0</v>
      </c>
      <c r="DG470">
        <f>ROUND(ROUND(AF470*AJ470,2)*CX470,2)</f>
        <v>0.46</v>
      </c>
      <c r="DH470">
        <f t="shared" si="286"/>
        <v>0</v>
      </c>
      <c r="DI470">
        <f t="shared" si="287"/>
        <v>0</v>
      </c>
      <c r="DJ470">
        <f>DG470+DH470</f>
        <v>0.46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ROW(Source!A598)</f>
        <v>598</v>
      </c>
      <c r="B471">
        <v>53276774</v>
      </c>
      <c r="C471">
        <v>53279161</v>
      </c>
      <c r="D471">
        <v>50908859</v>
      </c>
      <c r="E471">
        <v>1</v>
      </c>
      <c r="F471">
        <v>1</v>
      </c>
      <c r="G471">
        <v>1</v>
      </c>
      <c r="H471">
        <v>2</v>
      </c>
      <c r="I471" t="s">
        <v>598</v>
      </c>
      <c r="J471" t="s">
        <v>599</v>
      </c>
      <c r="K471" t="s">
        <v>600</v>
      </c>
      <c r="L471">
        <v>1368</v>
      </c>
      <c r="N471">
        <v>1011</v>
      </c>
      <c r="O471" t="s">
        <v>596</v>
      </c>
      <c r="P471" t="s">
        <v>596</v>
      </c>
      <c r="Q471">
        <v>1</v>
      </c>
      <c r="W471">
        <v>0</v>
      </c>
      <c r="X471">
        <v>1489071418</v>
      </c>
      <c r="Y471">
        <f t="shared" si="301"/>
        <v>0.129</v>
      </c>
      <c r="AA471">
        <v>0</v>
      </c>
      <c r="AB471">
        <v>583.05999999999995</v>
      </c>
      <c r="AC471">
        <v>597.98</v>
      </c>
      <c r="AD471">
        <v>0</v>
      </c>
      <c r="AE471">
        <v>0</v>
      </c>
      <c r="AF471">
        <v>477.92</v>
      </c>
      <c r="AG471">
        <v>597.98</v>
      </c>
      <c r="AH471">
        <v>0</v>
      </c>
      <c r="AI471">
        <v>1</v>
      </c>
      <c r="AJ471">
        <v>1.22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0.15</v>
      </c>
      <c r="AU471" t="s">
        <v>111</v>
      </c>
      <c r="AV471">
        <v>1</v>
      </c>
      <c r="AW471">
        <v>2</v>
      </c>
      <c r="AX471">
        <v>53279178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71.688000000000002</v>
      </c>
      <c r="BL471">
        <v>89.697000000000003</v>
      </c>
      <c r="BM471">
        <v>0</v>
      </c>
      <c r="BN471">
        <v>0</v>
      </c>
      <c r="BO471">
        <v>0.15</v>
      </c>
      <c r="BP471">
        <v>1</v>
      </c>
      <c r="BQ471">
        <v>0</v>
      </c>
      <c r="BR471">
        <v>61.651680000000006</v>
      </c>
      <c r="BS471">
        <v>77.139420000000001</v>
      </c>
      <c r="BT471">
        <v>0</v>
      </c>
      <c r="BU471">
        <v>0</v>
      </c>
      <c r="BV471">
        <v>0.129</v>
      </c>
      <c r="BW471">
        <v>1</v>
      </c>
      <c r="CV471">
        <v>0</v>
      </c>
      <c r="CW471">
        <f>ROUND(Y471*Source!I598*DO471,7)</f>
        <v>1.2899999999999999E-3</v>
      </c>
      <c r="CX471">
        <f>ROUND(Y471*Source!I598,7)</f>
        <v>1.2899999999999999E-3</v>
      </c>
      <c r="CY471">
        <f>AB471</f>
        <v>583.05999999999995</v>
      </c>
      <c r="CZ471">
        <f>AF471</f>
        <v>477.92</v>
      </c>
      <c r="DA471">
        <f>AJ471</f>
        <v>1.22</v>
      </c>
      <c r="DB471">
        <f t="shared" si="302"/>
        <v>61.653399999999998</v>
      </c>
      <c r="DC471">
        <f t="shared" si="303"/>
        <v>77.141999999999996</v>
      </c>
      <c r="DD471" t="s">
        <v>3</v>
      </c>
      <c r="DE471" t="s">
        <v>3</v>
      </c>
      <c r="DF471">
        <f t="shared" si="300"/>
        <v>0</v>
      </c>
      <c r="DG471">
        <f>ROUND(ROUND(AF471*AJ471,2)*CX471,2)</f>
        <v>0.75</v>
      </c>
      <c r="DH471">
        <f t="shared" si="286"/>
        <v>0.77</v>
      </c>
      <c r="DI471">
        <f t="shared" si="287"/>
        <v>0</v>
      </c>
      <c r="DJ471">
        <f>DG471+DH471</f>
        <v>1.52</v>
      </c>
      <c r="DK471">
        <v>0</v>
      </c>
      <c r="DL471" t="s">
        <v>601</v>
      </c>
      <c r="DM471">
        <v>4</v>
      </c>
      <c r="DN471" t="s">
        <v>590</v>
      </c>
      <c r="DO471">
        <v>1</v>
      </c>
    </row>
    <row r="472" spans="1:119" x14ac:dyDescent="0.25">
      <c r="A472">
        <f>ROW(Source!A598)</f>
        <v>598</v>
      </c>
      <c r="B472">
        <v>53276774</v>
      </c>
      <c r="C472">
        <v>53279161</v>
      </c>
      <c r="D472">
        <v>50909508</v>
      </c>
      <c r="E472">
        <v>1</v>
      </c>
      <c r="F472">
        <v>1</v>
      </c>
      <c r="G472">
        <v>1</v>
      </c>
      <c r="H472">
        <v>2</v>
      </c>
      <c r="I472" t="s">
        <v>686</v>
      </c>
      <c r="J472" t="s">
        <v>687</v>
      </c>
      <c r="K472" t="s">
        <v>688</v>
      </c>
      <c r="L472">
        <v>1368</v>
      </c>
      <c r="N472">
        <v>1011</v>
      </c>
      <c r="O472" t="s">
        <v>596</v>
      </c>
      <c r="P472" t="s">
        <v>596</v>
      </c>
      <c r="Q472">
        <v>1</v>
      </c>
      <c r="W472">
        <v>0</v>
      </c>
      <c r="X472">
        <v>-1490813515</v>
      </c>
      <c r="Y472">
        <f t="shared" si="301"/>
        <v>0.37840000000000001</v>
      </c>
      <c r="AA472">
        <v>0</v>
      </c>
      <c r="AB472">
        <v>3233.84</v>
      </c>
      <c r="AC472">
        <v>687.23</v>
      </c>
      <c r="AD472">
        <v>0</v>
      </c>
      <c r="AE472">
        <v>0</v>
      </c>
      <c r="AF472">
        <v>2395.44</v>
      </c>
      <c r="AG472">
        <v>687.23</v>
      </c>
      <c r="AH472">
        <v>0</v>
      </c>
      <c r="AI472">
        <v>1</v>
      </c>
      <c r="AJ472">
        <v>1.35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0.44</v>
      </c>
      <c r="AU472" t="s">
        <v>111</v>
      </c>
      <c r="AV472">
        <v>1</v>
      </c>
      <c r="AW472">
        <v>2</v>
      </c>
      <c r="AX472">
        <v>53279179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1053.9936</v>
      </c>
      <c r="BL472">
        <v>302.38120000000004</v>
      </c>
      <c r="BM472">
        <v>0</v>
      </c>
      <c r="BN472">
        <v>0</v>
      </c>
      <c r="BO472">
        <v>0.44</v>
      </c>
      <c r="BP472">
        <v>1</v>
      </c>
      <c r="BQ472">
        <v>0</v>
      </c>
      <c r="BR472">
        <v>906.43449600000008</v>
      </c>
      <c r="BS472">
        <v>260.04783200000003</v>
      </c>
      <c r="BT472">
        <v>0</v>
      </c>
      <c r="BU472">
        <v>0</v>
      </c>
      <c r="BV472">
        <v>0.37840000000000001</v>
      </c>
      <c r="BW472">
        <v>1</v>
      </c>
      <c r="CV472">
        <v>0</v>
      </c>
      <c r="CW472">
        <f>ROUND(Y472*Source!I598*DO472,7)</f>
        <v>3.784E-3</v>
      </c>
      <c r="CX472">
        <f>ROUND(Y472*Source!I598,7)</f>
        <v>3.784E-3</v>
      </c>
      <c r="CY472">
        <f>AB472</f>
        <v>3233.84</v>
      </c>
      <c r="CZ472">
        <f>AF472</f>
        <v>2395.44</v>
      </c>
      <c r="DA472">
        <f>AJ472</f>
        <v>1.35</v>
      </c>
      <c r="DB472">
        <f t="shared" si="302"/>
        <v>906.43140000000005</v>
      </c>
      <c r="DC472">
        <f t="shared" si="303"/>
        <v>260.04680000000002</v>
      </c>
      <c r="DD472" t="s">
        <v>3</v>
      </c>
      <c r="DE472" t="s">
        <v>3</v>
      </c>
      <c r="DF472">
        <f t="shared" si="300"/>
        <v>0</v>
      </c>
      <c r="DG472">
        <f>ROUND(ROUND(AF472*AJ472,2)*CX472,2)</f>
        <v>12.24</v>
      </c>
      <c r="DH472">
        <f t="shared" si="286"/>
        <v>2.6</v>
      </c>
      <c r="DI472">
        <f t="shared" si="287"/>
        <v>0</v>
      </c>
      <c r="DJ472">
        <f>DG472+DH472</f>
        <v>14.84</v>
      </c>
      <c r="DK472">
        <v>0</v>
      </c>
      <c r="DL472" t="s">
        <v>660</v>
      </c>
      <c r="DM472">
        <v>5</v>
      </c>
      <c r="DN472" t="s">
        <v>590</v>
      </c>
      <c r="DO472">
        <v>1</v>
      </c>
    </row>
    <row r="473" spans="1:119" x14ac:dyDescent="0.25">
      <c r="A473">
        <f>ROW(Source!A598)</f>
        <v>598</v>
      </c>
      <c r="B473">
        <v>53276774</v>
      </c>
      <c r="C473">
        <v>53279161</v>
      </c>
      <c r="D473">
        <v>50857426</v>
      </c>
      <c r="E473">
        <v>1</v>
      </c>
      <c r="F473">
        <v>1</v>
      </c>
      <c r="G473">
        <v>1</v>
      </c>
      <c r="H473">
        <v>3</v>
      </c>
      <c r="I473" t="s">
        <v>689</v>
      </c>
      <c r="J473" t="s">
        <v>690</v>
      </c>
      <c r="K473" t="s">
        <v>691</v>
      </c>
      <c r="L473">
        <v>1339</v>
      </c>
      <c r="N473">
        <v>1007</v>
      </c>
      <c r="O473" t="s">
        <v>692</v>
      </c>
      <c r="P473" t="s">
        <v>692</v>
      </c>
      <c r="Q473">
        <v>1</v>
      </c>
      <c r="W473">
        <v>0</v>
      </c>
      <c r="X473">
        <v>817919771</v>
      </c>
      <c r="Y473">
        <f>(AT473*ROUND(0,7))</f>
        <v>0</v>
      </c>
      <c r="AA473">
        <v>507.21</v>
      </c>
      <c r="AB473">
        <v>0</v>
      </c>
      <c r="AC473">
        <v>0</v>
      </c>
      <c r="AD473">
        <v>0</v>
      </c>
      <c r="AE473">
        <v>340.41</v>
      </c>
      <c r="AF473">
        <v>0</v>
      </c>
      <c r="AG473">
        <v>0</v>
      </c>
      <c r="AH473">
        <v>0</v>
      </c>
      <c r="AI473">
        <v>1.49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0.47</v>
      </c>
      <c r="AU473" t="s">
        <v>80</v>
      </c>
      <c r="AV473">
        <v>0</v>
      </c>
      <c r="AW473">
        <v>2</v>
      </c>
      <c r="AX473">
        <v>53279180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159.99270000000001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ROUND(Y473*Source!I598,7)</f>
        <v>0</v>
      </c>
      <c r="CY473">
        <f t="shared" ref="CY473:CY478" si="304">AA473</f>
        <v>507.21</v>
      </c>
      <c r="CZ473">
        <f t="shared" ref="CZ473:CZ478" si="305">AE473</f>
        <v>340.41</v>
      </c>
      <c r="DA473">
        <f t="shared" ref="DA473:DA478" si="306">AI473</f>
        <v>1.49</v>
      </c>
      <c r="DB473">
        <f>ROUND((ROUND(AT473*CZ473,2)*ROUND(0,7)),6)</f>
        <v>0</v>
      </c>
      <c r="DC473">
        <f>ROUND((ROUND(AT473*AG473,2)*ROUND(0,7)),6)</f>
        <v>0</v>
      </c>
      <c r="DD473" t="s">
        <v>3</v>
      </c>
      <c r="DE473" t="s">
        <v>3</v>
      </c>
      <c r="DF473">
        <f>ROUND(ROUND(AE473*AI473,2)*CX473,2)</f>
        <v>0</v>
      </c>
      <c r="DG473">
        <f t="shared" ref="DG473:DG481" si="307">ROUND(ROUND(AF473,2)*CX473,2)</f>
        <v>0</v>
      </c>
      <c r="DH473">
        <f t="shared" si="286"/>
        <v>0</v>
      </c>
      <c r="DI473">
        <f t="shared" si="287"/>
        <v>0</v>
      </c>
      <c r="DJ473">
        <f t="shared" ref="DJ473:DJ478" si="308"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ROW(Source!A598)</f>
        <v>598</v>
      </c>
      <c r="B474">
        <v>53276774</v>
      </c>
      <c r="C474">
        <v>53279161</v>
      </c>
      <c r="D474">
        <v>50857442</v>
      </c>
      <c r="E474">
        <v>1</v>
      </c>
      <c r="F474">
        <v>1</v>
      </c>
      <c r="G474">
        <v>1</v>
      </c>
      <c r="H474">
        <v>3</v>
      </c>
      <c r="I474" t="s">
        <v>693</v>
      </c>
      <c r="J474" t="s">
        <v>694</v>
      </c>
      <c r="K474" t="s">
        <v>695</v>
      </c>
      <c r="L474">
        <v>1339</v>
      </c>
      <c r="N474">
        <v>1007</v>
      </c>
      <c r="O474" t="s">
        <v>692</v>
      </c>
      <c r="P474" t="s">
        <v>692</v>
      </c>
      <c r="Q474">
        <v>1</v>
      </c>
      <c r="W474">
        <v>0</v>
      </c>
      <c r="X474">
        <v>-991816558</v>
      </c>
      <c r="Y474">
        <f>(AT474*ROUND(0,7))</f>
        <v>0</v>
      </c>
      <c r="AA474">
        <v>91.71</v>
      </c>
      <c r="AB474">
        <v>0</v>
      </c>
      <c r="AC474">
        <v>0</v>
      </c>
      <c r="AD474">
        <v>0</v>
      </c>
      <c r="AE474">
        <v>114.64</v>
      </c>
      <c r="AF474">
        <v>0</v>
      </c>
      <c r="AG474">
        <v>0</v>
      </c>
      <c r="AH474">
        <v>0</v>
      </c>
      <c r="AI474">
        <v>0.8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0.54</v>
      </c>
      <c r="AU474" t="s">
        <v>80</v>
      </c>
      <c r="AV474">
        <v>0</v>
      </c>
      <c r="AW474">
        <v>2</v>
      </c>
      <c r="AX474">
        <v>53279181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61.905600000000007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ROUND(Y474*Source!I598,7)</f>
        <v>0</v>
      </c>
      <c r="CY474">
        <f t="shared" si="304"/>
        <v>91.71</v>
      </c>
      <c r="CZ474">
        <f t="shared" si="305"/>
        <v>114.64</v>
      </c>
      <c r="DA474">
        <f t="shared" si="306"/>
        <v>0.8</v>
      </c>
      <c r="DB474">
        <f>ROUND((ROUND(AT474*CZ474,2)*ROUND(0,7)),6)</f>
        <v>0</v>
      </c>
      <c r="DC474">
        <f>ROUND((ROUND(AT474*AG474,2)*ROUND(0,7)),6)</f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307"/>
        <v>0</v>
      </c>
      <c r="DH474">
        <f t="shared" si="286"/>
        <v>0</v>
      </c>
      <c r="DI474">
        <f t="shared" si="287"/>
        <v>0</v>
      </c>
      <c r="DJ474">
        <f t="shared" si="308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ROW(Source!A598)</f>
        <v>598</v>
      </c>
      <c r="B475">
        <v>53276774</v>
      </c>
      <c r="C475">
        <v>53279161</v>
      </c>
      <c r="D475">
        <v>50857552</v>
      </c>
      <c r="E475">
        <v>1</v>
      </c>
      <c r="F475">
        <v>1</v>
      </c>
      <c r="G475">
        <v>1</v>
      </c>
      <c r="H475">
        <v>3</v>
      </c>
      <c r="I475" t="s">
        <v>696</v>
      </c>
      <c r="J475" t="s">
        <v>697</v>
      </c>
      <c r="K475" t="s">
        <v>698</v>
      </c>
      <c r="L475">
        <v>1346</v>
      </c>
      <c r="N475">
        <v>1009</v>
      </c>
      <c r="O475" t="s">
        <v>91</v>
      </c>
      <c r="P475" t="s">
        <v>91</v>
      </c>
      <c r="Q475">
        <v>1</v>
      </c>
      <c r="W475">
        <v>0</v>
      </c>
      <c r="X475">
        <v>1594555152</v>
      </c>
      <c r="Y475">
        <f>(AT475*ROUND(0,7))</f>
        <v>0</v>
      </c>
      <c r="AA475">
        <v>195.45</v>
      </c>
      <c r="AB475">
        <v>0</v>
      </c>
      <c r="AC475">
        <v>0</v>
      </c>
      <c r="AD475">
        <v>0</v>
      </c>
      <c r="AE475">
        <v>149.19999999999999</v>
      </c>
      <c r="AF475">
        <v>0</v>
      </c>
      <c r="AG475">
        <v>0</v>
      </c>
      <c r="AH475">
        <v>0</v>
      </c>
      <c r="AI475">
        <v>1.31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0.02</v>
      </c>
      <c r="AU475" t="s">
        <v>80</v>
      </c>
      <c r="AV475">
        <v>0</v>
      </c>
      <c r="AW475">
        <v>2</v>
      </c>
      <c r="AX475">
        <v>53279182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2.984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ROUND(Y475*Source!I598,7)</f>
        <v>0</v>
      </c>
      <c r="CY475">
        <f t="shared" si="304"/>
        <v>195.45</v>
      </c>
      <c r="CZ475">
        <f t="shared" si="305"/>
        <v>149.19999999999999</v>
      </c>
      <c r="DA475">
        <f t="shared" si="306"/>
        <v>1.31</v>
      </c>
      <c r="DB475">
        <f>ROUND((ROUND(AT475*CZ475,2)*ROUND(0,7)),6)</f>
        <v>0</v>
      </c>
      <c r="DC475">
        <f>ROUND((ROUND(AT475*AG475,2)*ROUND(0,7)),6)</f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307"/>
        <v>0</v>
      </c>
      <c r="DH475">
        <f t="shared" si="286"/>
        <v>0</v>
      </c>
      <c r="DI475">
        <f t="shared" si="287"/>
        <v>0</v>
      </c>
      <c r="DJ475">
        <f t="shared" si="308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ROW(Source!A598)</f>
        <v>598</v>
      </c>
      <c r="B476">
        <v>53276774</v>
      </c>
      <c r="C476">
        <v>53279161</v>
      </c>
      <c r="D476">
        <v>50859143</v>
      </c>
      <c r="E476">
        <v>1</v>
      </c>
      <c r="F476">
        <v>1</v>
      </c>
      <c r="G476">
        <v>1</v>
      </c>
      <c r="H476">
        <v>3</v>
      </c>
      <c r="I476" t="s">
        <v>699</v>
      </c>
      <c r="J476" t="s">
        <v>700</v>
      </c>
      <c r="K476" t="s">
        <v>701</v>
      </c>
      <c r="L476">
        <v>1339</v>
      </c>
      <c r="N476">
        <v>1007</v>
      </c>
      <c r="O476" t="s">
        <v>692</v>
      </c>
      <c r="P476" t="s">
        <v>692</v>
      </c>
      <c r="Q476">
        <v>1</v>
      </c>
      <c r="W476">
        <v>0</v>
      </c>
      <c r="X476">
        <v>1126883175</v>
      </c>
      <c r="Y476">
        <f>(AT476*ROUND(0,7))</f>
        <v>0</v>
      </c>
      <c r="AA476">
        <v>50.83</v>
      </c>
      <c r="AB476">
        <v>0</v>
      </c>
      <c r="AC476">
        <v>0</v>
      </c>
      <c r="AD476">
        <v>0</v>
      </c>
      <c r="AE476">
        <v>36.31</v>
      </c>
      <c r="AF476">
        <v>0</v>
      </c>
      <c r="AG476">
        <v>0</v>
      </c>
      <c r="AH476">
        <v>0</v>
      </c>
      <c r="AI476">
        <v>1.4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0.81</v>
      </c>
      <c r="AU476" t="s">
        <v>80</v>
      </c>
      <c r="AV476">
        <v>0</v>
      </c>
      <c r="AW476">
        <v>2</v>
      </c>
      <c r="AX476">
        <v>53279183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29.411100000000005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ROUND(Y476*Source!I598,7)</f>
        <v>0</v>
      </c>
      <c r="CY476">
        <f t="shared" si="304"/>
        <v>50.83</v>
      </c>
      <c r="CZ476">
        <f t="shared" si="305"/>
        <v>36.31</v>
      </c>
      <c r="DA476">
        <f t="shared" si="306"/>
        <v>1.4</v>
      </c>
      <c r="DB476">
        <f>ROUND((ROUND(AT476*CZ476,2)*ROUND(0,7)),6)</f>
        <v>0</v>
      </c>
      <c r="DC476">
        <f>ROUND((ROUND(AT476*AG476,2)*ROUND(0,7)),6)</f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307"/>
        <v>0</v>
      </c>
      <c r="DH476">
        <f t="shared" si="286"/>
        <v>0</v>
      </c>
      <c r="DI476">
        <f t="shared" si="287"/>
        <v>0</v>
      </c>
      <c r="DJ476">
        <f t="shared" si="308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ROW(Source!A598)</f>
        <v>598</v>
      </c>
      <c r="B477">
        <v>53276774</v>
      </c>
      <c r="C477">
        <v>53279161</v>
      </c>
      <c r="D477">
        <v>50869202</v>
      </c>
      <c r="E477">
        <v>1</v>
      </c>
      <c r="F477">
        <v>1</v>
      </c>
      <c r="G477">
        <v>1</v>
      </c>
      <c r="H477">
        <v>3</v>
      </c>
      <c r="I477" t="s">
        <v>702</v>
      </c>
      <c r="J477" t="s">
        <v>703</v>
      </c>
      <c r="K477" t="s">
        <v>704</v>
      </c>
      <c r="L477">
        <v>1346</v>
      </c>
      <c r="N477">
        <v>1009</v>
      </c>
      <c r="O477" t="s">
        <v>91</v>
      </c>
      <c r="P477" t="s">
        <v>91</v>
      </c>
      <c r="Q477">
        <v>1</v>
      </c>
      <c r="W477">
        <v>0</v>
      </c>
      <c r="X477">
        <v>1311756369</v>
      </c>
      <c r="Y477">
        <f>(AT477*ROUND(0,7))</f>
        <v>0</v>
      </c>
      <c r="AA477">
        <v>1499.09</v>
      </c>
      <c r="AB477">
        <v>0</v>
      </c>
      <c r="AC477">
        <v>0</v>
      </c>
      <c r="AD477">
        <v>0</v>
      </c>
      <c r="AE477">
        <v>931.11</v>
      </c>
      <c r="AF477">
        <v>0</v>
      </c>
      <c r="AG477">
        <v>0</v>
      </c>
      <c r="AH477">
        <v>0</v>
      </c>
      <c r="AI477">
        <v>1.61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0.21</v>
      </c>
      <c r="AU477" t="s">
        <v>80</v>
      </c>
      <c r="AV477">
        <v>0</v>
      </c>
      <c r="AW477">
        <v>2</v>
      </c>
      <c r="AX477">
        <v>53279184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195.53309999999999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ROUND(Y477*Source!I598,7)</f>
        <v>0</v>
      </c>
      <c r="CY477">
        <f t="shared" si="304"/>
        <v>1499.09</v>
      </c>
      <c r="CZ477">
        <f t="shared" si="305"/>
        <v>931.11</v>
      </c>
      <c r="DA477">
        <f t="shared" si="306"/>
        <v>1.61</v>
      </c>
      <c r="DB477">
        <f>ROUND((ROUND(AT477*CZ477,2)*ROUND(0,7)),6)</f>
        <v>0</v>
      </c>
      <c r="DC477">
        <f>ROUND((ROUND(AT477*AG477,2)*ROUND(0,7)),6)</f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307"/>
        <v>0</v>
      </c>
      <c r="DH477">
        <f t="shared" si="286"/>
        <v>0</v>
      </c>
      <c r="DI477">
        <f t="shared" si="287"/>
        <v>0</v>
      </c>
      <c r="DJ477">
        <f t="shared" si="308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ROW(Source!A598)</f>
        <v>598</v>
      </c>
      <c r="B478">
        <v>53276774</v>
      </c>
      <c r="C478">
        <v>53279161</v>
      </c>
      <c r="D478">
        <v>50789685</v>
      </c>
      <c r="E478">
        <v>113</v>
      </c>
      <c r="F478">
        <v>1</v>
      </c>
      <c r="G478">
        <v>1</v>
      </c>
      <c r="H478">
        <v>3</v>
      </c>
      <c r="I478" t="s">
        <v>131</v>
      </c>
      <c r="J478" t="s">
        <v>3</v>
      </c>
      <c r="K478" t="s">
        <v>132</v>
      </c>
      <c r="L478">
        <v>3277935</v>
      </c>
      <c r="N478">
        <v>1013</v>
      </c>
      <c r="O478" t="s">
        <v>133</v>
      </c>
      <c r="P478" t="s">
        <v>133</v>
      </c>
      <c r="Q478">
        <v>1</v>
      </c>
      <c r="W478">
        <v>0</v>
      </c>
      <c r="X478">
        <v>274903907</v>
      </c>
      <c r="Y478">
        <f>AT478</f>
        <v>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 t="s">
        <v>3</v>
      </c>
      <c r="AT478">
        <v>2</v>
      </c>
      <c r="AU478" t="s">
        <v>3</v>
      </c>
      <c r="AV478">
        <v>0</v>
      </c>
      <c r="AW478">
        <v>2</v>
      </c>
      <c r="AX478">
        <v>53279185</v>
      </c>
      <c r="AY478">
        <v>1</v>
      </c>
      <c r="AZ478">
        <v>2048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ROUND(Y478*Source!I598,7)</f>
        <v>0.02</v>
      </c>
      <c r="CY478">
        <f t="shared" si="304"/>
        <v>0</v>
      </c>
      <c r="CZ478">
        <f t="shared" si="305"/>
        <v>0</v>
      </c>
      <c r="DA478">
        <f t="shared" si="306"/>
        <v>1</v>
      </c>
      <c r="DB478">
        <f>ROUND(ROUND(AT478*CZ478,2),6)</f>
        <v>0</v>
      </c>
      <c r="DC478">
        <f>ROUND(ROUND(AT478*AG478,2),6)</f>
        <v>0</v>
      </c>
      <c r="DD478" t="s">
        <v>3</v>
      </c>
      <c r="DE478" t="s">
        <v>3</v>
      </c>
      <c r="DF478">
        <f t="shared" ref="DF478:DF484" si="309">ROUND(ROUND(AE478,2)*CX478,2)</f>
        <v>0</v>
      </c>
      <c r="DG478">
        <f t="shared" si="307"/>
        <v>0</v>
      </c>
      <c r="DH478">
        <f t="shared" si="286"/>
        <v>0</v>
      </c>
      <c r="DI478">
        <f t="shared" si="287"/>
        <v>0</v>
      </c>
      <c r="DJ478">
        <f t="shared" si="308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ROW(Source!A600)</f>
        <v>600</v>
      </c>
      <c r="B479">
        <v>53276774</v>
      </c>
      <c r="C479">
        <v>53279187</v>
      </c>
      <c r="D479">
        <v>50783893</v>
      </c>
      <c r="E479">
        <v>113</v>
      </c>
      <c r="F479">
        <v>1</v>
      </c>
      <c r="G479">
        <v>1</v>
      </c>
      <c r="H479">
        <v>1</v>
      </c>
      <c r="I479" t="s">
        <v>617</v>
      </c>
      <c r="J479" t="s">
        <v>3</v>
      </c>
      <c r="K479" t="s">
        <v>618</v>
      </c>
      <c r="L479">
        <v>1191</v>
      </c>
      <c r="N479">
        <v>1013</v>
      </c>
      <c r="O479" t="s">
        <v>590</v>
      </c>
      <c r="P479" t="s">
        <v>590</v>
      </c>
      <c r="Q479">
        <v>1</v>
      </c>
      <c r="W479">
        <v>0</v>
      </c>
      <c r="X479">
        <v>888410196</v>
      </c>
      <c r="Y479">
        <f t="shared" ref="Y479:Y484" si="310">(AT479*ROUND(0.86,7))</f>
        <v>86</v>
      </c>
      <c r="AA479">
        <v>0</v>
      </c>
      <c r="AB479">
        <v>0</v>
      </c>
      <c r="AC479">
        <v>0</v>
      </c>
      <c r="AD479">
        <v>597.98</v>
      </c>
      <c r="AE479">
        <v>0</v>
      </c>
      <c r="AF479">
        <v>0</v>
      </c>
      <c r="AG479">
        <v>0</v>
      </c>
      <c r="AH479">
        <v>597.98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100</v>
      </c>
      <c r="AU479" t="s">
        <v>111</v>
      </c>
      <c r="AV479">
        <v>1</v>
      </c>
      <c r="AW479">
        <v>2</v>
      </c>
      <c r="AX479">
        <v>53279201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59798</v>
      </c>
      <c r="BN479">
        <v>100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51426.28</v>
      </c>
      <c r="BU479">
        <v>86</v>
      </c>
      <c r="BV479">
        <v>0</v>
      </c>
      <c r="BW479">
        <v>1</v>
      </c>
      <c r="CU479">
        <f>ROUND(AT479*Source!I600*AH479*AL479,2)</f>
        <v>597.98</v>
      </c>
      <c r="CV479">
        <f>ROUND(Y479*Source!I600,7)</f>
        <v>0.86</v>
      </c>
      <c r="CW479">
        <v>0</v>
      </c>
      <c r="CX479">
        <f>ROUND(Y479*Source!I600,7)</f>
        <v>0.86</v>
      </c>
      <c r="CY479">
        <f>AD479</f>
        <v>597.98</v>
      </c>
      <c r="CZ479">
        <f>AH479</f>
        <v>597.98</v>
      </c>
      <c r="DA479">
        <f>AL479</f>
        <v>1</v>
      </c>
      <c r="DB479">
        <f t="shared" ref="DB479:DB484" si="311">ROUND((ROUND(AT479*CZ479,2)*ROUND(0.86,7)),6)</f>
        <v>51426.28</v>
      </c>
      <c r="DC479">
        <f t="shared" ref="DC479:DC484" si="312">ROUND((ROUND(AT479*AG479,2)*ROUND(0.86,7)),6)</f>
        <v>0</v>
      </c>
      <c r="DD479" t="s">
        <v>3</v>
      </c>
      <c r="DE479" t="s">
        <v>3</v>
      </c>
      <c r="DF479">
        <f t="shared" si="309"/>
        <v>0</v>
      </c>
      <c r="DG479">
        <f t="shared" si="307"/>
        <v>0</v>
      </c>
      <c r="DH479">
        <f t="shared" si="286"/>
        <v>0</v>
      </c>
      <c r="DI479">
        <f t="shared" si="287"/>
        <v>514.26</v>
      </c>
      <c r="DJ479">
        <f>DI479</f>
        <v>514.26</v>
      </c>
      <c r="DK479">
        <v>1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ROW(Source!A600)</f>
        <v>600</v>
      </c>
      <c r="B480">
        <v>53276774</v>
      </c>
      <c r="C480">
        <v>53279187</v>
      </c>
      <c r="D480">
        <v>50784064</v>
      </c>
      <c r="E480">
        <v>113</v>
      </c>
      <c r="F480">
        <v>1</v>
      </c>
      <c r="G480">
        <v>1</v>
      </c>
      <c r="H480">
        <v>1</v>
      </c>
      <c r="I480" t="s">
        <v>591</v>
      </c>
      <c r="J480" t="s">
        <v>3</v>
      </c>
      <c r="K480" t="s">
        <v>592</v>
      </c>
      <c r="L480">
        <v>1191</v>
      </c>
      <c r="N480">
        <v>1013</v>
      </c>
      <c r="O480" t="s">
        <v>590</v>
      </c>
      <c r="P480" t="s">
        <v>590</v>
      </c>
      <c r="Q480">
        <v>1</v>
      </c>
      <c r="W480">
        <v>0</v>
      </c>
      <c r="X480">
        <v>-1417349443</v>
      </c>
      <c r="Y480">
        <f t="shared" si="310"/>
        <v>0.87719999999999998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1.02</v>
      </c>
      <c r="AU480" t="s">
        <v>111</v>
      </c>
      <c r="AV480">
        <v>2</v>
      </c>
      <c r="AW480">
        <v>2</v>
      </c>
      <c r="AX480">
        <v>53279202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ROUND(Y480*Source!I600,7)</f>
        <v>8.7720000000000003E-3</v>
      </c>
      <c r="CY480">
        <f>AD480</f>
        <v>0</v>
      </c>
      <c r="CZ480">
        <f>AH480</f>
        <v>0</v>
      </c>
      <c r="DA480">
        <f>AL480</f>
        <v>1</v>
      </c>
      <c r="DB480">
        <f t="shared" si="311"/>
        <v>0</v>
      </c>
      <c r="DC480">
        <f t="shared" si="312"/>
        <v>0</v>
      </c>
      <c r="DD480" t="s">
        <v>3</v>
      </c>
      <c r="DE480" t="s">
        <v>3</v>
      </c>
      <c r="DF480">
        <f t="shared" si="309"/>
        <v>0</v>
      </c>
      <c r="DG480">
        <f t="shared" si="307"/>
        <v>0</v>
      </c>
      <c r="DH480">
        <f t="shared" si="286"/>
        <v>0</v>
      </c>
      <c r="DI480">
        <f t="shared" si="287"/>
        <v>0</v>
      </c>
      <c r="DJ480">
        <f>DI480</f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ROW(Source!A600)</f>
        <v>600</v>
      </c>
      <c r="B481">
        <v>53276774</v>
      </c>
      <c r="C481">
        <v>53279187</v>
      </c>
      <c r="D481">
        <v>50907969</v>
      </c>
      <c r="E481">
        <v>1</v>
      </c>
      <c r="F481">
        <v>1</v>
      </c>
      <c r="G481">
        <v>1</v>
      </c>
      <c r="H481">
        <v>2</v>
      </c>
      <c r="I481" t="s">
        <v>593</v>
      </c>
      <c r="J481" t="s">
        <v>594</v>
      </c>
      <c r="K481" t="s">
        <v>595</v>
      </c>
      <c r="L481">
        <v>1368</v>
      </c>
      <c r="N481">
        <v>1011</v>
      </c>
      <c r="O481" t="s">
        <v>596</v>
      </c>
      <c r="P481" t="s">
        <v>596</v>
      </c>
      <c r="Q481">
        <v>1</v>
      </c>
      <c r="W481">
        <v>0</v>
      </c>
      <c r="X481">
        <v>940321537</v>
      </c>
      <c r="Y481">
        <f t="shared" si="310"/>
        <v>0.24939999999999998</v>
      </c>
      <c r="AA481">
        <v>0</v>
      </c>
      <c r="AB481">
        <v>1552.12</v>
      </c>
      <c r="AC481">
        <v>803.25</v>
      </c>
      <c r="AD481">
        <v>0</v>
      </c>
      <c r="AE481">
        <v>0</v>
      </c>
      <c r="AF481">
        <v>1552.12</v>
      </c>
      <c r="AG481">
        <v>803.25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0.28999999999999998</v>
      </c>
      <c r="AU481" t="s">
        <v>111</v>
      </c>
      <c r="AV481">
        <v>1</v>
      </c>
      <c r="AW481">
        <v>2</v>
      </c>
      <c r="AX481">
        <v>53279203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450.11479999999995</v>
      </c>
      <c r="BL481">
        <v>232.9425</v>
      </c>
      <c r="BM481">
        <v>0</v>
      </c>
      <c r="BN481">
        <v>0</v>
      </c>
      <c r="BO481">
        <v>0.28999999999999998</v>
      </c>
      <c r="BP481">
        <v>1</v>
      </c>
      <c r="BQ481">
        <v>0</v>
      </c>
      <c r="BR481">
        <v>387.09872799999994</v>
      </c>
      <c r="BS481">
        <v>200.33054999999999</v>
      </c>
      <c r="BT481">
        <v>0</v>
      </c>
      <c r="BU481">
        <v>0</v>
      </c>
      <c r="BV481">
        <v>0.24939999999999998</v>
      </c>
      <c r="BW481">
        <v>1</v>
      </c>
      <c r="CV481">
        <v>0</v>
      </c>
      <c r="CW481">
        <f>ROUND(Y481*Source!I600*DO481,7)</f>
        <v>2.4940000000000001E-3</v>
      </c>
      <c r="CX481">
        <f>ROUND(Y481*Source!I600,7)</f>
        <v>2.4940000000000001E-3</v>
      </c>
      <c r="CY481">
        <f>AB481</f>
        <v>1552.12</v>
      </c>
      <c r="CZ481">
        <f>AF481</f>
        <v>1552.12</v>
      </c>
      <c r="DA481">
        <f>AJ481</f>
        <v>1</v>
      </c>
      <c r="DB481">
        <f t="shared" si="311"/>
        <v>387.09460000000001</v>
      </c>
      <c r="DC481">
        <f t="shared" si="312"/>
        <v>200.32839999999999</v>
      </c>
      <c r="DD481" t="s">
        <v>3</v>
      </c>
      <c r="DE481" t="s">
        <v>3</v>
      </c>
      <c r="DF481">
        <f t="shared" si="309"/>
        <v>0</v>
      </c>
      <c r="DG481">
        <f t="shared" si="307"/>
        <v>3.87</v>
      </c>
      <c r="DH481">
        <f t="shared" si="286"/>
        <v>2</v>
      </c>
      <c r="DI481">
        <f t="shared" si="287"/>
        <v>0</v>
      </c>
      <c r="DJ481">
        <f>DG481+DH481</f>
        <v>5.87</v>
      </c>
      <c r="DK481">
        <v>1</v>
      </c>
      <c r="DL481" t="s">
        <v>597</v>
      </c>
      <c r="DM481">
        <v>6</v>
      </c>
      <c r="DN481" t="s">
        <v>590</v>
      </c>
      <c r="DO481">
        <v>1</v>
      </c>
    </row>
    <row r="482" spans="1:119" x14ac:dyDescent="0.25">
      <c r="A482">
        <f>ROW(Source!A600)</f>
        <v>600</v>
      </c>
      <c r="B482">
        <v>53276774</v>
      </c>
      <c r="C482">
        <v>53279187</v>
      </c>
      <c r="D482">
        <v>50908103</v>
      </c>
      <c r="E482">
        <v>1</v>
      </c>
      <c r="F482">
        <v>1</v>
      </c>
      <c r="G482">
        <v>1</v>
      </c>
      <c r="H482">
        <v>2</v>
      </c>
      <c r="I482" t="s">
        <v>683</v>
      </c>
      <c r="J482" t="s">
        <v>684</v>
      </c>
      <c r="K482" t="s">
        <v>685</v>
      </c>
      <c r="L482">
        <v>1368</v>
      </c>
      <c r="N482">
        <v>1011</v>
      </c>
      <c r="O482" t="s">
        <v>596</v>
      </c>
      <c r="P482" t="s">
        <v>596</v>
      </c>
      <c r="Q482">
        <v>1</v>
      </c>
      <c r="W482">
        <v>0</v>
      </c>
      <c r="X482">
        <v>1126934919</v>
      </c>
      <c r="Y482">
        <f t="shared" si="310"/>
        <v>2.8810000000000002</v>
      </c>
      <c r="AA482">
        <v>0</v>
      </c>
      <c r="AB482">
        <v>15.8</v>
      </c>
      <c r="AC482">
        <v>0</v>
      </c>
      <c r="AD482">
        <v>0</v>
      </c>
      <c r="AE482">
        <v>0</v>
      </c>
      <c r="AF482">
        <v>11.45</v>
      </c>
      <c r="AG482">
        <v>0</v>
      </c>
      <c r="AH482">
        <v>0</v>
      </c>
      <c r="AI482">
        <v>1</v>
      </c>
      <c r="AJ482">
        <v>1.38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3.35</v>
      </c>
      <c r="AU482" t="s">
        <v>111</v>
      </c>
      <c r="AV482">
        <v>1</v>
      </c>
      <c r="AW482">
        <v>2</v>
      </c>
      <c r="AX482">
        <v>53279204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38.357500000000002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32.987450000000003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f>ROUND(Y482*Source!I600*DO482,7)</f>
        <v>0</v>
      </c>
      <c r="CX482">
        <f>ROUND(Y482*Source!I600,7)</f>
        <v>2.8809999999999999E-2</v>
      </c>
      <c r="CY482">
        <f>AB482</f>
        <v>15.8</v>
      </c>
      <c r="CZ482">
        <f>AF482</f>
        <v>11.45</v>
      </c>
      <c r="DA482">
        <f>AJ482</f>
        <v>1.38</v>
      </c>
      <c r="DB482">
        <f t="shared" si="311"/>
        <v>32.989600000000003</v>
      </c>
      <c r="DC482">
        <f t="shared" si="312"/>
        <v>0</v>
      </c>
      <c r="DD482" t="s">
        <v>3</v>
      </c>
      <c r="DE482" t="s">
        <v>3</v>
      </c>
      <c r="DF482">
        <f t="shared" si="309"/>
        <v>0</v>
      </c>
      <c r="DG482">
        <f>ROUND(ROUND(AF482*AJ482,2)*CX482,2)</f>
        <v>0.46</v>
      </c>
      <c r="DH482">
        <f t="shared" si="286"/>
        <v>0</v>
      </c>
      <c r="DI482">
        <f t="shared" si="287"/>
        <v>0</v>
      </c>
      <c r="DJ482">
        <f>DG482+DH482</f>
        <v>0.46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ROW(Source!A600)</f>
        <v>600</v>
      </c>
      <c r="B483">
        <v>53276774</v>
      </c>
      <c r="C483">
        <v>53279187</v>
      </c>
      <c r="D483">
        <v>50908859</v>
      </c>
      <c r="E483">
        <v>1</v>
      </c>
      <c r="F483">
        <v>1</v>
      </c>
      <c r="G483">
        <v>1</v>
      </c>
      <c r="H483">
        <v>2</v>
      </c>
      <c r="I483" t="s">
        <v>598</v>
      </c>
      <c r="J483" t="s">
        <v>599</v>
      </c>
      <c r="K483" t="s">
        <v>600</v>
      </c>
      <c r="L483">
        <v>1368</v>
      </c>
      <c r="N483">
        <v>1011</v>
      </c>
      <c r="O483" t="s">
        <v>596</v>
      </c>
      <c r="P483" t="s">
        <v>596</v>
      </c>
      <c r="Q483">
        <v>1</v>
      </c>
      <c r="W483">
        <v>0</v>
      </c>
      <c r="X483">
        <v>1489071418</v>
      </c>
      <c r="Y483">
        <f t="shared" si="310"/>
        <v>0.24939999999999998</v>
      </c>
      <c r="AA483">
        <v>0</v>
      </c>
      <c r="AB483">
        <v>583.05999999999995</v>
      </c>
      <c r="AC483">
        <v>597.98</v>
      </c>
      <c r="AD483">
        <v>0</v>
      </c>
      <c r="AE483">
        <v>0</v>
      </c>
      <c r="AF483">
        <v>477.92</v>
      </c>
      <c r="AG483">
        <v>597.98</v>
      </c>
      <c r="AH483">
        <v>0</v>
      </c>
      <c r="AI483">
        <v>1</v>
      </c>
      <c r="AJ483">
        <v>1.22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0.28999999999999998</v>
      </c>
      <c r="AU483" t="s">
        <v>111</v>
      </c>
      <c r="AV483">
        <v>1</v>
      </c>
      <c r="AW483">
        <v>2</v>
      </c>
      <c r="AX483">
        <v>53279205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138.5968</v>
      </c>
      <c r="BL483">
        <v>173.41419999999999</v>
      </c>
      <c r="BM483">
        <v>0</v>
      </c>
      <c r="BN483">
        <v>0</v>
      </c>
      <c r="BO483">
        <v>0.28999999999999998</v>
      </c>
      <c r="BP483">
        <v>1</v>
      </c>
      <c r="BQ483">
        <v>0</v>
      </c>
      <c r="BR483">
        <v>119.193248</v>
      </c>
      <c r="BS483">
        <v>149.136212</v>
      </c>
      <c r="BT483">
        <v>0</v>
      </c>
      <c r="BU483">
        <v>0</v>
      </c>
      <c r="BV483">
        <v>0.24939999999999998</v>
      </c>
      <c r="BW483">
        <v>1</v>
      </c>
      <c r="CV483">
        <v>0</v>
      </c>
      <c r="CW483">
        <f>ROUND(Y483*Source!I600*DO483,7)</f>
        <v>2.4940000000000001E-3</v>
      </c>
      <c r="CX483">
        <f>ROUND(Y483*Source!I600,7)</f>
        <v>2.4940000000000001E-3</v>
      </c>
      <c r="CY483">
        <f>AB483</f>
        <v>583.05999999999995</v>
      </c>
      <c r="CZ483">
        <f>AF483</f>
        <v>477.92</v>
      </c>
      <c r="DA483">
        <f>AJ483</f>
        <v>1.22</v>
      </c>
      <c r="DB483">
        <f t="shared" si="311"/>
        <v>119.196</v>
      </c>
      <c r="DC483">
        <f t="shared" si="312"/>
        <v>149.1326</v>
      </c>
      <c r="DD483" t="s">
        <v>3</v>
      </c>
      <c r="DE483" t="s">
        <v>3</v>
      </c>
      <c r="DF483">
        <f t="shared" si="309"/>
        <v>0</v>
      </c>
      <c r="DG483">
        <f>ROUND(ROUND(AF483*AJ483,2)*CX483,2)</f>
        <v>1.45</v>
      </c>
      <c r="DH483">
        <f t="shared" si="286"/>
        <v>1.49</v>
      </c>
      <c r="DI483">
        <f t="shared" si="287"/>
        <v>0</v>
      </c>
      <c r="DJ483">
        <f>DG483+DH483</f>
        <v>2.94</v>
      </c>
      <c r="DK483">
        <v>0</v>
      </c>
      <c r="DL483" t="s">
        <v>601</v>
      </c>
      <c r="DM483">
        <v>4</v>
      </c>
      <c r="DN483" t="s">
        <v>590</v>
      </c>
      <c r="DO483">
        <v>1</v>
      </c>
    </row>
    <row r="484" spans="1:119" x14ac:dyDescent="0.25">
      <c r="A484">
        <f>ROW(Source!A600)</f>
        <v>600</v>
      </c>
      <c r="B484">
        <v>53276774</v>
      </c>
      <c r="C484">
        <v>53279187</v>
      </c>
      <c r="D484">
        <v>50909508</v>
      </c>
      <c r="E484">
        <v>1</v>
      </c>
      <c r="F484">
        <v>1</v>
      </c>
      <c r="G484">
        <v>1</v>
      </c>
      <c r="H484">
        <v>2</v>
      </c>
      <c r="I484" t="s">
        <v>686</v>
      </c>
      <c r="J484" t="s">
        <v>687</v>
      </c>
      <c r="K484" t="s">
        <v>688</v>
      </c>
      <c r="L484">
        <v>1368</v>
      </c>
      <c r="N484">
        <v>1011</v>
      </c>
      <c r="O484" t="s">
        <v>596</v>
      </c>
      <c r="P484" t="s">
        <v>596</v>
      </c>
      <c r="Q484">
        <v>1</v>
      </c>
      <c r="W484">
        <v>0</v>
      </c>
      <c r="X484">
        <v>-1490813515</v>
      </c>
      <c r="Y484">
        <f t="shared" si="310"/>
        <v>0.37840000000000001</v>
      </c>
      <c r="AA484">
        <v>0</v>
      </c>
      <c r="AB484">
        <v>3233.84</v>
      </c>
      <c r="AC484">
        <v>687.23</v>
      </c>
      <c r="AD484">
        <v>0</v>
      </c>
      <c r="AE484">
        <v>0</v>
      </c>
      <c r="AF484">
        <v>2395.44</v>
      </c>
      <c r="AG484">
        <v>687.23</v>
      </c>
      <c r="AH484">
        <v>0</v>
      </c>
      <c r="AI484">
        <v>1</v>
      </c>
      <c r="AJ484">
        <v>1.35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0.44</v>
      </c>
      <c r="AU484" t="s">
        <v>111</v>
      </c>
      <c r="AV484">
        <v>1</v>
      </c>
      <c r="AW484">
        <v>2</v>
      </c>
      <c r="AX484">
        <v>53279206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1053.9936</v>
      </c>
      <c r="BL484">
        <v>302.38120000000004</v>
      </c>
      <c r="BM484">
        <v>0</v>
      </c>
      <c r="BN484">
        <v>0</v>
      </c>
      <c r="BO484">
        <v>0.44</v>
      </c>
      <c r="BP484">
        <v>1</v>
      </c>
      <c r="BQ484">
        <v>0</v>
      </c>
      <c r="BR484">
        <v>906.43449600000008</v>
      </c>
      <c r="BS484">
        <v>260.04783200000003</v>
      </c>
      <c r="BT484">
        <v>0</v>
      </c>
      <c r="BU484">
        <v>0</v>
      </c>
      <c r="BV484">
        <v>0.37840000000000001</v>
      </c>
      <c r="BW484">
        <v>1</v>
      </c>
      <c r="CV484">
        <v>0</v>
      </c>
      <c r="CW484">
        <f>ROUND(Y484*Source!I600*DO484,7)</f>
        <v>3.784E-3</v>
      </c>
      <c r="CX484">
        <f>ROUND(Y484*Source!I600,7)</f>
        <v>3.784E-3</v>
      </c>
      <c r="CY484">
        <f>AB484</f>
        <v>3233.84</v>
      </c>
      <c r="CZ484">
        <f>AF484</f>
        <v>2395.44</v>
      </c>
      <c r="DA484">
        <f>AJ484</f>
        <v>1.35</v>
      </c>
      <c r="DB484">
        <f t="shared" si="311"/>
        <v>906.43140000000005</v>
      </c>
      <c r="DC484">
        <f t="shared" si="312"/>
        <v>260.04680000000002</v>
      </c>
      <c r="DD484" t="s">
        <v>3</v>
      </c>
      <c r="DE484" t="s">
        <v>3</v>
      </c>
      <c r="DF484">
        <f t="shared" si="309"/>
        <v>0</v>
      </c>
      <c r="DG484">
        <f>ROUND(ROUND(AF484*AJ484,2)*CX484,2)</f>
        <v>12.24</v>
      </c>
      <c r="DH484">
        <f t="shared" si="286"/>
        <v>2.6</v>
      </c>
      <c r="DI484">
        <f t="shared" si="287"/>
        <v>0</v>
      </c>
      <c r="DJ484">
        <f>DG484+DH484</f>
        <v>14.84</v>
      </c>
      <c r="DK484">
        <v>0</v>
      </c>
      <c r="DL484" t="s">
        <v>660</v>
      </c>
      <c r="DM484">
        <v>5</v>
      </c>
      <c r="DN484" t="s">
        <v>590</v>
      </c>
      <c r="DO484">
        <v>1</v>
      </c>
    </row>
    <row r="485" spans="1:119" x14ac:dyDescent="0.25">
      <c r="A485">
        <f>ROW(Source!A600)</f>
        <v>600</v>
      </c>
      <c r="B485">
        <v>53276774</v>
      </c>
      <c r="C485">
        <v>53279187</v>
      </c>
      <c r="D485">
        <v>50857426</v>
      </c>
      <c r="E485">
        <v>1</v>
      </c>
      <c r="F485">
        <v>1</v>
      </c>
      <c r="G485">
        <v>1</v>
      </c>
      <c r="H485">
        <v>3</v>
      </c>
      <c r="I485" t="s">
        <v>689</v>
      </c>
      <c r="J485" t="s">
        <v>690</v>
      </c>
      <c r="K485" t="s">
        <v>691</v>
      </c>
      <c r="L485">
        <v>1339</v>
      </c>
      <c r="N485">
        <v>1007</v>
      </c>
      <c r="O485" t="s">
        <v>692</v>
      </c>
      <c r="P485" t="s">
        <v>692</v>
      </c>
      <c r="Q485">
        <v>1</v>
      </c>
      <c r="W485">
        <v>0</v>
      </c>
      <c r="X485">
        <v>817919771</v>
      </c>
      <c r="Y485">
        <f t="shared" ref="Y485:Y490" si="313">(AT485*ROUND(0,7))</f>
        <v>0</v>
      </c>
      <c r="AA485">
        <v>507.21</v>
      </c>
      <c r="AB485">
        <v>0</v>
      </c>
      <c r="AC485">
        <v>0</v>
      </c>
      <c r="AD485">
        <v>0</v>
      </c>
      <c r="AE485">
        <v>340.41</v>
      </c>
      <c r="AF485">
        <v>0</v>
      </c>
      <c r="AG485">
        <v>0</v>
      </c>
      <c r="AH485">
        <v>0</v>
      </c>
      <c r="AI485">
        <v>1.49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1.1399999999999999</v>
      </c>
      <c r="AU485" t="s">
        <v>80</v>
      </c>
      <c r="AV485">
        <v>0</v>
      </c>
      <c r="AW485">
        <v>2</v>
      </c>
      <c r="AX485">
        <v>53279207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388.06740000000002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ROUND(Y485*Source!I600,7)</f>
        <v>0</v>
      </c>
      <c r="CY485">
        <f t="shared" ref="CY485:CY491" si="314">AA485</f>
        <v>507.21</v>
      </c>
      <c r="CZ485">
        <f t="shared" ref="CZ485:CZ491" si="315">AE485</f>
        <v>340.41</v>
      </c>
      <c r="DA485">
        <f t="shared" ref="DA485:DA491" si="316">AI485</f>
        <v>1.49</v>
      </c>
      <c r="DB485">
        <f t="shared" ref="DB485:DB490" si="317">ROUND((ROUND(AT485*CZ485,2)*ROUND(0,7)),6)</f>
        <v>0</v>
      </c>
      <c r="DC485">
        <f t="shared" ref="DC485:DC490" si="318">ROUND((ROUND(AT485*AG485,2)*ROUND(0,7)),6)</f>
        <v>0</v>
      </c>
      <c r="DD485" t="s">
        <v>3</v>
      </c>
      <c r="DE485" t="s">
        <v>3</v>
      </c>
      <c r="DF485">
        <f>ROUND(ROUND(AE485*AI485,2)*CX485,2)</f>
        <v>0</v>
      </c>
      <c r="DG485">
        <f t="shared" ref="DG485:DG494" si="319">ROUND(ROUND(AF485,2)*CX485,2)</f>
        <v>0</v>
      </c>
      <c r="DH485">
        <f t="shared" si="286"/>
        <v>0</v>
      </c>
      <c r="DI485">
        <f t="shared" si="287"/>
        <v>0</v>
      </c>
      <c r="DJ485">
        <f t="shared" ref="DJ485:DJ491" si="320">DF485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5">
      <c r="A486">
        <f>ROW(Source!A600)</f>
        <v>600</v>
      </c>
      <c r="B486">
        <v>53276774</v>
      </c>
      <c r="C486">
        <v>53279187</v>
      </c>
      <c r="D486">
        <v>50857442</v>
      </c>
      <c r="E486">
        <v>1</v>
      </c>
      <c r="F486">
        <v>1</v>
      </c>
      <c r="G486">
        <v>1</v>
      </c>
      <c r="H486">
        <v>3</v>
      </c>
      <c r="I486" t="s">
        <v>693</v>
      </c>
      <c r="J486" t="s">
        <v>694</v>
      </c>
      <c r="K486" t="s">
        <v>695</v>
      </c>
      <c r="L486">
        <v>1339</v>
      </c>
      <c r="N486">
        <v>1007</v>
      </c>
      <c r="O486" t="s">
        <v>692</v>
      </c>
      <c r="P486" t="s">
        <v>692</v>
      </c>
      <c r="Q486">
        <v>1</v>
      </c>
      <c r="W486">
        <v>0</v>
      </c>
      <c r="X486">
        <v>-991816558</v>
      </c>
      <c r="Y486">
        <f t="shared" si="313"/>
        <v>0</v>
      </c>
      <c r="AA486">
        <v>91.71</v>
      </c>
      <c r="AB486">
        <v>0</v>
      </c>
      <c r="AC486">
        <v>0</v>
      </c>
      <c r="AD486">
        <v>0</v>
      </c>
      <c r="AE486">
        <v>114.64</v>
      </c>
      <c r="AF486">
        <v>0</v>
      </c>
      <c r="AG486">
        <v>0</v>
      </c>
      <c r="AH486">
        <v>0</v>
      </c>
      <c r="AI486">
        <v>0.8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1.31</v>
      </c>
      <c r="AU486" t="s">
        <v>80</v>
      </c>
      <c r="AV486">
        <v>0</v>
      </c>
      <c r="AW486">
        <v>2</v>
      </c>
      <c r="AX486">
        <v>53279208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150.17840000000001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ROUND(Y486*Source!I600,7)</f>
        <v>0</v>
      </c>
      <c r="CY486">
        <f t="shared" si="314"/>
        <v>91.71</v>
      </c>
      <c r="CZ486">
        <f t="shared" si="315"/>
        <v>114.64</v>
      </c>
      <c r="DA486">
        <f t="shared" si="316"/>
        <v>0.8</v>
      </c>
      <c r="DB486">
        <f t="shared" si="317"/>
        <v>0</v>
      </c>
      <c r="DC486">
        <f t="shared" si="318"/>
        <v>0</v>
      </c>
      <c r="DD486" t="s">
        <v>3</v>
      </c>
      <c r="DE486" t="s">
        <v>3</v>
      </c>
      <c r="DF486">
        <f>ROUND(ROUND(AE486*AI486,2)*CX486,2)</f>
        <v>0</v>
      </c>
      <c r="DG486">
        <f t="shared" si="319"/>
        <v>0</v>
      </c>
      <c r="DH486">
        <f t="shared" si="286"/>
        <v>0</v>
      </c>
      <c r="DI486">
        <f t="shared" si="287"/>
        <v>0</v>
      </c>
      <c r="DJ486">
        <f t="shared" si="320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ROW(Source!A600)</f>
        <v>600</v>
      </c>
      <c r="B487">
        <v>53276774</v>
      </c>
      <c r="C487">
        <v>53279187</v>
      </c>
      <c r="D487">
        <v>50857552</v>
      </c>
      <c r="E487">
        <v>1</v>
      </c>
      <c r="F487">
        <v>1</v>
      </c>
      <c r="G487">
        <v>1</v>
      </c>
      <c r="H487">
        <v>3</v>
      </c>
      <c r="I487" t="s">
        <v>696</v>
      </c>
      <c r="J487" t="s">
        <v>697</v>
      </c>
      <c r="K487" t="s">
        <v>698</v>
      </c>
      <c r="L487">
        <v>1346</v>
      </c>
      <c r="N487">
        <v>1009</v>
      </c>
      <c r="O487" t="s">
        <v>91</v>
      </c>
      <c r="P487" t="s">
        <v>91</v>
      </c>
      <c r="Q487">
        <v>1</v>
      </c>
      <c r="W487">
        <v>0</v>
      </c>
      <c r="X487">
        <v>1594555152</v>
      </c>
      <c r="Y487">
        <f t="shared" si="313"/>
        <v>0</v>
      </c>
      <c r="AA487">
        <v>195.45</v>
      </c>
      <c r="AB487">
        <v>0</v>
      </c>
      <c r="AC487">
        <v>0</v>
      </c>
      <c r="AD487">
        <v>0</v>
      </c>
      <c r="AE487">
        <v>149.19999999999999</v>
      </c>
      <c r="AF487">
        <v>0</v>
      </c>
      <c r="AG487">
        <v>0</v>
      </c>
      <c r="AH487">
        <v>0</v>
      </c>
      <c r="AI487">
        <v>1.31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0.06</v>
      </c>
      <c r="AU487" t="s">
        <v>80</v>
      </c>
      <c r="AV487">
        <v>0</v>
      </c>
      <c r="AW487">
        <v>2</v>
      </c>
      <c r="AX487">
        <v>53279209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8.9519999999999982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ROUND(Y487*Source!I600,7)</f>
        <v>0</v>
      </c>
      <c r="CY487">
        <f t="shared" si="314"/>
        <v>195.45</v>
      </c>
      <c r="CZ487">
        <f t="shared" si="315"/>
        <v>149.19999999999999</v>
      </c>
      <c r="DA487">
        <f t="shared" si="316"/>
        <v>1.31</v>
      </c>
      <c r="DB487">
        <f t="shared" si="317"/>
        <v>0</v>
      </c>
      <c r="DC487">
        <f t="shared" si="318"/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319"/>
        <v>0</v>
      </c>
      <c r="DH487">
        <f t="shared" si="286"/>
        <v>0</v>
      </c>
      <c r="DI487">
        <f t="shared" si="287"/>
        <v>0</v>
      </c>
      <c r="DJ487">
        <f t="shared" si="320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ROW(Source!A600)</f>
        <v>600</v>
      </c>
      <c r="B488">
        <v>53276774</v>
      </c>
      <c r="C488">
        <v>53279187</v>
      </c>
      <c r="D488">
        <v>50859143</v>
      </c>
      <c r="E488">
        <v>1</v>
      </c>
      <c r="F488">
        <v>1</v>
      </c>
      <c r="G488">
        <v>1</v>
      </c>
      <c r="H488">
        <v>3</v>
      </c>
      <c r="I488" t="s">
        <v>699</v>
      </c>
      <c r="J488" t="s">
        <v>700</v>
      </c>
      <c r="K488" t="s">
        <v>701</v>
      </c>
      <c r="L488">
        <v>1339</v>
      </c>
      <c r="N488">
        <v>1007</v>
      </c>
      <c r="O488" t="s">
        <v>692</v>
      </c>
      <c r="P488" t="s">
        <v>692</v>
      </c>
      <c r="Q488">
        <v>1</v>
      </c>
      <c r="W488">
        <v>0</v>
      </c>
      <c r="X488">
        <v>1126883175</v>
      </c>
      <c r="Y488">
        <f t="shared" si="313"/>
        <v>0</v>
      </c>
      <c r="AA488">
        <v>50.83</v>
      </c>
      <c r="AB488">
        <v>0</v>
      </c>
      <c r="AC488">
        <v>0</v>
      </c>
      <c r="AD488">
        <v>0</v>
      </c>
      <c r="AE488">
        <v>36.31</v>
      </c>
      <c r="AF488">
        <v>0</v>
      </c>
      <c r="AG488">
        <v>0</v>
      </c>
      <c r="AH488">
        <v>0</v>
      </c>
      <c r="AI488">
        <v>1.4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0.81</v>
      </c>
      <c r="AU488" t="s">
        <v>80</v>
      </c>
      <c r="AV488">
        <v>0</v>
      </c>
      <c r="AW488">
        <v>2</v>
      </c>
      <c r="AX488">
        <v>53279210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29.411100000000005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ROUND(Y488*Source!I600,7)</f>
        <v>0</v>
      </c>
      <c r="CY488">
        <f t="shared" si="314"/>
        <v>50.83</v>
      </c>
      <c r="CZ488">
        <f t="shared" si="315"/>
        <v>36.31</v>
      </c>
      <c r="DA488">
        <f t="shared" si="316"/>
        <v>1.4</v>
      </c>
      <c r="DB488">
        <f t="shared" si="317"/>
        <v>0</v>
      </c>
      <c r="DC488">
        <f t="shared" si="318"/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319"/>
        <v>0</v>
      </c>
      <c r="DH488">
        <f t="shared" si="286"/>
        <v>0</v>
      </c>
      <c r="DI488">
        <f t="shared" si="287"/>
        <v>0</v>
      </c>
      <c r="DJ488">
        <f t="shared" si="320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ROW(Source!A600)</f>
        <v>600</v>
      </c>
      <c r="B489">
        <v>53276774</v>
      </c>
      <c r="C489">
        <v>53279187</v>
      </c>
      <c r="D489">
        <v>50859154</v>
      </c>
      <c r="E489">
        <v>1</v>
      </c>
      <c r="F489">
        <v>1</v>
      </c>
      <c r="G489">
        <v>1</v>
      </c>
      <c r="H489">
        <v>3</v>
      </c>
      <c r="I489" t="s">
        <v>663</v>
      </c>
      <c r="J489" t="s">
        <v>664</v>
      </c>
      <c r="K489" t="s">
        <v>665</v>
      </c>
      <c r="L489">
        <v>1383</v>
      </c>
      <c r="N489">
        <v>1013</v>
      </c>
      <c r="O489" t="s">
        <v>666</v>
      </c>
      <c r="P489" t="s">
        <v>666</v>
      </c>
      <c r="Q489">
        <v>1</v>
      </c>
      <c r="W489">
        <v>0</v>
      </c>
      <c r="X489">
        <v>-966754089</v>
      </c>
      <c r="Y489">
        <f t="shared" si="313"/>
        <v>0</v>
      </c>
      <c r="AA489">
        <v>5.78</v>
      </c>
      <c r="AB489">
        <v>0</v>
      </c>
      <c r="AC489">
        <v>0</v>
      </c>
      <c r="AD489">
        <v>0</v>
      </c>
      <c r="AE489">
        <v>5.78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0.53100000000000003</v>
      </c>
      <c r="AU489" t="s">
        <v>80</v>
      </c>
      <c r="AV489">
        <v>0</v>
      </c>
      <c r="AW489">
        <v>2</v>
      </c>
      <c r="AX489">
        <v>53279211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3.0691800000000002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ROUND(Y489*Source!I600,7)</f>
        <v>0</v>
      </c>
      <c r="CY489">
        <f t="shared" si="314"/>
        <v>5.78</v>
      </c>
      <c r="CZ489">
        <f t="shared" si="315"/>
        <v>5.78</v>
      </c>
      <c r="DA489">
        <f t="shared" si="316"/>
        <v>1</v>
      </c>
      <c r="DB489">
        <f t="shared" si="317"/>
        <v>0</v>
      </c>
      <c r="DC489">
        <f t="shared" si="318"/>
        <v>0</v>
      </c>
      <c r="DD489" t="s">
        <v>3</v>
      </c>
      <c r="DE489" t="s">
        <v>3</v>
      </c>
      <c r="DF489">
        <f>ROUND(ROUND(AE489,2)*CX489,2)</f>
        <v>0</v>
      </c>
      <c r="DG489">
        <f t="shared" si="319"/>
        <v>0</v>
      </c>
      <c r="DH489">
        <f t="shared" si="286"/>
        <v>0</v>
      </c>
      <c r="DI489">
        <f t="shared" si="287"/>
        <v>0</v>
      </c>
      <c r="DJ489">
        <f t="shared" si="320"/>
        <v>0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ROW(Source!A600)</f>
        <v>600</v>
      </c>
      <c r="B490">
        <v>53276774</v>
      </c>
      <c r="C490">
        <v>53279187</v>
      </c>
      <c r="D490">
        <v>50869202</v>
      </c>
      <c r="E490">
        <v>1</v>
      </c>
      <c r="F490">
        <v>1</v>
      </c>
      <c r="G490">
        <v>1</v>
      </c>
      <c r="H490">
        <v>3</v>
      </c>
      <c r="I490" t="s">
        <v>702</v>
      </c>
      <c r="J490" t="s">
        <v>703</v>
      </c>
      <c r="K490" t="s">
        <v>704</v>
      </c>
      <c r="L490">
        <v>1346</v>
      </c>
      <c r="N490">
        <v>1009</v>
      </c>
      <c r="O490" t="s">
        <v>91</v>
      </c>
      <c r="P490" t="s">
        <v>91</v>
      </c>
      <c r="Q490">
        <v>1</v>
      </c>
      <c r="W490">
        <v>0</v>
      </c>
      <c r="X490">
        <v>1311756369</v>
      </c>
      <c r="Y490">
        <f t="shared" si="313"/>
        <v>0</v>
      </c>
      <c r="AA490">
        <v>1499.09</v>
      </c>
      <c r="AB490">
        <v>0</v>
      </c>
      <c r="AC490">
        <v>0</v>
      </c>
      <c r="AD490">
        <v>0</v>
      </c>
      <c r="AE490">
        <v>931.11</v>
      </c>
      <c r="AF490">
        <v>0</v>
      </c>
      <c r="AG490">
        <v>0</v>
      </c>
      <c r="AH490">
        <v>0</v>
      </c>
      <c r="AI490">
        <v>1.61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0.56999999999999995</v>
      </c>
      <c r="AU490" t="s">
        <v>80</v>
      </c>
      <c r="AV490">
        <v>0</v>
      </c>
      <c r="AW490">
        <v>2</v>
      </c>
      <c r="AX490">
        <v>53279212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530.73269999999991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ROUND(Y490*Source!I600,7)</f>
        <v>0</v>
      </c>
      <c r="CY490">
        <f t="shared" si="314"/>
        <v>1499.09</v>
      </c>
      <c r="CZ490">
        <f t="shared" si="315"/>
        <v>931.11</v>
      </c>
      <c r="DA490">
        <f t="shared" si="316"/>
        <v>1.61</v>
      </c>
      <c r="DB490">
        <f t="shared" si="317"/>
        <v>0</v>
      </c>
      <c r="DC490">
        <f t="shared" si="318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319"/>
        <v>0</v>
      </c>
      <c r="DH490">
        <f t="shared" si="286"/>
        <v>0</v>
      </c>
      <c r="DI490">
        <f t="shared" si="287"/>
        <v>0</v>
      </c>
      <c r="DJ490">
        <f t="shared" si="320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ROW(Source!A600)</f>
        <v>600</v>
      </c>
      <c r="B491">
        <v>53276774</v>
      </c>
      <c r="C491">
        <v>53279187</v>
      </c>
      <c r="D491">
        <v>50789685</v>
      </c>
      <c r="E491">
        <v>113</v>
      </c>
      <c r="F491">
        <v>1</v>
      </c>
      <c r="G491">
        <v>1</v>
      </c>
      <c r="H491">
        <v>3</v>
      </c>
      <c r="I491" t="s">
        <v>131</v>
      </c>
      <c r="J491" t="s">
        <v>3</v>
      </c>
      <c r="K491" t="s">
        <v>132</v>
      </c>
      <c r="L491">
        <v>3277935</v>
      </c>
      <c r="N491">
        <v>1013</v>
      </c>
      <c r="O491" t="s">
        <v>133</v>
      </c>
      <c r="P491" t="s">
        <v>133</v>
      </c>
      <c r="Q491">
        <v>1</v>
      </c>
      <c r="W491">
        <v>0</v>
      </c>
      <c r="X491">
        <v>274903907</v>
      </c>
      <c r="Y491">
        <f>AT491</f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3</v>
      </c>
      <c r="AT491">
        <v>2</v>
      </c>
      <c r="AU491" t="s">
        <v>3</v>
      </c>
      <c r="AV491">
        <v>0</v>
      </c>
      <c r="AW491">
        <v>2</v>
      </c>
      <c r="AX491">
        <v>53279213</v>
      </c>
      <c r="AY491">
        <v>1</v>
      </c>
      <c r="AZ491">
        <v>2048</v>
      </c>
      <c r="BA491">
        <v>491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ROUND(Y491*Source!I600,7)</f>
        <v>0.02</v>
      </c>
      <c r="CY491">
        <f t="shared" si="314"/>
        <v>0</v>
      </c>
      <c r="CZ491">
        <f t="shared" si="315"/>
        <v>0</v>
      </c>
      <c r="DA491">
        <f t="shared" si="316"/>
        <v>1</v>
      </c>
      <c r="DB491">
        <f>ROUND(ROUND(AT491*CZ491,2),6)</f>
        <v>0</v>
      </c>
      <c r="DC491">
        <f>ROUND(ROUND(AT491*AG491,2),6)</f>
        <v>0</v>
      </c>
      <c r="DD491" t="s">
        <v>3</v>
      </c>
      <c r="DE491" t="s">
        <v>3</v>
      </c>
      <c r="DF491">
        <f t="shared" ref="DF491:DF498" si="321">ROUND(ROUND(AE491,2)*CX491,2)</f>
        <v>0</v>
      </c>
      <c r="DG491">
        <f t="shared" si="319"/>
        <v>0</v>
      </c>
      <c r="DH491">
        <f t="shared" si="286"/>
        <v>0</v>
      </c>
      <c r="DI491">
        <f t="shared" si="287"/>
        <v>0</v>
      </c>
      <c r="DJ491">
        <f t="shared" si="320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ROW(Source!A671)</f>
        <v>671</v>
      </c>
      <c r="B492">
        <v>53276774</v>
      </c>
      <c r="C492">
        <v>53279215</v>
      </c>
      <c r="D492">
        <v>50783893</v>
      </c>
      <c r="E492">
        <v>113</v>
      </c>
      <c r="F492">
        <v>1</v>
      </c>
      <c r="G492">
        <v>1</v>
      </c>
      <c r="H492">
        <v>1</v>
      </c>
      <c r="I492" t="s">
        <v>617</v>
      </c>
      <c r="J492" t="s">
        <v>3</v>
      </c>
      <c r="K492" t="s">
        <v>618</v>
      </c>
      <c r="L492">
        <v>1191</v>
      </c>
      <c r="N492">
        <v>1013</v>
      </c>
      <c r="O492" t="s">
        <v>590</v>
      </c>
      <c r="P492" t="s">
        <v>590</v>
      </c>
      <c r="Q492">
        <v>1</v>
      </c>
      <c r="W492">
        <v>0</v>
      </c>
      <c r="X492">
        <v>888410196</v>
      </c>
      <c r="Y492">
        <f t="shared" ref="Y492:Y498" si="322">(AT492*ROUND((0.3*0.86),7))</f>
        <v>17.802</v>
      </c>
      <c r="AA492">
        <v>0</v>
      </c>
      <c r="AB492">
        <v>0</v>
      </c>
      <c r="AC492">
        <v>0</v>
      </c>
      <c r="AD492">
        <v>597.98</v>
      </c>
      <c r="AE492">
        <v>0</v>
      </c>
      <c r="AF492">
        <v>0</v>
      </c>
      <c r="AG492">
        <v>0</v>
      </c>
      <c r="AH492">
        <v>597.98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69</v>
      </c>
      <c r="AU492" t="s">
        <v>194</v>
      </c>
      <c r="AV492">
        <v>1</v>
      </c>
      <c r="AW492">
        <v>2</v>
      </c>
      <c r="AX492">
        <v>53279229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41260.620000000003</v>
      </c>
      <c r="BN492">
        <v>69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10645.239960000001</v>
      </c>
      <c r="BU492">
        <v>17.802</v>
      </c>
      <c r="BV492">
        <v>0</v>
      </c>
      <c r="BW492">
        <v>1</v>
      </c>
      <c r="CU492">
        <f>ROUND(AT492*Source!I671*AH492*AL492,2)</f>
        <v>412.61</v>
      </c>
      <c r="CV492">
        <f>ROUND(Y492*Source!I671,7)</f>
        <v>0.17802000000000001</v>
      </c>
      <c r="CW492">
        <v>0</v>
      </c>
      <c r="CX492">
        <f>ROUND(Y492*Source!I671,7)</f>
        <v>0.17802000000000001</v>
      </c>
      <c r="CY492">
        <f>AD492</f>
        <v>597.98</v>
      </c>
      <c r="CZ492">
        <f>AH492</f>
        <v>597.98</v>
      </c>
      <c r="DA492">
        <f>AL492</f>
        <v>1</v>
      </c>
      <c r="DB492">
        <f t="shared" ref="DB492:DB498" si="323">ROUND((ROUND(AT492*CZ492,2)*ROUND((0.3*0.86),7)),6)</f>
        <v>10645.239960000001</v>
      </c>
      <c r="DC492">
        <f t="shared" ref="DC492:DC498" si="324">ROUND((ROUND(AT492*AG492,2)*ROUND((0.3*0.86),7)),6)</f>
        <v>0</v>
      </c>
      <c r="DD492" t="s">
        <v>3</v>
      </c>
      <c r="DE492" t="s">
        <v>3</v>
      </c>
      <c r="DF492">
        <f t="shared" si="321"/>
        <v>0</v>
      </c>
      <c r="DG492">
        <f t="shared" si="319"/>
        <v>0</v>
      </c>
      <c r="DH492">
        <f t="shared" si="286"/>
        <v>0</v>
      </c>
      <c r="DI492">
        <f t="shared" si="287"/>
        <v>106.45</v>
      </c>
      <c r="DJ492">
        <f>DI492</f>
        <v>106.45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ROW(Source!A671)</f>
        <v>671</v>
      </c>
      <c r="B493">
        <v>53276774</v>
      </c>
      <c r="C493">
        <v>53279215</v>
      </c>
      <c r="D493">
        <v>50784064</v>
      </c>
      <c r="E493">
        <v>113</v>
      </c>
      <c r="F493">
        <v>1</v>
      </c>
      <c r="G493">
        <v>1</v>
      </c>
      <c r="H493">
        <v>1</v>
      </c>
      <c r="I493" t="s">
        <v>591</v>
      </c>
      <c r="J493" t="s">
        <v>3</v>
      </c>
      <c r="K493" t="s">
        <v>592</v>
      </c>
      <c r="L493">
        <v>1191</v>
      </c>
      <c r="N493">
        <v>1013</v>
      </c>
      <c r="O493" t="s">
        <v>590</v>
      </c>
      <c r="P493" t="s">
        <v>590</v>
      </c>
      <c r="Q493">
        <v>1</v>
      </c>
      <c r="W493">
        <v>0</v>
      </c>
      <c r="X493">
        <v>-1417349443</v>
      </c>
      <c r="Y493">
        <f t="shared" si="322"/>
        <v>1.8576000000000001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7.2</v>
      </c>
      <c r="AU493" t="s">
        <v>194</v>
      </c>
      <c r="AV493">
        <v>2</v>
      </c>
      <c r="AW493">
        <v>2</v>
      </c>
      <c r="AX493">
        <v>53279230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ROUND(Y493*Source!I671,7)</f>
        <v>1.8575999999999999E-2</v>
      </c>
      <c r="CY493">
        <f>AD493</f>
        <v>0</v>
      </c>
      <c r="CZ493">
        <f>AH493</f>
        <v>0</v>
      </c>
      <c r="DA493">
        <f>AL493</f>
        <v>1</v>
      </c>
      <c r="DB493">
        <f t="shared" si="323"/>
        <v>0</v>
      </c>
      <c r="DC493">
        <f t="shared" si="324"/>
        <v>0</v>
      </c>
      <c r="DD493" t="s">
        <v>3</v>
      </c>
      <c r="DE493" t="s">
        <v>3</v>
      </c>
      <c r="DF493">
        <f t="shared" si="321"/>
        <v>0</v>
      </c>
      <c r="DG493">
        <f t="shared" si="319"/>
        <v>0</v>
      </c>
      <c r="DH493">
        <f t="shared" si="286"/>
        <v>0</v>
      </c>
      <c r="DI493">
        <f t="shared" si="287"/>
        <v>0</v>
      </c>
      <c r="DJ493">
        <f>DI493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ROW(Source!A671)</f>
        <v>671</v>
      </c>
      <c r="B494">
        <v>53276774</v>
      </c>
      <c r="C494">
        <v>53279215</v>
      </c>
      <c r="D494">
        <v>50907969</v>
      </c>
      <c r="E494">
        <v>1</v>
      </c>
      <c r="F494">
        <v>1</v>
      </c>
      <c r="G494">
        <v>1</v>
      </c>
      <c r="H494">
        <v>2</v>
      </c>
      <c r="I494" t="s">
        <v>593</v>
      </c>
      <c r="J494" t="s">
        <v>594</v>
      </c>
      <c r="K494" t="s">
        <v>595</v>
      </c>
      <c r="L494">
        <v>1368</v>
      </c>
      <c r="N494">
        <v>1011</v>
      </c>
      <c r="O494" t="s">
        <v>596</v>
      </c>
      <c r="P494" t="s">
        <v>596</v>
      </c>
      <c r="Q494">
        <v>1</v>
      </c>
      <c r="W494">
        <v>0</v>
      </c>
      <c r="X494">
        <v>940321537</v>
      </c>
      <c r="Y494">
        <f t="shared" si="322"/>
        <v>0.29927999999999999</v>
      </c>
      <c r="AA494">
        <v>0</v>
      </c>
      <c r="AB494">
        <v>1552.12</v>
      </c>
      <c r="AC494">
        <v>803.25</v>
      </c>
      <c r="AD494">
        <v>0</v>
      </c>
      <c r="AE494">
        <v>0</v>
      </c>
      <c r="AF494">
        <v>1552.12</v>
      </c>
      <c r="AG494">
        <v>803.25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1.1599999999999999</v>
      </c>
      <c r="AU494" t="s">
        <v>194</v>
      </c>
      <c r="AV494">
        <v>1</v>
      </c>
      <c r="AW494">
        <v>2</v>
      </c>
      <c r="AX494">
        <v>53279231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1800.4591999999998</v>
      </c>
      <c r="BL494">
        <v>931.77</v>
      </c>
      <c r="BM494">
        <v>0</v>
      </c>
      <c r="BN494">
        <v>0</v>
      </c>
      <c r="BO494">
        <v>1.1599999999999999</v>
      </c>
      <c r="BP494">
        <v>1</v>
      </c>
      <c r="BQ494">
        <v>0</v>
      </c>
      <c r="BR494">
        <v>464.51847359999994</v>
      </c>
      <c r="BS494">
        <v>240.39666</v>
      </c>
      <c r="BT494">
        <v>0</v>
      </c>
      <c r="BU494">
        <v>0</v>
      </c>
      <c r="BV494">
        <v>0.29927999999999999</v>
      </c>
      <c r="BW494">
        <v>1</v>
      </c>
      <c r="CV494">
        <v>0</v>
      </c>
      <c r="CW494">
        <f>ROUND(Y494*Source!I671*DO494,7)</f>
        <v>2.9927999999999999E-3</v>
      </c>
      <c r="CX494">
        <f>ROUND(Y494*Source!I671,7)</f>
        <v>2.9927999999999999E-3</v>
      </c>
      <c r="CY494">
        <f>AB494</f>
        <v>1552.12</v>
      </c>
      <c r="CZ494">
        <f>AF494</f>
        <v>1552.12</v>
      </c>
      <c r="DA494">
        <f>AJ494</f>
        <v>1</v>
      </c>
      <c r="DB494">
        <f t="shared" si="323"/>
        <v>464.51868000000002</v>
      </c>
      <c r="DC494">
        <f t="shared" si="324"/>
        <v>240.39666</v>
      </c>
      <c r="DD494" t="s">
        <v>3</v>
      </c>
      <c r="DE494" t="s">
        <v>3</v>
      </c>
      <c r="DF494">
        <f t="shared" si="321"/>
        <v>0</v>
      </c>
      <c r="DG494">
        <f t="shared" si="319"/>
        <v>4.6500000000000004</v>
      </c>
      <c r="DH494">
        <f t="shared" si="286"/>
        <v>2.4</v>
      </c>
      <c r="DI494">
        <f t="shared" si="287"/>
        <v>0</v>
      </c>
      <c r="DJ494">
        <f>DG494+DH494</f>
        <v>7.0500000000000007</v>
      </c>
      <c r="DK494">
        <v>1</v>
      </c>
      <c r="DL494" t="s">
        <v>597</v>
      </c>
      <c r="DM494">
        <v>6</v>
      </c>
      <c r="DN494" t="s">
        <v>590</v>
      </c>
      <c r="DO494">
        <v>1</v>
      </c>
    </row>
    <row r="495" spans="1:119" x14ac:dyDescent="0.25">
      <c r="A495">
        <f>ROW(Source!A671)</f>
        <v>671</v>
      </c>
      <c r="B495">
        <v>53276774</v>
      </c>
      <c r="C495">
        <v>53279215</v>
      </c>
      <c r="D495">
        <v>50908106</v>
      </c>
      <c r="E495">
        <v>1</v>
      </c>
      <c r="F495">
        <v>1</v>
      </c>
      <c r="G495">
        <v>1</v>
      </c>
      <c r="H495">
        <v>2</v>
      </c>
      <c r="I495" t="s">
        <v>641</v>
      </c>
      <c r="J495" t="s">
        <v>642</v>
      </c>
      <c r="K495" t="s">
        <v>643</v>
      </c>
      <c r="L495">
        <v>1368</v>
      </c>
      <c r="N495">
        <v>1011</v>
      </c>
      <c r="O495" t="s">
        <v>596</v>
      </c>
      <c r="P495" t="s">
        <v>596</v>
      </c>
      <c r="Q495">
        <v>1</v>
      </c>
      <c r="W495">
        <v>0</v>
      </c>
      <c r="X495">
        <v>-1613074766</v>
      </c>
      <c r="Y495">
        <f t="shared" si="322"/>
        <v>0.22704000000000002</v>
      </c>
      <c r="AA495">
        <v>0</v>
      </c>
      <c r="AB495">
        <v>76.98</v>
      </c>
      <c r="AC495">
        <v>531.04</v>
      </c>
      <c r="AD495">
        <v>0</v>
      </c>
      <c r="AE495">
        <v>0</v>
      </c>
      <c r="AF495">
        <v>55.78</v>
      </c>
      <c r="AG495">
        <v>531.04</v>
      </c>
      <c r="AH495">
        <v>0</v>
      </c>
      <c r="AI495">
        <v>1</v>
      </c>
      <c r="AJ495">
        <v>1.38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0.88</v>
      </c>
      <c r="AU495" t="s">
        <v>194</v>
      </c>
      <c r="AV495">
        <v>1</v>
      </c>
      <c r="AW495">
        <v>2</v>
      </c>
      <c r="AX495">
        <v>53279232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49.086400000000005</v>
      </c>
      <c r="BL495">
        <v>467.31519999999995</v>
      </c>
      <c r="BM495">
        <v>0</v>
      </c>
      <c r="BN495">
        <v>0</v>
      </c>
      <c r="BO495">
        <v>0.88</v>
      </c>
      <c r="BP495">
        <v>1</v>
      </c>
      <c r="BQ495">
        <v>0</v>
      </c>
      <c r="BR495">
        <v>12.664291200000001</v>
      </c>
      <c r="BS495">
        <v>120.5673216</v>
      </c>
      <c r="BT495">
        <v>0</v>
      </c>
      <c r="BU495">
        <v>0</v>
      </c>
      <c r="BV495">
        <v>0.22704000000000002</v>
      </c>
      <c r="BW495">
        <v>1</v>
      </c>
      <c r="CV495">
        <v>0</v>
      </c>
      <c r="CW495">
        <f>ROUND(Y495*Source!I671*DO495,7)</f>
        <v>2.2704000000000001E-3</v>
      </c>
      <c r="CX495">
        <f>ROUND(Y495*Source!I671,7)</f>
        <v>2.2704000000000001E-3</v>
      </c>
      <c r="CY495">
        <f>AB495</f>
        <v>76.98</v>
      </c>
      <c r="CZ495">
        <f>AF495</f>
        <v>55.78</v>
      </c>
      <c r="DA495">
        <f>AJ495</f>
        <v>1.38</v>
      </c>
      <c r="DB495">
        <f t="shared" si="323"/>
        <v>12.66522</v>
      </c>
      <c r="DC495">
        <f t="shared" si="324"/>
        <v>120.56856000000001</v>
      </c>
      <c r="DD495" t="s">
        <v>3</v>
      </c>
      <c r="DE495" t="s">
        <v>3</v>
      </c>
      <c r="DF495">
        <f t="shared" si="321"/>
        <v>0</v>
      </c>
      <c r="DG495">
        <f>ROUND(ROUND(AF495*AJ495,2)*CX495,2)</f>
        <v>0.17</v>
      </c>
      <c r="DH495">
        <f t="shared" si="286"/>
        <v>1.21</v>
      </c>
      <c r="DI495">
        <f t="shared" si="287"/>
        <v>0</v>
      </c>
      <c r="DJ495">
        <f>DG495+DH495</f>
        <v>1.38</v>
      </c>
      <c r="DK495">
        <v>0</v>
      </c>
      <c r="DL495" t="s">
        <v>644</v>
      </c>
      <c r="DM495">
        <v>3</v>
      </c>
      <c r="DN495" t="s">
        <v>590</v>
      </c>
      <c r="DO495">
        <v>1</v>
      </c>
    </row>
    <row r="496" spans="1:119" x14ac:dyDescent="0.25">
      <c r="A496">
        <f>ROW(Source!A671)</f>
        <v>671</v>
      </c>
      <c r="B496">
        <v>53276774</v>
      </c>
      <c r="C496">
        <v>53279215</v>
      </c>
      <c r="D496">
        <v>50908859</v>
      </c>
      <c r="E496">
        <v>1</v>
      </c>
      <c r="F496">
        <v>1</v>
      </c>
      <c r="G496">
        <v>1</v>
      </c>
      <c r="H496">
        <v>2</v>
      </c>
      <c r="I496" t="s">
        <v>598</v>
      </c>
      <c r="J496" t="s">
        <v>599</v>
      </c>
      <c r="K496" t="s">
        <v>600</v>
      </c>
      <c r="L496">
        <v>1368</v>
      </c>
      <c r="N496">
        <v>1011</v>
      </c>
      <c r="O496" t="s">
        <v>596</v>
      </c>
      <c r="P496" t="s">
        <v>596</v>
      </c>
      <c r="Q496">
        <v>1</v>
      </c>
      <c r="W496">
        <v>0</v>
      </c>
      <c r="X496">
        <v>1489071418</v>
      </c>
      <c r="Y496">
        <f t="shared" si="322"/>
        <v>0.29927999999999999</v>
      </c>
      <c r="AA496">
        <v>0</v>
      </c>
      <c r="AB496">
        <v>583.05999999999995</v>
      </c>
      <c r="AC496">
        <v>597.98</v>
      </c>
      <c r="AD496">
        <v>0</v>
      </c>
      <c r="AE496">
        <v>0</v>
      </c>
      <c r="AF496">
        <v>477.92</v>
      </c>
      <c r="AG496">
        <v>597.98</v>
      </c>
      <c r="AH496">
        <v>0</v>
      </c>
      <c r="AI496">
        <v>1</v>
      </c>
      <c r="AJ496">
        <v>1.22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1.1599999999999999</v>
      </c>
      <c r="AU496" t="s">
        <v>194</v>
      </c>
      <c r="AV496">
        <v>1</v>
      </c>
      <c r="AW496">
        <v>2</v>
      </c>
      <c r="AX496">
        <v>53279233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554.38720000000001</v>
      </c>
      <c r="BL496">
        <v>693.65679999999998</v>
      </c>
      <c r="BM496">
        <v>0</v>
      </c>
      <c r="BN496">
        <v>0</v>
      </c>
      <c r="BO496">
        <v>1.1599999999999999</v>
      </c>
      <c r="BP496">
        <v>1</v>
      </c>
      <c r="BQ496">
        <v>0</v>
      </c>
      <c r="BR496">
        <v>143.03189760000001</v>
      </c>
      <c r="BS496">
        <v>178.96345439999999</v>
      </c>
      <c r="BT496">
        <v>0</v>
      </c>
      <c r="BU496">
        <v>0</v>
      </c>
      <c r="BV496">
        <v>0.29927999999999999</v>
      </c>
      <c r="BW496">
        <v>1</v>
      </c>
      <c r="CV496">
        <v>0</v>
      </c>
      <c r="CW496">
        <f>ROUND(Y496*Source!I671*DO496,7)</f>
        <v>2.9927999999999999E-3</v>
      </c>
      <c r="CX496">
        <f>ROUND(Y496*Source!I671,7)</f>
        <v>2.9927999999999999E-3</v>
      </c>
      <c r="CY496">
        <f>AB496</f>
        <v>583.05999999999995</v>
      </c>
      <c r="CZ496">
        <f>AF496</f>
        <v>477.92</v>
      </c>
      <c r="DA496">
        <f>AJ496</f>
        <v>1.22</v>
      </c>
      <c r="DB496">
        <f t="shared" si="323"/>
        <v>143.03262000000001</v>
      </c>
      <c r="DC496">
        <f t="shared" si="324"/>
        <v>178.96428</v>
      </c>
      <c r="DD496" t="s">
        <v>3</v>
      </c>
      <c r="DE496" t="s">
        <v>3</v>
      </c>
      <c r="DF496">
        <f t="shared" si="321"/>
        <v>0</v>
      </c>
      <c r="DG496">
        <f>ROUND(ROUND(AF496*AJ496,2)*CX496,2)</f>
        <v>1.74</v>
      </c>
      <c r="DH496">
        <f t="shared" si="286"/>
        <v>1.79</v>
      </c>
      <c r="DI496">
        <f t="shared" si="287"/>
        <v>0</v>
      </c>
      <c r="DJ496">
        <f>DG496+DH496</f>
        <v>3.5300000000000002</v>
      </c>
      <c r="DK496">
        <v>0</v>
      </c>
      <c r="DL496" t="s">
        <v>601</v>
      </c>
      <c r="DM496">
        <v>4</v>
      </c>
      <c r="DN496" t="s">
        <v>590</v>
      </c>
      <c r="DO496">
        <v>1</v>
      </c>
    </row>
    <row r="497" spans="1:119" x14ac:dyDescent="0.25">
      <c r="A497">
        <f>ROW(Source!A671)</f>
        <v>671</v>
      </c>
      <c r="B497">
        <v>53276774</v>
      </c>
      <c r="C497">
        <v>53279215</v>
      </c>
      <c r="D497">
        <v>50909052</v>
      </c>
      <c r="E497">
        <v>1</v>
      </c>
      <c r="F497">
        <v>1</v>
      </c>
      <c r="G497">
        <v>1</v>
      </c>
      <c r="H497">
        <v>2</v>
      </c>
      <c r="I497" t="s">
        <v>619</v>
      </c>
      <c r="J497" t="s">
        <v>620</v>
      </c>
      <c r="K497" t="s">
        <v>621</v>
      </c>
      <c r="L497">
        <v>1368</v>
      </c>
      <c r="N497">
        <v>1011</v>
      </c>
      <c r="O497" t="s">
        <v>596</v>
      </c>
      <c r="P497" t="s">
        <v>596</v>
      </c>
      <c r="Q497">
        <v>1</v>
      </c>
      <c r="W497">
        <v>0</v>
      </c>
      <c r="X497">
        <v>999462104</v>
      </c>
      <c r="Y497">
        <f t="shared" si="322"/>
        <v>4.3860000000000001</v>
      </c>
      <c r="AA497">
        <v>0</v>
      </c>
      <c r="AB497">
        <v>27.7</v>
      </c>
      <c r="AC497">
        <v>0</v>
      </c>
      <c r="AD497">
        <v>0</v>
      </c>
      <c r="AE497">
        <v>0</v>
      </c>
      <c r="AF497">
        <v>27.7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17</v>
      </c>
      <c r="AU497" t="s">
        <v>194</v>
      </c>
      <c r="AV497">
        <v>1</v>
      </c>
      <c r="AW497">
        <v>2</v>
      </c>
      <c r="AX497">
        <v>53279234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470.9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121.49219999999998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ROUND(Y497*Source!I671*DO497,7)</f>
        <v>0</v>
      </c>
      <c r="CX497">
        <f>ROUND(Y497*Source!I671,7)</f>
        <v>4.3860000000000003E-2</v>
      </c>
      <c r="CY497">
        <f>AB497</f>
        <v>27.7</v>
      </c>
      <c r="CZ497">
        <f>AF497</f>
        <v>27.7</v>
      </c>
      <c r="DA497">
        <f>AJ497</f>
        <v>1</v>
      </c>
      <c r="DB497">
        <f t="shared" si="323"/>
        <v>121.4922</v>
      </c>
      <c r="DC497">
        <f t="shared" si="324"/>
        <v>0</v>
      </c>
      <c r="DD497" t="s">
        <v>3</v>
      </c>
      <c r="DE497" t="s">
        <v>3</v>
      </c>
      <c r="DF497">
        <f t="shared" si="321"/>
        <v>0</v>
      </c>
      <c r="DG497">
        <f>ROUND(ROUND(AF497,2)*CX497,2)</f>
        <v>1.21</v>
      </c>
      <c r="DH497">
        <f t="shared" si="286"/>
        <v>0</v>
      </c>
      <c r="DI497">
        <f t="shared" si="287"/>
        <v>0</v>
      </c>
      <c r="DJ497">
        <f>DG497+DH497</f>
        <v>1.21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ROW(Source!A671)</f>
        <v>671</v>
      </c>
      <c r="B498">
        <v>53276774</v>
      </c>
      <c r="C498">
        <v>53279215</v>
      </c>
      <c r="D498">
        <v>50909510</v>
      </c>
      <c r="E498">
        <v>1</v>
      </c>
      <c r="F498">
        <v>1</v>
      </c>
      <c r="G498">
        <v>1</v>
      </c>
      <c r="H498">
        <v>2</v>
      </c>
      <c r="I498" t="s">
        <v>705</v>
      </c>
      <c r="J498" t="s">
        <v>706</v>
      </c>
      <c r="K498" t="s">
        <v>707</v>
      </c>
      <c r="L498">
        <v>1368</v>
      </c>
      <c r="N498">
        <v>1011</v>
      </c>
      <c r="O498" t="s">
        <v>596</v>
      </c>
      <c r="P498" t="s">
        <v>596</v>
      </c>
      <c r="Q498">
        <v>1</v>
      </c>
      <c r="W498">
        <v>0</v>
      </c>
      <c r="X498">
        <v>-2042193097</v>
      </c>
      <c r="Y498">
        <f t="shared" si="322"/>
        <v>1.032</v>
      </c>
      <c r="AA498">
        <v>0</v>
      </c>
      <c r="AB498">
        <v>7151.98</v>
      </c>
      <c r="AC498">
        <v>687.23</v>
      </c>
      <c r="AD498">
        <v>0</v>
      </c>
      <c r="AE498">
        <v>0</v>
      </c>
      <c r="AF498">
        <v>5297.76</v>
      </c>
      <c r="AG498">
        <v>687.23</v>
      </c>
      <c r="AH498">
        <v>0</v>
      </c>
      <c r="AI498">
        <v>1</v>
      </c>
      <c r="AJ498">
        <v>1.35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</v>
      </c>
      <c r="AU498" t="s">
        <v>194</v>
      </c>
      <c r="AV498">
        <v>1</v>
      </c>
      <c r="AW498">
        <v>2</v>
      </c>
      <c r="AX498">
        <v>53279235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21191.040000000001</v>
      </c>
      <c r="BL498">
        <v>2748.92</v>
      </c>
      <c r="BM498">
        <v>0</v>
      </c>
      <c r="BN498">
        <v>0</v>
      </c>
      <c r="BO498">
        <v>4</v>
      </c>
      <c r="BP498">
        <v>1</v>
      </c>
      <c r="BQ498">
        <v>0</v>
      </c>
      <c r="BR498">
        <v>5467.2883200000006</v>
      </c>
      <c r="BS498">
        <v>709.22136</v>
      </c>
      <c r="BT498">
        <v>0</v>
      </c>
      <c r="BU498">
        <v>0</v>
      </c>
      <c r="BV498">
        <v>1.032</v>
      </c>
      <c r="BW498">
        <v>1</v>
      </c>
      <c r="CV498">
        <v>0</v>
      </c>
      <c r="CW498">
        <f>ROUND(Y498*Source!I671*DO498,7)</f>
        <v>1.0319999999999999E-2</v>
      </c>
      <c r="CX498">
        <f>ROUND(Y498*Source!I671,7)</f>
        <v>1.0319999999999999E-2</v>
      </c>
      <c r="CY498">
        <f>AB498</f>
        <v>7151.98</v>
      </c>
      <c r="CZ498">
        <f>AF498</f>
        <v>5297.76</v>
      </c>
      <c r="DA498">
        <f>AJ498</f>
        <v>1.35</v>
      </c>
      <c r="DB498">
        <f t="shared" si="323"/>
        <v>5467.2883199999997</v>
      </c>
      <c r="DC498">
        <f t="shared" si="324"/>
        <v>709.22136</v>
      </c>
      <c r="DD498" t="s">
        <v>3</v>
      </c>
      <c r="DE498" t="s">
        <v>3</v>
      </c>
      <c r="DF498">
        <f t="shared" si="321"/>
        <v>0</v>
      </c>
      <c r="DG498">
        <f>ROUND(ROUND(AF498*AJ498,2)*CX498,2)</f>
        <v>73.81</v>
      </c>
      <c r="DH498">
        <f t="shared" si="286"/>
        <v>7.09</v>
      </c>
      <c r="DI498">
        <f t="shared" si="287"/>
        <v>0</v>
      </c>
      <c r="DJ498">
        <f>DG498+DH498</f>
        <v>80.900000000000006</v>
      </c>
      <c r="DK498">
        <v>0</v>
      </c>
      <c r="DL498" t="s">
        <v>660</v>
      </c>
      <c r="DM498">
        <v>5</v>
      </c>
      <c r="DN498" t="s">
        <v>590</v>
      </c>
      <c r="DO498">
        <v>1</v>
      </c>
    </row>
    <row r="499" spans="1:119" x14ac:dyDescent="0.25">
      <c r="A499">
        <f>ROW(Source!A671)</f>
        <v>671</v>
      </c>
      <c r="B499">
        <v>53276774</v>
      </c>
      <c r="C499">
        <v>53279215</v>
      </c>
      <c r="D499">
        <v>50857430</v>
      </c>
      <c r="E499">
        <v>1</v>
      </c>
      <c r="F499">
        <v>1</v>
      </c>
      <c r="G499">
        <v>1</v>
      </c>
      <c r="H499">
        <v>3</v>
      </c>
      <c r="I499" t="s">
        <v>708</v>
      </c>
      <c r="J499" t="s">
        <v>709</v>
      </c>
      <c r="K499" t="s">
        <v>710</v>
      </c>
      <c r="L499">
        <v>1339</v>
      </c>
      <c r="N499">
        <v>1007</v>
      </c>
      <c r="O499" t="s">
        <v>692</v>
      </c>
      <c r="P499" t="s">
        <v>692</v>
      </c>
      <c r="Q499">
        <v>1</v>
      </c>
      <c r="W499">
        <v>0</v>
      </c>
      <c r="X499">
        <v>341657918</v>
      </c>
      <c r="Y499">
        <f>(AT499*ROUND(0,7))</f>
        <v>0</v>
      </c>
      <c r="AA499">
        <v>401.46</v>
      </c>
      <c r="AB499">
        <v>0</v>
      </c>
      <c r="AC499">
        <v>0</v>
      </c>
      <c r="AD499">
        <v>0</v>
      </c>
      <c r="AE499">
        <v>358.45</v>
      </c>
      <c r="AF499">
        <v>0</v>
      </c>
      <c r="AG499">
        <v>0</v>
      </c>
      <c r="AH499">
        <v>0</v>
      </c>
      <c r="AI499">
        <v>1.1200000000000001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6</v>
      </c>
      <c r="AU499" t="s">
        <v>80</v>
      </c>
      <c r="AV499">
        <v>0</v>
      </c>
      <c r="AW499">
        <v>2</v>
      </c>
      <c r="AX499">
        <v>53279236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2150.6999999999998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ROUND(Y499*Source!I671,7)</f>
        <v>0</v>
      </c>
      <c r="CY499">
        <f t="shared" ref="CY499:CY504" si="325">AA499</f>
        <v>401.46</v>
      </c>
      <c r="CZ499">
        <f t="shared" ref="CZ499:CZ504" si="326">AE499</f>
        <v>358.45</v>
      </c>
      <c r="DA499">
        <f t="shared" ref="DA499:DA504" si="327">AI499</f>
        <v>1.1200000000000001</v>
      </c>
      <c r="DB499">
        <f>ROUND((ROUND(AT499*CZ499,2)*ROUND(0,7)),6)</f>
        <v>0</v>
      </c>
      <c r="DC499">
        <f>ROUND((ROUND(AT499*AG499,2)*ROUND(0,7)),6)</f>
        <v>0</v>
      </c>
      <c r="DD499" t="s">
        <v>3</v>
      </c>
      <c r="DE499" t="s">
        <v>3</v>
      </c>
      <c r="DF499">
        <f>ROUND(ROUND(AE499*AI499,2)*CX499,2)</f>
        <v>0</v>
      </c>
      <c r="DG499">
        <f t="shared" ref="DG499:DG507" si="328">ROUND(ROUND(AF499,2)*CX499,2)</f>
        <v>0</v>
      </c>
      <c r="DH499">
        <f t="shared" si="286"/>
        <v>0</v>
      </c>
      <c r="DI499">
        <f t="shared" si="287"/>
        <v>0</v>
      </c>
      <c r="DJ499">
        <f t="shared" ref="DJ499:DJ504" si="329">DF499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ROW(Source!A671)</f>
        <v>671</v>
      </c>
      <c r="B500">
        <v>53276774</v>
      </c>
      <c r="C500">
        <v>53279215</v>
      </c>
      <c r="D500">
        <v>50857576</v>
      </c>
      <c r="E500">
        <v>1</v>
      </c>
      <c r="F500">
        <v>1</v>
      </c>
      <c r="G500">
        <v>1</v>
      </c>
      <c r="H500">
        <v>3</v>
      </c>
      <c r="I500" t="s">
        <v>711</v>
      </c>
      <c r="J500" t="s">
        <v>712</v>
      </c>
      <c r="K500" t="s">
        <v>713</v>
      </c>
      <c r="L500">
        <v>1346</v>
      </c>
      <c r="N500">
        <v>1009</v>
      </c>
      <c r="O500" t="s">
        <v>91</v>
      </c>
      <c r="P500" t="s">
        <v>91</v>
      </c>
      <c r="Q500">
        <v>1</v>
      </c>
      <c r="W500">
        <v>0</v>
      </c>
      <c r="X500">
        <v>432690759</v>
      </c>
      <c r="Y500">
        <f>(AT500*ROUND(0,7))</f>
        <v>0</v>
      </c>
      <c r="AA500">
        <v>372.24</v>
      </c>
      <c r="AB500">
        <v>0</v>
      </c>
      <c r="AC500">
        <v>0</v>
      </c>
      <c r="AD500">
        <v>0</v>
      </c>
      <c r="AE500">
        <v>284.14999999999998</v>
      </c>
      <c r="AF500">
        <v>0</v>
      </c>
      <c r="AG500">
        <v>0</v>
      </c>
      <c r="AH500">
        <v>0</v>
      </c>
      <c r="AI500">
        <v>1.31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0.52</v>
      </c>
      <c r="AU500" t="s">
        <v>80</v>
      </c>
      <c r="AV500">
        <v>0</v>
      </c>
      <c r="AW500">
        <v>2</v>
      </c>
      <c r="AX500">
        <v>53279237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147.75799999999998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ROUND(Y500*Source!I671,7)</f>
        <v>0</v>
      </c>
      <c r="CY500">
        <f t="shared" si="325"/>
        <v>372.24</v>
      </c>
      <c r="CZ500">
        <f t="shared" si="326"/>
        <v>284.14999999999998</v>
      </c>
      <c r="DA500">
        <f t="shared" si="327"/>
        <v>1.31</v>
      </c>
      <c r="DB500">
        <f>ROUND((ROUND(AT500*CZ500,2)*ROUND(0,7)),6)</f>
        <v>0</v>
      </c>
      <c r="DC500">
        <f>ROUND((ROUND(AT500*AG500,2)*ROUND(0,7)),6)</f>
        <v>0</v>
      </c>
      <c r="DD500" t="s">
        <v>3</v>
      </c>
      <c r="DE500" t="s">
        <v>3</v>
      </c>
      <c r="DF500">
        <f>ROUND(ROUND(AE500*AI500,2)*CX500,2)</f>
        <v>0</v>
      </c>
      <c r="DG500">
        <f t="shared" si="328"/>
        <v>0</v>
      </c>
      <c r="DH500">
        <f t="shared" si="286"/>
        <v>0</v>
      </c>
      <c r="DI500">
        <f t="shared" si="287"/>
        <v>0</v>
      </c>
      <c r="DJ500">
        <f t="shared" si="329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ROW(Source!A671)</f>
        <v>671</v>
      </c>
      <c r="B501">
        <v>53276774</v>
      </c>
      <c r="C501">
        <v>53279215</v>
      </c>
      <c r="D501">
        <v>50868970</v>
      </c>
      <c r="E501">
        <v>1</v>
      </c>
      <c r="F501">
        <v>1</v>
      </c>
      <c r="G501">
        <v>1</v>
      </c>
      <c r="H501">
        <v>3</v>
      </c>
      <c r="I501" t="s">
        <v>714</v>
      </c>
      <c r="J501" t="s">
        <v>715</v>
      </c>
      <c r="K501" t="s">
        <v>716</v>
      </c>
      <c r="L501">
        <v>1348</v>
      </c>
      <c r="N501">
        <v>1009</v>
      </c>
      <c r="O501" t="s">
        <v>99</v>
      </c>
      <c r="P501" t="s">
        <v>99</v>
      </c>
      <c r="Q501">
        <v>1000</v>
      </c>
      <c r="W501">
        <v>0</v>
      </c>
      <c r="X501">
        <v>-703952762</v>
      </c>
      <c r="Y501">
        <f>(AT501*ROUND(0,7))</f>
        <v>0</v>
      </c>
      <c r="AA501">
        <v>1086396</v>
      </c>
      <c r="AB501">
        <v>0</v>
      </c>
      <c r="AC501">
        <v>0</v>
      </c>
      <c r="AD501">
        <v>0</v>
      </c>
      <c r="AE501">
        <v>905330</v>
      </c>
      <c r="AF501">
        <v>0</v>
      </c>
      <c r="AG501">
        <v>0</v>
      </c>
      <c r="AH501">
        <v>0</v>
      </c>
      <c r="AI501">
        <v>1.2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1.4300000000000001E-3</v>
      </c>
      <c r="AU501" t="s">
        <v>80</v>
      </c>
      <c r="AV501">
        <v>0</v>
      </c>
      <c r="AW501">
        <v>2</v>
      </c>
      <c r="AX501">
        <v>53279238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1294.6219000000001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ROUND(Y501*Source!I671,7)</f>
        <v>0</v>
      </c>
      <c r="CY501">
        <f t="shared" si="325"/>
        <v>1086396</v>
      </c>
      <c r="CZ501">
        <f t="shared" si="326"/>
        <v>905330</v>
      </c>
      <c r="DA501">
        <f t="shared" si="327"/>
        <v>1.2</v>
      </c>
      <c r="DB501">
        <f>ROUND((ROUND(AT501*CZ501,2)*ROUND(0,7)),6)</f>
        <v>0</v>
      </c>
      <c r="DC501">
        <f>ROUND((ROUND(AT501*AG501,2)*ROUND(0,7)),6)</f>
        <v>0</v>
      </c>
      <c r="DD501" t="s">
        <v>3</v>
      </c>
      <c r="DE501" t="s">
        <v>3</v>
      </c>
      <c r="DF501">
        <f>ROUND(ROUND(AE501*AI501,2)*CX501,2)</f>
        <v>0</v>
      </c>
      <c r="DG501">
        <f t="shared" si="328"/>
        <v>0</v>
      </c>
      <c r="DH501">
        <f t="shared" si="286"/>
        <v>0</v>
      </c>
      <c r="DI501">
        <f t="shared" si="287"/>
        <v>0</v>
      </c>
      <c r="DJ501">
        <f t="shared" si="329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ROW(Source!A671)</f>
        <v>671</v>
      </c>
      <c r="B502">
        <v>53276774</v>
      </c>
      <c r="C502">
        <v>53279215</v>
      </c>
      <c r="D502">
        <v>50869203</v>
      </c>
      <c r="E502">
        <v>1</v>
      </c>
      <c r="F502">
        <v>1</v>
      </c>
      <c r="G502">
        <v>1</v>
      </c>
      <c r="H502">
        <v>3</v>
      </c>
      <c r="I502" t="s">
        <v>717</v>
      </c>
      <c r="J502" t="s">
        <v>718</v>
      </c>
      <c r="K502" t="s">
        <v>719</v>
      </c>
      <c r="L502">
        <v>1346</v>
      </c>
      <c r="N502">
        <v>1009</v>
      </c>
      <c r="O502" t="s">
        <v>91</v>
      </c>
      <c r="P502" t="s">
        <v>91</v>
      </c>
      <c r="Q502">
        <v>1</v>
      </c>
      <c r="W502">
        <v>0</v>
      </c>
      <c r="X502">
        <v>-272941825</v>
      </c>
      <c r="Y502">
        <f>(AT502*ROUND(0,7))</f>
        <v>0</v>
      </c>
      <c r="AA502">
        <v>1448.29</v>
      </c>
      <c r="AB502">
        <v>0</v>
      </c>
      <c r="AC502">
        <v>0</v>
      </c>
      <c r="AD502">
        <v>0</v>
      </c>
      <c r="AE502">
        <v>899.56</v>
      </c>
      <c r="AF502">
        <v>0</v>
      </c>
      <c r="AG502">
        <v>0</v>
      </c>
      <c r="AH502">
        <v>0</v>
      </c>
      <c r="AI502">
        <v>1.61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1.02</v>
      </c>
      <c r="AU502" t="s">
        <v>80</v>
      </c>
      <c r="AV502">
        <v>0</v>
      </c>
      <c r="AW502">
        <v>2</v>
      </c>
      <c r="AX502">
        <v>53279239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917.55119999999999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ROUND(Y502*Source!I671,7)</f>
        <v>0</v>
      </c>
      <c r="CY502">
        <f t="shared" si="325"/>
        <v>1448.29</v>
      </c>
      <c r="CZ502">
        <f t="shared" si="326"/>
        <v>899.56</v>
      </c>
      <c r="DA502">
        <f t="shared" si="327"/>
        <v>1.61</v>
      </c>
      <c r="DB502">
        <f>ROUND((ROUND(AT502*CZ502,2)*ROUND(0,7)),6)</f>
        <v>0</v>
      </c>
      <c r="DC502">
        <f>ROUND((ROUND(AT502*AG502,2)*ROUND(0,7)),6)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328"/>
        <v>0</v>
      </c>
      <c r="DH502">
        <f t="shared" si="286"/>
        <v>0</v>
      </c>
      <c r="DI502">
        <f t="shared" si="287"/>
        <v>0</v>
      </c>
      <c r="DJ502">
        <f t="shared" si="329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ROW(Source!A671)</f>
        <v>671</v>
      </c>
      <c r="B503">
        <v>53276774</v>
      </c>
      <c r="C503">
        <v>53279215</v>
      </c>
      <c r="D503">
        <v>50894265</v>
      </c>
      <c r="E503">
        <v>1</v>
      </c>
      <c r="F503">
        <v>1</v>
      </c>
      <c r="G503">
        <v>1</v>
      </c>
      <c r="H503">
        <v>3</v>
      </c>
      <c r="I503" t="s">
        <v>720</v>
      </c>
      <c r="J503" t="s">
        <v>721</v>
      </c>
      <c r="K503" t="s">
        <v>722</v>
      </c>
      <c r="L503">
        <v>1348</v>
      </c>
      <c r="N503">
        <v>1009</v>
      </c>
      <c r="O503" t="s">
        <v>99</v>
      </c>
      <c r="P503" t="s">
        <v>99</v>
      </c>
      <c r="Q503">
        <v>1000</v>
      </c>
      <c r="W503">
        <v>0</v>
      </c>
      <c r="X503">
        <v>-1139659937</v>
      </c>
      <c r="Y503">
        <f>(AT503*ROUND(0,7))</f>
        <v>0</v>
      </c>
      <c r="AA503">
        <v>1100477.07</v>
      </c>
      <c r="AB503">
        <v>0</v>
      </c>
      <c r="AC503">
        <v>0</v>
      </c>
      <c r="AD503">
        <v>0</v>
      </c>
      <c r="AE503">
        <v>948687.13</v>
      </c>
      <c r="AF503">
        <v>0</v>
      </c>
      <c r="AG503">
        <v>0</v>
      </c>
      <c r="AH503">
        <v>0</v>
      </c>
      <c r="AI503">
        <v>1.1599999999999999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1.2199999999999999E-3</v>
      </c>
      <c r="AU503" t="s">
        <v>80</v>
      </c>
      <c r="AV503">
        <v>0</v>
      </c>
      <c r="AW503">
        <v>2</v>
      </c>
      <c r="AX503">
        <v>53279240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1157.3982985999999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ROUND(Y503*Source!I671,7)</f>
        <v>0</v>
      </c>
      <c r="CY503">
        <f t="shared" si="325"/>
        <v>1100477.07</v>
      </c>
      <c r="CZ503">
        <f t="shared" si="326"/>
        <v>948687.13</v>
      </c>
      <c r="DA503">
        <f t="shared" si="327"/>
        <v>1.1599999999999999</v>
      </c>
      <c r="DB503">
        <f>ROUND((ROUND(AT503*CZ503,2)*ROUND(0,7)),6)</f>
        <v>0</v>
      </c>
      <c r="DC503">
        <f>ROUND((ROUND(AT503*AG503,2)*ROUND(0,7)),6)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328"/>
        <v>0</v>
      </c>
      <c r="DH503">
        <f t="shared" si="286"/>
        <v>0</v>
      </c>
      <c r="DI503">
        <f t="shared" si="287"/>
        <v>0</v>
      </c>
      <c r="DJ503">
        <f t="shared" si="329"/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ROW(Source!A671)</f>
        <v>671</v>
      </c>
      <c r="B504">
        <v>53276774</v>
      </c>
      <c r="C504">
        <v>53279215</v>
      </c>
      <c r="D504">
        <v>50789685</v>
      </c>
      <c r="E504">
        <v>113</v>
      </c>
      <c r="F504">
        <v>1</v>
      </c>
      <c r="G504">
        <v>1</v>
      </c>
      <c r="H504">
        <v>3</v>
      </c>
      <c r="I504" t="s">
        <v>131</v>
      </c>
      <c r="J504" t="s">
        <v>3</v>
      </c>
      <c r="K504" t="s">
        <v>132</v>
      </c>
      <c r="L504">
        <v>3277935</v>
      </c>
      <c r="N504">
        <v>1013</v>
      </c>
      <c r="O504" t="s">
        <v>133</v>
      </c>
      <c r="P504" t="s">
        <v>133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53279241</v>
      </c>
      <c r="AY504">
        <v>1</v>
      </c>
      <c r="AZ504">
        <v>2048</v>
      </c>
      <c r="BA504">
        <v>504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ROUND(Y504*Source!I671,7)</f>
        <v>0.02</v>
      </c>
      <c r="CY504">
        <f t="shared" si="325"/>
        <v>0</v>
      </c>
      <c r="CZ504">
        <f t="shared" si="326"/>
        <v>0</v>
      </c>
      <c r="DA504">
        <f t="shared" si="327"/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 t="shared" ref="DF504:DF511" si="330">ROUND(ROUND(AE504,2)*CX504,2)</f>
        <v>0</v>
      </c>
      <c r="DG504">
        <f t="shared" si="328"/>
        <v>0</v>
      </c>
      <c r="DH504">
        <f t="shared" si="286"/>
        <v>0</v>
      </c>
      <c r="DI504">
        <f t="shared" si="287"/>
        <v>0</v>
      </c>
      <c r="DJ504">
        <f t="shared" si="329"/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ROW(Source!A673)</f>
        <v>673</v>
      </c>
      <c r="B505">
        <v>53276774</v>
      </c>
      <c r="C505">
        <v>53279243</v>
      </c>
      <c r="D505">
        <v>50783893</v>
      </c>
      <c r="E505">
        <v>113</v>
      </c>
      <c r="F505">
        <v>1</v>
      </c>
      <c r="G505">
        <v>1</v>
      </c>
      <c r="H505">
        <v>1</v>
      </c>
      <c r="I505" t="s">
        <v>617</v>
      </c>
      <c r="J505" t="s">
        <v>3</v>
      </c>
      <c r="K505" t="s">
        <v>618</v>
      </c>
      <c r="L505">
        <v>1191</v>
      </c>
      <c r="N505">
        <v>1013</v>
      </c>
      <c r="O505" t="s">
        <v>590</v>
      </c>
      <c r="P505" t="s">
        <v>590</v>
      </c>
      <c r="Q505">
        <v>1</v>
      </c>
      <c r="W505">
        <v>0</v>
      </c>
      <c r="X505">
        <v>888410196</v>
      </c>
      <c r="Y505">
        <f t="shared" ref="Y505:Y511" si="331">(AT505*ROUND((0.3*0.86),7))</f>
        <v>25.516200000000001</v>
      </c>
      <c r="AA505">
        <v>0</v>
      </c>
      <c r="AB505">
        <v>0</v>
      </c>
      <c r="AC505">
        <v>0</v>
      </c>
      <c r="AD505">
        <v>597.98</v>
      </c>
      <c r="AE505">
        <v>0</v>
      </c>
      <c r="AF505">
        <v>0</v>
      </c>
      <c r="AG505">
        <v>0</v>
      </c>
      <c r="AH505">
        <v>597.98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98.9</v>
      </c>
      <c r="AU505" t="s">
        <v>194</v>
      </c>
      <c r="AV505">
        <v>1</v>
      </c>
      <c r="AW505">
        <v>2</v>
      </c>
      <c r="AX505">
        <v>53279257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59140.222000000002</v>
      </c>
      <c r="BN505">
        <v>98.9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15258.177276</v>
      </c>
      <c r="BU505">
        <v>25.516200000000001</v>
      </c>
      <c r="BV505">
        <v>0</v>
      </c>
      <c r="BW505">
        <v>1</v>
      </c>
      <c r="CU505">
        <f>ROUND(AT505*Source!I673*AH505*AL505,2)</f>
        <v>591.4</v>
      </c>
      <c r="CV505">
        <f>ROUND(Y505*Source!I673,7)</f>
        <v>0.255162</v>
      </c>
      <c r="CW505">
        <v>0</v>
      </c>
      <c r="CX505">
        <f>ROUND(Y505*Source!I673,7)</f>
        <v>0.255162</v>
      </c>
      <c r="CY505">
        <f>AD505</f>
        <v>597.98</v>
      </c>
      <c r="CZ505">
        <f>AH505</f>
        <v>597.98</v>
      </c>
      <c r="DA505">
        <f>AL505</f>
        <v>1</v>
      </c>
      <c r="DB505">
        <f t="shared" ref="DB505:DB511" si="332">ROUND((ROUND(AT505*CZ505,2)*ROUND((0.3*0.86),7)),6)</f>
        <v>15258.17676</v>
      </c>
      <c r="DC505">
        <f t="shared" ref="DC505:DC511" si="333">ROUND((ROUND(AT505*AG505,2)*ROUND((0.3*0.86),7)),6)</f>
        <v>0</v>
      </c>
      <c r="DD505" t="s">
        <v>3</v>
      </c>
      <c r="DE505" t="s">
        <v>3</v>
      </c>
      <c r="DF505">
        <f t="shared" si="330"/>
        <v>0</v>
      </c>
      <c r="DG505">
        <f t="shared" si="328"/>
        <v>0</v>
      </c>
      <c r="DH505">
        <f t="shared" si="286"/>
        <v>0</v>
      </c>
      <c r="DI505">
        <f t="shared" si="287"/>
        <v>152.58000000000001</v>
      </c>
      <c r="DJ505">
        <f>DI505</f>
        <v>152.58000000000001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ROW(Source!A673)</f>
        <v>673</v>
      </c>
      <c r="B506">
        <v>53276774</v>
      </c>
      <c r="C506">
        <v>53279243</v>
      </c>
      <c r="D506">
        <v>50784064</v>
      </c>
      <c r="E506">
        <v>113</v>
      </c>
      <c r="F506">
        <v>1</v>
      </c>
      <c r="G506">
        <v>1</v>
      </c>
      <c r="H506">
        <v>1</v>
      </c>
      <c r="I506" t="s">
        <v>591</v>
      </c>
      <c r="J506" t="s">
        <v>3</v>
      </c>
      <c r="K506" t="s">
        <v>592</v>
      </c>
      <c r="L506">
        <v>1191</v>
      </c>
      <c r="N506">
        <v>1013</v>
      </c>
      <c r="O506" t="s">
        <v>590</v>
      </c>
      <c r="P506" t="s">
        <v>590</v>
      </c>
      <c r="Q506">
        <v>1</v>
      </c>
      <c r="W506">
        <v>0</v>
      </c>
      <c r="X506">
        <v>-1417349443</v>
      </c>
      <c r="Y506">
        <f t="shared" si="331"/>
        <v>4.6698000000000004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18.100000000000001</v>
      </c>
      <c r="AU506" t="s">
        <v>194</v>
      </c>
      <c r="AV506">
        <v>2</v>
      </c>
      <c r="AW506">
        <v>2</v>
      </c>
      <c r="AX506">
        <v>53279258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ROUND(Y506*Source!I673,7)</f>
        <v>4.6698000000000003E-2</v>
      </c>
      <c r="CY506">
        <f>AD506</f>
        <v>0</v>
      </c>
      <c r="CZ506">
        <f>AH506</f>
        <v>0</v>
      </c>
      <c r="DA506">
        <f>AL506</f>
        <v>1</v>
      </c>
      <c r="DB506">
        <f t="shared" si="332"/>
        <v>0</v>
      </c>
      <c r="DC506">
        <f t="shared" si="333"/>
        <v>0</v>
      </c>
      <c r="DD506" t="s">
        <v>3</v>
      </c>
      <c r="DE506" t="s">
        <v>3</v>
      </c>
      <c r="DF506">
        <f t="shared" si="330"/>
        <v>0</v>
      </c>
      <c r="DG506">
        <f t="shared" si="328"/>
        <v>0</v>
      </c>
      <c r="DH506">
        <f t="shared" si="286"/>
        <v>0</v>
      </c>
      <c r="DI506">
        <f t="shared" si="287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ROW(Source!A673)</f>
        <v>673</v>
      </c>
      <c r="B507">
        <v>53276774</v>
      </c>
      <c r="C507">
        <v>53279243</v>
      </c>
      <c r="D507">
        <v>50907969</v>
      </c>
      <c r="E507">
        <v>1</v>
      </c>
      <c r="F507">
        <v>1</v>
      </c>
      <c r="G507">
        <v>1</v>
      </c>
      <c r="H507">
        <v>2</v>
      </c>
      <c r="I507" t="s">
        <v>593</v>
      </c>
      <c r="J507" t="s">
        <v>594</v>
      </c>
      <c r="K507" t="s">
        <v>595</v>
      </c>
      <c r="L507">
        <v>1368</v>
      </c>
      <c r="N507">
        <v>1011</v>
      </c>
      <c r="O507" t="s">
        <v>596</v>
      </c>
      <c r="P507" t="s">
        <v>596</v>
      </c>
      <c r="Q507">
        <v>1</v>
      </c>
      <c r="W507">
        <v>0</v>
      </c>
      <c r="X507">
        <v>940321537</v>
      </c>
      <c r="Y507">
        <f t="shared" si="331"/>
        <v>1.0836000000000001</v>
      </c>
      <c r="AA507">
        <v>0</v>
      </c>
      <c r="AB507">
        <v>1552.12</v>
      </c>
      <c r="AC507">
        <v>803.25</v>
      </c>
      <c r="AD507">
        <v>0</v>
      </c>
      <c r="AE507">
        <v>0</v>
      </c>
      <c r="AF507">
        <v>1552.12</v>
      </c>
      <c r="AG507">
        <v>803.25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4.2</v>
      </c>
      <c r="AU507" t="s">
        <v>194</v>
      </c>
      <c r="AV507">
        <v>1</v>
      </c>
      <c r="AW507">
        <v>2</v>
      </c>
      <c r="AX507">
        <v>53279259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6518.9039999999995</v>
      </c>
      <c r="BL507">
        <v>3373.65</v>
      </c>
      <c r="BM507">
        <v>0</v>
      </c>
      <c r="BN507">
        <v>0</v>
      </c>
      <c r="BO507">
        <v>4.2</v>
      </c>
      <c r="BP507">
        <v>1</v>
      </c>
      <c r="BQ507">
        <v>0</v>
      </c>
      <c r="BR507">
        <v>1681.8772319999998</v>
      </c>
      <c r="BS507">
        <v>870.40169999999989</v>
      </c>
      <c r="BT507">
        <v>0</v>
      </c>
      <c r="BU507">
        <v>0</v>
      </c>
      <c r="BV507">
        <v>1.0835999999999999</v>
      </c>
      <c r="BW507">
        <v>1</v>
      </c>
      <c r="CV507">
        <v>0</v>
      </c>
      <c r="CW507">
        <f>ROUND(Y507*Source!I673*DO507,7)</f>
        <v>1.0836E-2</v>
      </c>
      <c r="CX507">
        <f>ROUND(Y507*Source!I673,7)</f>
        <v>1.0836E-2</v>
      </c>
      <c r="CY507">
        <f>AB507</f>
        <v>1552.12</v>
      </c>
      <c r="CZ507">
        <f>AF507</f>
        <v>1552.12</v>
      </c>
      <c r="DA507">
        <f>AJ507</f>
        <v>1</v>
      </c>
      <c r="DB507">
        <f t="shared" si="332"/>
        <v>1681.8761999999999</v>
      </c>
      <c r="DC507">
        <f t="shared" si="333"/>
        <v>870.40170000000001</v>
      </c>
      <c r="DD507" t="s">
        <v>3</v>
      </c>
      <c r="DE507" t="s">
        <v>3</v>
      </c>
      <c r="DF507">
        <f t="shared" si="330"/>
        <v>0</v>
      </c>
      <c r="DG507">
        <f t="shared" si="328"/>
        <v>16.82</v>
      </c>
      <c r="DH507">
        <f t="shared" si="286"/>
        <v>8.6999999999999993</v>
      </c>
      <c r="DI507">
        <f t="shared" si="287"/>
        <v>0</v>
      </c>
      <c r="DJ507">
        <f>DG507+DH507</f>
        <v>25.52</v>
      </c>
      <c r="DK507">
        <v>1</v>
      </c>
      <c r="DL507" t="s">
        <v>597</v>
      </c>
      <c r="DM507">
        <v>6</v>
      </c>
      <c r="DN507" t="s">
        <v>590</v>
      </c>
      <c r="DO507">
        <v>1</v>
      </c>
    </row>
    <row r="508" spans="1:119" x14ac:dyDescent="0.25">
      <c r="A508">
        <f>ROW(Source!A673)</f>
        <v>673</v>
      </c>
      <c r="B508">
        <v>53276774</v>
      </c>
      <c r="C508">
        <v>53279243</v>
      </c>
      <c r="D508">
        <v>50908106</v>
      </c>
      <c r="E508">
        <v>1</v>
      </c>
      <c r="F508">
        <v>1</v>
      </c>
      <c r="G508">
        <v>1</v>
      </c>
      <c r="H508">
        <v>2</v>
      </c>
      <c r="I508" t="s">
        <v>641</v>
      </c>
      <c r="J508" t="s">
        <v>642</v>
      </c>
      <c r="K508" t="s">
        <v>643</v>
      </c>
      <c r="L508">
        <v>1368</v>
      </c>
      <c r="N508">
        <v>1011</v>
      </c>
      <c r="O508" t="s">
        <v>596</v>
      </c>
      <c r="P508" t="s">
        <v>596</v>
      </c>
      <c r="Q508">
        <v>1</v>
      </c>
      <c r="W508">
        <v>0</v>
      </c>
      <c r="X508">
        <v>-1613074766</v>
      </c>
      <c r="Y508">
        <f t="shared" si="331"/>
        <v>0.82560000000000011</v>
      </c>
      <c r="AA508">
        <v>0</v>
      </c>
      <c r="AB508">
        <v>76.98</v>
      </c>
      <c r="AC508">
        <v>531.04</v>
      </c>
      <c r="AD508">
        <v>0</v>
      </c>
      <c r="AE508">
        <v>0</v>
      </c>
      <c r="AF508">
        <v>55.78</v>
      </c>
      <c r="AG508">
        <v>531.04</v>
      </c>
      <c r="AH508">
        <v>0</v>
      </c>
      <c r="AI508">
        <v>1</v>
      </c>
      <c r="AJ508">
        <v>1.38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3.2</v>
      </c>
      <c r="AU508" t="s">
        <v>194</v>
      </c>
      <c r="AV508">
        <v>1</v>
      </c>
      <c r="AW508">
        <v>2</v>
      </c>
      <c r="AX508">
        <v>53279260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178.49600000000001</v>
      </c>
      <c r="BL508">
        <v>1699.328</v>
      </c>
      <c r="BM508">
        <v>0</v>
      </c>
      <c r="BN508">
        <v>0</v>
      </c>
      <c r="BO508">
        <v>3.2</v>
      </c>
      <c r="BP508">
        <v>1</v>
      </c>
      <c r="BQ508">
        <v>0</v>
      </c>
      <c r="BR508">
        <v>46.051968000000002</v>
      </c>
      <c r="BS508">
        <v>438.42662399999995</v>
      </c>
      <c r="BT508">
        <v>0</v>
      </c>
      <c r="BU508">
        <v>0</v>
      </c>
      <c r="BV508">
        <v>0.8256</v>
      </c>
      <c r="BW508">
        <v>1</v>
      </c>
      <c r="CV508">
        <v>0</v>
      </c>
      <c r="CW508">
        <f>ROUND(Y508*Source!I673*DO508,7)</f>
        <v>8.2559999999999995E-3</v>
      </c>
      <c r="CX508">
        <f>ROUND(Y508*Source!I673,7)</f>
        <v>8.2559999999999995E-3</v>
      </c>
      <c r="CY508">
        <f>AB508</f>
        <v>76.98</v>
      </c>
      <c r="CZ508">
        <f>AF508</f>
        <v>55.78</v>
      </c>
      <c r="DA508">
        <f>AJ508</f>
        <v>1.38</v>
      </c>
      <c r="DB508">
        <f t="shared" si="332"/>
        <v>46.052999999999997</v>
      </c>
      <c r="DC508">
        <f t="shared" si="333"/>
        <v>438.42714000000001</v>
      </c>
      <c r="DD508" t="s">
        <v>3</v>
      </c>
      <c r="DE508" t="s">
        <v>3</v>
      </c>
      <c r="DF508">
        <f t="shared" si="330"/>
        <v>0</v>
      </c>
      <c r="DG508">
        <f>ROUND(ROUND(AF508*AJ508,2)*CX508,2)</f>
        <v>0.64</v>
      </c>
      <c r="DH508">
        <f t="shared" si="286"/>
        <v>4.38</v>
      </c>
      <c r="DI508">
        <f t="shared" si="287"/>
        <v>0</v>
      </c>
      <c r="DJ508">
        <f>DG508+DH508</f>
        <v>5.0199999999999996</v>
      </c>
      <c r="DK508">
        <v>0</v>
      </c>
      <c r="DL508" t="s">
        <v>644</v>
      </c>
      <c r="DM508">
        <v>3</v>
      </c>
      <c r="DN508" t="s">
        <v>590</v>
      </c>
      <c r="DO508">
        <v>1</v>
      </c>
    </row>
    <row r="509" spans="1:119" x14ac:dyDescent="0.25">
      <c r="A509">
        <f>ROW(Source!A673)</f>
        <v>673</v>
      </c>
      <c r="B509">
        <v>53276774</v>
      </c>
      <c r="C509">
        <v>53279243</v>
      </c>
      <c r="D509">
        <v>50908859</v>
      </c>
      <c r="E509">
        <v>1</v>
      </c>
      <c r="F509">
        <v>1</v>
      </c>
      <c r="G509">
        <v>1</v>
      </c>
      <c r="H509">
        <v>2</v>
      </c>
      <c r="I509" t="s">
        <v>598</v>
      </c>
      <c r="J509" t="s">
        <v>599</v>
      </c>
      <c r="K509" t="s">
        <v>600</v>
      </c>
      <c r="L509">
        <v>1368</v>
      </c>
      <c r="N509">
        <v>1011</v>
      </c>
      <c r="O509" t="s">
        <v>596</v>
      </c>
      <c r="P509" t="s">
        <v>596</v>
      </c>
      <c r="Q509">
        <v>1</v>
      </c>
      <c r="W509">
        <v>0</v>
      </c>
      <c r="X509">
        <v>1489071418</v>
      </c>
      <c r="Y509">
        <f t="shared" si="331"/>
        <v>1.0836000000000001</v>
      </c>
      <c r="AA509">
        <v>0</v>
      </c>
      <c r="AB509">
        <v>583.05999999999995</v>
      </c>
      <c r="AC509">
        <v>597.98</v>
      </c>
      <c r="AD509">
        <v>0</v>
      </c>
      <c r="AE509">
        <v>0</v>
      </c>
      <c r="AF509">
        <v>477.92</v>
      </c>
      <c r="AG509">
        <v>597.98</v>
      </c>
      <c r="AH509">
        <v>0</v>
      </c>
      <c r="AI509">
        <v>1</v>
      </c>
      <c r="AJ509">
        <v>1.22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4.2</v>
      </c>
      <c r="AU509" t="s">
        <v>194</v>
      </c>
      <c r="AV509">
        <v>1</v>
      </c>
      <c r="AW509">
        <v>2</v>
      </c>
      <c r="AX509">
        <v>53279261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2007.2640000000001</v>
      </c>
      <c r="BL509">
        <v>2511.5160000000001</v>
      </c>
      <c r="BM509">
        <v>0</v>
      </c>
      <c r="BN509">
        <v>0</v>
      </c>
      <c r="BO509">
        <v>4.2</v>
      </c>
      <c r="BP509">
        <v>1</v>
      </c>
      <c r="BQ509">
        <v>0</v>
      </c>
      <c r="BR509">
        <v>517.87411199999997</v>
      </c>
      <c r="BS509">
        <v>647.97112799999991</v>
      </c>
      <c r="BT509">
        <v>0</v>
      </c>
      <c r="BU509">
        <v>0</v>
      </c>
      <c r="BV509">
        <v>1.0835999999999999</v>
      </c>
      <c r="BW509">
        <v>1</v>
      </c>
      <c r="CV509">
        <v>0</v>
      </c>
      <c r="CW509">
        <f>ROUND(Y509*Source!I673*DO509,7)</f>
        <v>1.0836E-2</v>
      </c>
      <c r="CX509">
        <f>ROUND(Y509*Source!I673,7)</f>
        <v>1.0836E-2</v>
      </c>
      <c r="CY509">
        <f>AB509</f>
        <v>583.05999999999995</v>
      </c>
      <c r="CZ509">
        <f>AF509</f>
        <v>477.92</v>
      </c>
      <c r="DA509">
        <f>AJ509</f>
        <v>1.22</v>
      </c>
      <c r="DB509">
        <f t="shared" si="332"/>
        <v>517.87307999999996</v>
      </c>
      <c r="DC509">
        <f t="shared" si="333"/>
        <v>647.97216000000003</v>
      </c>
      <c r="DD509" t="s">
        <v>3</v>
      </c>
      <c r="DE509" t="s">
        <v>3</v>
      </c>
      <c r="DF509">
        <f t="shared" si="330"/>
        <v>0</v>
      </c>
      <c r="DG509">
        <f>ROUND(ROUND(AF509*AJ509,2)*CX509,2)</f>
        <v>6.32</v>
      </c>
      <c r="DH509">
        <f t="shared" si="286"/>
        <v>6.48</v>
      </c>
      <c r="DI509">
        <f t="shared" si="287"/>
        <v>0</v>
      </c>
      <c r="DJ509">
        <f>DG509+DH509</f>
        <v>12.8</v>
      </c>
      <c r="DK509">
        <v>0</v>
      </c>
      <c r="DL509" t="s">
        <v>601</v>
      </c>
      <c r="DM509">
        <v>4</v>
      </c>
      <c r="DN509" t="s">
        <v>590</v>
      </c>
      <c r="DO509">
        <v>1</v>
      </c>
    </row>
    <row r="510" spans="1:119" x14ac:dyDescent="0.25">
      <c r="A510">
        <f>ROW(Source!A673)</f>
        <v>673</v>
      </c>
      <c r="B510">
        <v>53276774</v>
      </c>
      <c r="C510">
        <v>53279243</v>
      </c>
      <c r="D510">
        <v>50909052</v>
      </c>
      <c r="E510">
        <v>1</v>
      </c>
      <c r="F510">
        <v>1</v>
      </c>
      <c r="G510">
        <v>1</v>
      </c>
      <c r="H510">
        <v>2</v>
      </c>
      <c r="I510" t="s">
        <v>619</v>
      </c>
      <c r="J510" t="s">
        <v>620</v>
      </c>
      <c r="K510" t="s">
        <v>621</v>
      </c>
      <c r="L510">
        <v>1368</v>
      </c>
      <c r="N510">
        <v>1011</v>
      </c>
      <c r="O510" t="s">
        <v>596</v>
      </c>
      <c r="P510" t="s">
        <v>596</v>
      </c>
      <c r="Q510">
        <v>1</v>
      </c>
      <c r="W510">
        <v>0</v>
      </c>
      <c r="X510">
        <v>999462104</v>
      </c>
      <c r="Y510">
        <f t="shared" si="331"/>
        <v>5.6760000000000002</v>
      </c>
      <c r="AA510">
        <v>0</v>
      </c>
      <c r="AB510">
        <v>27.7</v>
      </c>
      <c r="AC510">
        <v>0</v>
      </c>
      <c r="AD510">
        <v>0</v>
      </c>
      <c r="AE510">
        <v>0</v>
      </c>
      <c r="AF510">
        <v>27.7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22</v>
      </c>
      <c r="AU510" t="s">
        <v>194</v>
      </c>
      <c r="AV510">
        <v>1</v>
      </c>
      <c r="AW510">
        <v>2</v>
      </c>
      <c r="AX510">
        <v>53279262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609.4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157.22519999999997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f>ROUND(Y510*Source!I673*DO510,7)</f>
        <v>0</v>
      </c>
      <c r="CX510">
        <f>ROUND(Y510*Source!I673,7)</f>
        <v>5.6759999999999998E-2</v>
      </c>
      <c r="CY510">
        <f>AB510</f>
        <v>27.7</v>
      </c>
      <c r="CZ510">
        <f>AF510</f>
        <v>27.7</v>
      </c>
      <c r="DA510">
        <f>AJ510</f>
        <v>1</v>
      </c>
      <c r="DB510">
        <f t="shared" si="332"/>
        <v>157.2252</v>
      </c>
      <c r="DC510">
        <f t="shared" si="333"/>
        <v>0</v>
      </c>
      <c r="DD510" t="s">
        <v>3</v>
      </c>
      <c r="DE510" t="s">
        <v>3</v>
      </c>
      <c r="DF510">
        <f t="shared" si="330"/>
        <v>0</v>
      </c>
      <c r="DG510">
        <f>ROUND(ROUND(AF510,2)*CX510,2)</f>
        <v>1.57</v>
      </c>
      <c r="DH510">
        <f t="shared" si="286"/>
        <v>0</v>
      </c>
      <c r="DI510">
        <f t="shared" si="287"/>
        <v>0</v>
      </c>
      <c r="DJ510">
        <f>DG510+DH510</f>
        <v>1.57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ROW(Source!A673)</f>
        <v>673</v>
      </c>
      <c r="B511">
        <v>53276774</v>
      </c>
      <c r="C511">
        <v>53279243</v>
      </c>
      <c r="D511">
        <v>50909510</v>
      </c>
      <c r="E511">
        <v>1</v>
      </c>
      <c r="F511">
        <v>1</v>
      </c>
      <c r="G511">
        <v>1</v>
      </c>
      <c r="H511">
        <v>2</v>
      </c>
      <c r="I511" t="s">
        <v>705</v>
      </c>
      <c r="J511" t="s">
        <v>706</v>
      </c>
      <c r="K511" t="s">
        <v>707</v>
      </c>
      <c r="L511">
        <v>1368</v>
      </c>
      <c r="N511">
        <v>1011</v>
      </c>
      <c r="O511" t="s">
        <v>596</v>
      </c>
      <c r="P511" t="s">
        <v>596</v>
      </c>
      <c r="Q511">
        <v>1</v>
      </c>
      <c r="W511">
        <v>0</v>
      </c>
      <c r="X511">
        <v>-2042193097</v>
      </c>
      <c r="Y511">
        <f t="shared" si="331"/>
        <v>1.677</v>
      </c>
      <c r="AA511">
        <v>0</v>
      </c>
      <c r="AB511">
        <v>7151.98</v>
      </c>
      <c r="AC511">
        <v>687.23</v>
      </c>
      <c r="AD511">
        <v>0</v>
      </c>
      <c r="AE511">
        <v>0</v>
      </c>
      <c r="AF511">
        <v>5297.76</v>
      </c>
      <c r="AG511">
        <v>687.23</v>
      </c>
      <c r="AH511">
        <v>0</v>
      </c>
      <c r="AI511">
        <v>1</v>
      </c>
      <c r="AJ511">
        <v>1.35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6.5</v>
      </c>
      <c r="AU511" t="s">
        <v>194</v>
      </c>
      <c r="AV511">
        <v>1</v>
      </c>
      <c r="AW511">
        <v>2</v>
      </c>
      <c r="AX511">
        <v>53279263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34435.440000000002</v>
      </c>
      <c r="BL511">
        <v>4466.9949999999999</v>
      </c>
      <c r="BM511">
        <v>0</v>
      </c>
      <c r="BN511">
        <v>0</v>
      </c>
      <c r="BO511">
        <v>6.5</v>
      </c>
      <c r="BP511">
        <v>1</v>
      </c>
      <c r="BQ511">
        <v>0</v>
      </c>
      <c r="BR511">
        <v>8884.3435200000004</v>
      </c>
      <c r="BS511">
        <v>1152.48471</v>
      </c>
      <c r="BT511">
        <v>0</v>
      </c>
      <c r="BU511">
        <v>0</v>
      </c>
      <c r="BV511">
        <v>1.677</v>
      </c>
      <c r="BW511">
        <v>1</v>
      </c>
      <c r="CV511">
        <v>0</v>
      </c>
      <c r="CW511">
        <f>ROUND(Y511*Source!I673*DO511,7)</f>
        <v>1.677E-2</v>
      </c>
      <c r="CX511">
        <f>ROUND(Y511*Source!I673,7)</f>
        <v>1.677E-2</v>
      </c>
      <c r="CY511">
        <f>AB511</f>
        <v>7151.98</v>
      </c>
      <c r="CZ511">
        <f>AF511</f>
        <v>5297.76</v>
      </c>
      <c r="DA511">
        <f>AJ511</f>
        <v>1.35</v>
      </c>
      <c r="DB511">
        <f t="shared" si="332"/>
        <v>8884.3435200000004</v>
      </c>
      <c r="DC511">
        <f t="shared" si="333"/>
        <v>1152.4860000000001</v>
      </c>
      <c r="DD511" t="s">
        <v>3</v>
      </c>
      <c r="DE511" t="s">
        <v>3</v>
      </c>
      <c r="DF511">
        <f t="shared" si="330"/>
        <v>0</v>
      </c>
      <c r="DG511">
        <f>ROUND(ROUND(AF511*AJ511,2)*CX511,2)</f>
        <v>119.94</v>
      </c>
      <c r="DH511">
        <f t="shared" si="286"/>
        <v>11.52</v>
      </c>
      <c r="DI511">
        <f t="shared" si="287"/>
        <v>0</v>
      </c>
      <c r="DJ511">
        <f>DG511+DH511</f>
        <v>131.46</v>
      </c>
      <c r="DK511">
        <v>0</v>
      </c>
      <c r="DL511" t="s">
        <v>660</v>
      </c>
      <c r="DM511">
        <v>5</v>
      </c>
      <c r="DN511" t="s">
        <v>590</v>
      </c>
      <c r="DO511">
        <v>1</v>
      </c>
    </row>
    <row r="512" spans="1:119" x14ac:dyDescent="0.25">
      <c r="A512">
        <f>ROW(Source!A673)</f>
        <v>673</v>
      </c>
      <c r="B512">
        <v>53276774</v>
      </c>
      <c r="C512">
        <v>53279243</v>
      </c>
      <c r="D512">
        <v>50857430</v>
      </c>
      <c r="E512">
        <v>1</v>
      </c>
      <c r="F512">
        <v>1</v>
      </c>
      <c r="G512">
        <v>1</v>
      </c>
      <c r="H512">
        <v>3</v>
      </c>
      <c r="I512" t="s">
        <v>708</v>
      </c>
      <c r="J512" t="s">
        <v>709</v>
      </c>
      <c r="K512" t="s">
        <v>710</v>
      </c>
      <c r="L512">
        <v>1339</v>
      </c>
      <c r="N512">
        <v>1007</v>
      </c>
      <c r="O512" t="s">
        <v>692</v>
      </c>
      <c r="P512" t="s">
        <v>692</v>
      </c>
      <c r="Q512">
        <v>1</v>
      </c>
      <c r="W512">
        <v>0</v>
      </c>
      <c r="X512">
        <v>341657918</v>
      </c>
      <c r="Y512">
        <f>(AT512*ROUND(0,7))</f>
        <v>0</v>
      </c>
      <c r="AA512">
        <v>401.46</v>
      </c>
      <c r="AB512">
        <v>0</v>
      </c>
      <c r="AC512">
        <v>0</v>
      </c>
      <c r="AD512">
        <v>0</v>
      </c>
      <c r="AE512">
        <v>358.45</v>
      </c>
      <c r="AF512">
        <v>0</v>
      </c>
      <c r="AG512">
        <v>0</v>
      </c>
      <c r="AH512">
        <v>0</v>
      </c>
      <c r="AI512">
        <v>1.1200000000000001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</v>
      </c>
      <c r="AU512" t="s">
        <v>80</v>
      </c>
      <c r="AV512">
        <v>0</v>
      </c>
      <c r="AW512">
        <v>2</v>
      </c>
      <c r="AX512">
        <v>53279264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2509.15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ROUND(Y512*Source!I673,7)</f>
        <v>0</v>
      </c>
      <c r="CY512">
        <f t="shared" ref="CY512:CY517" si="334">AA512</f>
        <v>401.46</v>
      </c>
      <c r="CZ512">
        <f t="shared" ref="CZ512:CZ517" si="335">AE512</f>
        <v>358.45</v>
      </c>
      <c r="DA512">
        <f t="shared" ref="DA512:DA517" si="336">AI512</f>
        <v>1.1200000000000001</v>
      </c>
      <c r="DB512">
        <f>ROUND((ROUND(AT512*CZ512,2)*ROUND(0,7)),6)</f>
        <v>0</v>
      </c>
      <c r="DC512">
        <f>ROUND((ROUND(AT512*AG512,2)*ROUND(0,7)),6)</f>
        <v>0</v>
      </c>
      <c r="DD512" t="s">
        <v>3</v>
      </c>
      <c r="DE512" t="s">
        <v>3</v>
      </c>
      <c r="DF512">
        <f>ROUND(ROUND(AE512*AI512,2)*CX512,2)</f>
        <v>0</v>
      </c>
      <c r="DG512">
        <f t="shared" ref="DG512:DG521" si="337">ROUND(ROUND(AF512,2)*CX512,2)</f>
        <v>0</v>
      </c>
      <c r="DH512">
        <f t="shared" si="286"/>
        <v>0</v>
      </c>
      <c r="DI512">
        <f t="shared" si="287"/>
        <v>0</v>
      </c>
      <c r="DJ512">
        <f t="shared" ref="DJ512:DJ517" si="338">DF512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ROW(Source!A673)</f>
        <v>673</v>
      </c>
      <c r="B513">
        <v>53276774</v>
      </c>
      <c r="C513">
        <v>53279243</v>
      </c>
      <c r="D513">
        <v>50857576</v>
      </c>
      <c r="E513">
        <v>1</v>
      </c>
      <c r="F513">
        <v>1</v>
      </c>
      <c r="G513">
        <v>1</v>
      </c>
      <c r="H513">
        <v>3</v>
      </c>
      <c r="I513" t="s">
        <v>711</v>
      </c>
      <c r="J513" t="s">
        <v>712</v>
      </c>
      <c r="K513" t="s">
        <v>713</v>
      </c>
      <c r="L513">
        <v>1346</v>
      </c>
      <c r="N513">
        <v>1009</v>
      </c>
      <c r="O513" t="s">
        <v>91</v>
      </c>
      <c r="P513" t="s">
        <v>91</v>
      </c>
      <c r="Q513">
        <v>1</v>
      </c>
      <c r="W513">
        <v>0</v>
      </c>
      <c r="X513">
        <v>432690759</v>
      </c>
      <c r="Y513">
        <f>(AT513*ROUND(0,7))</f>
        <v>0</v>
      </c>
      <c r="AA513">
        <v>372.24</v>
      </c>
      <c r="AB513">
        <v>0</v>
      </c>
      <c r="AC513">
        <v>0</v>
      </c>
      <c r="AD513">
        <v>0</v>
      </c>
      <c r="AE513">
        <v>284.14999999999998</v>
      </c>
      <c r="AF513">
        <v>0</v>
      </c>
      <c r="AG513">
        <v>0</v>
      </c>
      <c r="AH513">
        <v>0</v>
      </c>
      <c r="AI513">
        <v>1.31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1.1200000000000001</v>
      </c>
      <c r="AU513" t="s">
        <v>80</v>
      </c>
      <c r="AV513">
        <v>0</v>
      </c>
      <c r="AW513">
        <v>2</v>
      </c>
      <c r="AX513">
        <v>53279265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318.24799999999999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ROUND(Y513*Source!I673,7)</f>
        <v>0</v>
      </c>
      <c r="CY513">
        <f t="shared" si="334"/>
        <v>372.24</v>
      </c>
      <c r="CZ513">
        <f t="shared" si="335"/>
        <v>284.14999999999998</v>
      </c>
      <c r="DA513">
        <f t="shared" si="336"/>
        <v>1.31</v>
      </c>
      <c r="DB513">
        <f>ROUND((ROUND(AT513*CZ513,2)*ROUND(0,7)),6)</f>
        <v>0</v>
      </c>
      <c r="DC513">
        <f>ROUND((ROUND(AT513*AG513,2)*ROUND(0,7)),6)</f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337"/>
        <v>0</v>
      </c>
      <c r="DH513">
        <f t="shared" ref="DH513:DH576" si="339">ROUND(ROUND(AG513,2)*CX513,2)</f>
        <v>0</v>
      </c>
      <c r="DI513">
        <f t="shared" ref="DI513:DI576" si="340">ROUND(ROUND(AH513,2)*CX513,2)</f>
        <v>0</v>
      </c>
      <c r="DJ513">
        <f t="shared" si="338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ROW(Source!A673)</f>
        <v>673</v>
      </c>
      <c r="B514">
        <v>53276774</v>
      </c>
      <c r="C514">
        <v>53279243</v>
      </c>
      <c r="D514">
        <v>50868970</v>
      </c>
      <c r="E514">
        <v>1</v>
      </c>
      <c r="F514">
        <v>1</v>
      </c>
      <c r="G514">
        <v>1</v>
      </c>
      <c r="H514">
        <v>3</v>
      </c>
      <c r="I514" t="s">
        <v>714</v>
      </c>
      <c r="J514" t="s">
        <v>715</v>
      </c>
      <c r="K514" t="s">
        <v>716</v>
      </c>
      <c r="L514">
        <v>1348</v>
      </c>
      <c r="N514">
        <v>1009</v>
      </c>
      <c r="O514" t="s">
        <v>99</v>
      </c>
      <c r="P514" t="s">
        <v>99</v>
      </c>
      <c r="Q514">
        <v>1000</v>
      </c>
      <c r="W514">
        <v>0</v>
      </c>
      <c r="X514">
        <v>-703952762</v>
      </c>
      <c r="Y514">
        <f>(AT514*ROUND(0,7))</f>
        <v>0</v>
      </c>
      <c r="AA514">
        <v>1086396</v>
      </c>
      <c r="AB514">
        <v>0</v>
      </c>
      <c r="AC514">
        <v>0</v>
      </c>
      <c r="AD514">
        <v>0</v>
      </c>
      <c r="AE514">
        <v>905330</v>
      </c>
      <c r="AF514">
        <v>0</v>
      </c>
      <c r="AG514">
        <v>0</v>
      </c>
      <c r="AH514">
        <v>0</v>
      </c>
      <c r="AI514">
        <v>1.2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3.9500000000000004E-3</v>
      </c>
      <c r="AU514" t="s">
        <v>80</v>
      </c>
      <c r="AV514">
        <v>0</v>
      </c>
      <c r="AW514">
        <v>2</v>
      </c>
      <c r="AX514">
        <v>53279266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3576.0535000000004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ROUND(Y514*Source!I673,7)</f>
        <v>0</v>
      </c>
      <c r="CY514">
        <f t="shared" si="334"/>
        <v>1086396</v>
      </c>
      <c r="CZ514">
        <f t="shared" si="335"/>
        <v>905330</v>
      </c>
      <c r="DA514">
        <f t="shared" si="336"/>
        <v>1.2</v>
      </c>
      <c r="DB514">
        <f>ROUND((ROUND(AT514*CZ514,2)*ROUND(0,7)),6)</f>
        <v>0</v>
      </c>
      <c r="DC514">
        <f>ROUND((ROUND(AT514*AG514,2)*ROUND(0,7)),6)</f>
        <v>0</v>
      </c>
      <c r="DD514" t="s">
        <v>3</v>
      </c>
      <c r="DE514" t="s">
        <v>3</v>
      </c>
      <c r="DF514">
        <f>ROUND(ROUND(AE514*AI514,2)*CX514,2)</f>
        <v>0</v>
      </c>
      <c r="DG514">
        <f t="shared" si="337"/>
        <v>0</v>
      </c>
      <c r="DH514">
        <f t="shared" si="339"/>
        <v>0</v>
      </c>
      <c r="DI514">
        <f t="shared" si="340"/>
        <v>0</v>
      </c>
      <c r="DJ514">
        <f t="shared" si="338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ROW(Source!A673)</f>
        <v>673</v>
      </c>
      <c r="B515">
        <v>53276774</v>
      </c>
      <c r="C515">
        <v>53279243</v>
      </c>
      <c r="D515">
        <v>50869203</v>
      </c>
      <c r="E515">
        <v>1</v>
      </c>
      <c r="F515">
        <v>1</v>
      </c>
      <c r="G515">
        <v>1</v>
      </c>
      <c r="H515">
        <v>3</v>
      </c>
      <c r="I515" t="s">
        <v>717</v>
      </c>
      <c r="J515" t="s">
        <v>718</v>
      </c>
      <c r="K515" t="s">
        <v>719</v>
      </c>
      <c r="L515">
        <v>1346</v>
      </c>
      <c r="N515">
        <v>1009</v>
      </c>
      <c r="O515" t="s">
        <v>91</v>
      </c>
      <c r="P515" t="s">
        <v>91</v>
      </c>
      <c r="Q515">
        <v>1</v>
      </c>
      <c r="W515">
        <v>0</v>
      </c>
      <c r="X515">
        <v>-272941825</v>
      </c>
      <c r="Y515">
        <f>(AT515*ROUND(0,7))</f>
        <v>0</v>
      </c>
      <c r="AA515">
        <v>1448.29</v>
      </c>
      <c r="AB515">
        <v>0</v>
      </c>
      <c r="AC515">
        <v>0</v>
      </c>
      <c r="AD515">
        <v>0</v>
      </c>
      <c r="AE515">
        <v>899.56</v>
      </c>
      <c r="AF515">
        <v>0</v>
      </c>
      <c r="AG515">
        <v>0</v>
      </c>
      <c r="AH515">
        <v>0</v>
      </c>
      <c r="AI515">
        <v>1.61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2.2400000000000002</v>
      </c>
      <c r="AU515" t="s">
        <v>80</v>
      </c>
      <c r="AV515">
        <v>0</v>
      </c>
      <c r="AW515">
        <v>2</v>
      </c>
      <c r="AX515">
        <v>53279267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2015.0144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ROUND(Y515*Source!I673,7)</f>
        <v>0</v>
      </c>
      <c r="CY515">
        <f t="shared" si="334"/>
        <v>1448.29</v>
      </c>
      <c r="CZ515">
        <f t="shared" si="335"/>
        <v>899.56</v>
      </c>
      <c r="DA515">
        <f t="shared" si="336"/>
        <v>1.61</v>
      </c>
      <c r="DB515">
        <f>ROUND((ROUND(AT515*CZ515,2)*ROUND(0,7)),6)</f>
        <v>0</v>
      </c>
      <c r="DC515">
        <f>ROUND((ROUND(AT515*AG515,2)*ROUND(0,7)),6)</f>
        <v>0</v>
      </c>
      <c r="DD515" t="s">
        <v>3</v>
      </c>
      <c r="DE515" t="s">
        <v>3</v>
      </c>
      <c r="DF515">
        <f>ROUND(ROUND(AE515*AI515,2)*CX515,2)</f>
        <v>0</v>
      </c>
      <c r="DG515">
        <f t="shared" si="337"/>
        <v>0</v>
      </c>
      <c r="DH515">
        <f t="shared" si="339"/>
        <v>0</v>
      </c>
      <c r="DI515">
        <f t="shared" si="340"/>
        <v>0</v>
      </c>
      <c r="DJ515">
        <f t="shared" si="338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ROW(Source!A673)</f>
        <v>673</v>
      </c>
      <c r="B516">
        <v>53276774</v>
      </c>
      <c r="C516">
        <v>53279243</v>
      </c>
      <c r="D516">
        <v>50894265</v>
      </c>
      <c r="E516">
        <v>1</v>
      </c>
      <c r="F516">
        <v>1</v>
      </c>
      <c r="G516">
        <v>1</v>
      </c>
      <c r="H516">
        <v>3</v>
      </c>
      <c r="I516" t="s">
        <v>720</v>
      </c>
      <c r="J516" t="s">
        <v>721</v>
      </c>
      <c r="K516" t="s">
        <v>722</v>
      </c>
      <c r="L516">
        <v>1348</v>
      </c>
      <c r="N516">
        <v>1009</v>
      </c>
      <c r="O516" t="s">
        <v>99</v>
      </c>
      <c r="P516" t="s">
        <v>99</v>
      </c>
      <c r="Q516">
        <v>1000</v>
      </c>
      <c r="W516">
        <v>0</v>
      </c>
      <c r="X516">
        <v>-1139659937</v>
      </c>
      <c r="Y516">
        <f>(AT516*ROUND(0,7))</f>
        <v>0</v>
      </c>
      <c r="AA516">
        <v>1100477.07</v>
      </c>
      <c r="AB516">
        <v>0</v>
      </c>
      <c r="AC516">
        <v>0</v>
      </c>
      <c r="AD516">
        <v>0</v>
      </c>
      <c r="AE516">
        <v>948687.13</v>
      </c>
      <c r="AF516">
        <v>0</v>
      </c>
      <c r="AG516">
        <v>0</v>
      </c>
      <c r="AH516">
        <v>0</v>
      </c>
      <c r="AI516">
        <v>1.1599999999999999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1.2199999999999999E-3</v>
      </c>
      <c r="AU516" t="s">
        <v>80</v>
      </c>
      <c r="AV516">
        <v>0</v>
      </c>
      <c r="AW516">
        <v>2</v>
      </c>
      <c r="AX516">
        <v>53279268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1157.3982985999999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ROUND(Y516*Source!I673,7)</f>
        <v>0</v>
      </c>
      <c r="CY516">
        <f t="shared" si="334"/>
        <v>1100477.07</v>
      </c>
      <c r="CZ516">
        <f t="shared" si="335"/>
        <v>948687.13</v>
      </c>
      <c r="DA516">
        <f t="shared" si="336"/>
        <v>1.1599999999999999</v>
      </c>
      <c r="DB516">
        <f>ROUND((ROUND(AT516*CZ516,2)*ROUND(0,7)),6)</f>
        <v>0</v>
      </c>
      <c r="DC516">
        <f>ROUND((ROUND(AT516*AG516,2)*ROUND(0,7)),6)</f>
        <v>0</v>
      </c>
      <c r="DD516" t="s">
        <v>3</v>
      </c>
      <c r="DE516" t="s">
        <v>3</v>
      </c>
      <c r="DF516">
        <f>ROUND(ROUND(AE516*AI516,2)*CX516,2)</f>
        <v>0</v>
      </c>
      <c r="DG516">
        <f t="shared" si="337"/>
        <v>0</v>
      </c>
      <c r="DH516">
        <f t="shared" si="339"/>
        <v>0</v>
      </c>
      <c r="DI516">
        <f t="shared" si="340"/>
        <v>0</v>
      </c>
      <c r="DJ516">
        <f t="shared" si="338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ROW(Source!A673)</f>
        <v>673</v>
      </c>
      <c r="B517">
        <v>53276774</v>
      </c>
      <c r="C517">
        <v>53279243</v>
      </c>
      <c r="D517">
        <v>50789685</v>
      </c>
      <c r="E517">
        <v>113</v>
      </c>
      <c r="F517">
        <v>1</v>
      </c>
      <c r="G517">
        <v>1</v>
      </c>
      <c r="H517">
        <v>3</v>
      </c>
      <c r="I517" t="s">
        <v>131</v>
      </c>
      <c r="J517" t="s">
        <v>3</v>
      </c>
      <c r="K517" t="s">
        <v>132</v>
      </c>
      <c r="L517">
        <v>3277935</v>
      </c>
      <c r="N517">
        <v>1013</v>
      </c>
      <c r="O517" t="s">
        <v>133</v>
      </c>
      <c r="P517" t="s">
        <v>133</v>
      </c>
      <c r="Q517">
        <v>1</v>
      </c>
      <c r="W517">
        <v>0</v>
      </c>
      <c r="X517">
        <v>274903907</v>
      </c>
      <c r="Y517">
        <f>AT517</f>
        <v>2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 t="s">
        <v>3</v>
      </c>
      <c r="AT517">
        <v>2</v>
      </c>
      <c r="AU517" t="s">
        <v>3</v>
      </c>
      <c r="AV517">
        <v>0</v>
      </c>
      <c r="AW517">
        <v>2</v>
      </c>
      <c r="AX517">
        <v>53279269</v>
      </c>
      <c r="AY517">
        <v>1</v>
      </c>
      <c r="AZ517">
        <v>2048</v>
      </c>
      <c r="BA517">
        <v>517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ROUND(Y517*Source!I673,7)</f>
        <v>0.02</v>
      </c>
      <c r="CY517">
        <f t="shared" si="334"/>
        <v>0</v>
      </c>
      <c r="CZ517">
        <f t="shared" si="335"/>
        <v>0</v>
      </c>
      <c r="DA517">
        <f t="shared" si="336"/>
        <v>1</v>
      </c>
      <c r="DB517">
        <f>ROUND(ROUND(AT517*CZ517,2),6)</f>
        <v>0</v>
      </c>
      <c r="DC517">
        <f>ROUND(ROUND(AT517*AG517,2),6)</f>
        <v>0</v>
      </c>
      <c r="DD517" t="s">
        <v>3</v>
      </c>
      <c r="DE517" t="s">
        <v>3</v>
      </c>
      <c r="DF517">
        <f t="shared" ref="DF517:DF525" si="341">ROUND(ROUND(AE517,2)*CX517,2)</f>
        <v>0</v>
      </c>
      <c r="DG517">
        <f t="shared" si="337"/>
        <v>0</v>
      </c>
      <c r="DH517">
        <f t="shared" si="339"/>
        <v>0</v>
      </c>
      <c r="DI517">
        <f t="shared" si="340"/>
        <v>0</v>
      </c>
      <c r="DJ517">
        <f t="shared" si="338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ROW(Source!A675)</f>
        <v>675</v>
      </c>
      <c r="B518">
        <v>53276774</v>
      </c>
      <c r="C518">
        <v>53279271</v>
      </c>
      <c r="D518">
        <v>50783893</v>
      </c>
      <c r="E518">
        <v>113</v>
      </c>
      <c r="F518">
        <v>1</v>
      </c>
      <c r="G518">
        <v>1</v>
      </c>
      <c r="H518">
        <v>1</v>
      </c>
      <c r="I518" t="s">
        <v>617</v>
      </c>
      <c r="J518" t="s">
        <v>3</v>
      </c>
      <c r="K518" t="s">
        <v>618</v>
      </c>
      <c r="L518">
        <v>1191</v>
      </c>
      <c r="N518">
        <v>1013</v>
      </c>
      <c r="O518" t="s">
        <v>590</v>
      </c>
      <c r="P518" t="s">
        <v>590</v>
      </c>
      <c r="Q518">
        <v>1</v>
      </c>
      <c r="W518">
        <v>0</v>
      </c>
      <c r="X518">
        <v>888410196</v>
      </c>
      <c r="Y518">
        <f t="shared" ref="Y518:Y525" si="342">(AT518*ROUND((0.6*0.86),7))</f>
        <v>14.860800000000001</v>
      </c>
      <c r="AA518">
        <v>0</v>
      </c>
      <c r="AB518">
        <v>0</v>
      </c>
      <c r="AC518">
        <v>0</v>
      </c>
      <c r="AD518">
        <v>597.98</v>
      </c>
      <c r="AE518">
        <v>0</v>
      </c>
      <c r="AF518">
        <v>0</v>
      </c>
      <c r="AG518">
        <v>0</v>
      </c>
      <c r="AH518">
        <v>597.98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28.8</v>
      </c>
      <c r="AU518" t="s">
        <v>723</v>
      </c>
      <c r="AV518">
        <v>1</v>
      </c>
      <c r="AW518">
        <v>2</v>
      </c>
      <c r="AX518">
        <v>53279282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17221.824000000001</v>
      </c>
      <c r="BN518">
        <v>28.8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8886.4611840000016</v>
      </c>
      <c r="BU518">
        <v>14.860800000000001</v>
      </c>
      <c r="BV518">
        <v>0</v>
      </c>
      <c r="BW518">
        <v>1</v>
      </c>
      <c r="CU518">
        <f>ROUND(AT518*Source!I675*AH518*AL518,2)</f>
        <v>17221.82</v>
      </c>
      <c r="CV518">
        <f>ROUND(Y518*Source!I675,7)</f>
        <v>14.860799999999999</v>
      </c>
      <c r="CW518">
        <v>0</v>
      </c>
      <c r="CX518">
        <f>ROUND(Y518*Source!I675,7)</f>
        <v>14.860799999999999</v>
      </c>
      <c r="CY518">
        <f>AD518</f>
        <v>597.98</v>
      </c>
      <c r="CZ518">
        <f>AH518</f>
        <v>597.98</v>
      </c>
      <c r="DA518">
        <f>AL518</f>
        <v>1</v>
      </c>
      <c r="DB518">
        <f t="shared" ref="DB518:DB525" si="343">ROUND((ROUND(AT518*CZ518,2)*ROUND((0.6*0.86),7)),6)</f>
        <v>8886.4591199999995</v>
      </c>
      <c r="DC518">
        <f t="shared" ref="DC518:DC525" si="344">ROUND((ROUND(AT518*AG518,2)*ROUND((0.6*0.86),7)),6)</f>
        <v>0</v>
      </c>
      <c r="DD518" t="s">
        <v>3</v>
      </c>
      <c r="DE518" t="s">
        <v>3</v>
      </c>
      <c r="DF518">
        <f t="shared" si="341"/>
        <v>0</v>
      </c>
      <c r="DG518">
        <f t="shared" si="337"/>
        <v>0</v>
      </c>
      <c r="DH518">
        <f t="shared" si="339"/>
        <v>0</v>
      </c>
      <c r="DI518">
        <f t="shared" si="340"/>
        <v>8886.4599999999991</v>
      </c>
      <c r="DJ518">
        <f>DI518</f>
        <v>8886.4599999999991</v>
      </c>
      <c r="DK518">
        <v>1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ROW(Source!A675)</f>
        <v>675</v>
      </c>
      <c r="B519">
        <v>53276774</v>
      </c>
      <c r="C519">
        <v>53279271</v>
      </c>
      <c r="D519">
        <v>50784064</v>
      </c>
      <c r="E519">
        <v>113</v>
      </c>
      <c r="F519">
        <v>1</v>
      </c>
      <c r="G519">
        <v>1</v>
      </c>
      <c r="H519">
        <v>1</v>
      </c>
      <c r="I519" t="s">
        <v>591</v>
      </c>
      <c r="J519" t="s">
        <v>3</v>
      </c>
      <c r="K519" t="s">
        <v>592</v>
      </c>
      <c r="L519">
        <v>1191</v>
      </c>
      <c r="N519">
        <v>1013</v>
      </c>
      <c r="O519" t="s">
        <v>590</v>
      </c>
      <c r="P519" t="s">
        <v>590</v>
      </c>
      <c r="Q519">
        <v>1</v>
      </c>
      <c r="W519">
        <v>0</v>
      </c>
      <c r="X519">
        <v>-1417349443</v>
      </c>
      <c r="Y519">
        <f t="shared" si="342"/>
        <v>3.2662800000000001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6.33</v>
      </c>
      <c r="AU519" t="s">
        <v>723</v>
      </c>
      <c r="AV519">
        <v>2</v>
      </c>
      <c r="AW519">
        <v>2</v>
      </c>
      <c r="AX519">
        <v>53279283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ROUND(Y519*Source!I675,7)</f>
        <v>3.2662800000000001</v>
      </c>
      <c r="CY519">
        <f>AD519</f>
        <v>0</v>
      </c>
      <c r="CZ519">
        <f>AH519</f>
        <v>0</v>
      </c>
      <c r="DA519">
        <f>AL519</f>
        <v>1</v>
      </c>
      <c r="DB519">
        <f t="shared" si="343"/>
        <v>0</v>
      </c>
      <c r="DC519">
        <f t="shared" si="344"/>
        <v>0</v>
      </c>
      <c r="DD519" t="s">
        <v>3</v>
      </c>
      <c r="DE519" t="s">
        <v>3</v>
      </c>
      <c r="DF519">
        <f t="shared" si="341"/>
        <v>0</v>
      </c>
      <c r="DG519">
        <f t="shared" si="337"/>
        <v>0</v>
      </c>
      <c r="DH519">
        <f t="shared" si="339"/>
        <v>0</v>
      </c>
      <c r="DI519">
        <f t="shared" si="340"/>
        <v>0</v>
      </c>
      <c r="DJ519">
        <f>DI519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ROW(Source!A675)</f>
        <v>675</v>
      </c>
      <c r="B520">
        <v>53276774</v>
      </c>
      <c r="C520">
        <v>53279271</v>
      </c>
      <c r="D520">
        <v>50907969</v>
      </c>
      <c r="E520">
        <v>1</v>
      </c>
      <c r="F520">
        <v>1</v>
      </c>
      <c r="G520">
        <v>1</v>
      </c>
      <c r="H520">
        <v>2</v>
      </c>
      <c r="I520" t="s">
        <v>593</v>
      </c>
      <c r="J520" t="s">
        <v>594</v>
      </c>
      <c r="K520" t="s">
        <v>595</v>
      </c>
      <c r="L520">
        <v>1368</v>
      </c>
      <c r="N520">
        <v>1011</v>
      </c>
      <c r="O520" t="s">
        <v>596</v>
      </c>
      <c r="P520" t="s">
        <v>596</v>
      </c>
      <c r="Q520">
        <v>1</v>
      </c>
      <c r="W520">
        <v>0</v>
      </c>
      <c r="X520">
        <v>940321537</v>
      </c>
      <c r="Y520">
        <f t="shared" si="342"/>
        <v>0.10320000000000001</v>
      </c>
      <c r="AA520">
        <v>0</v>
      </c>
      <c r="AB520">
        <v>1552.12</v>
      </c>
      <c r="AC520">
        <v>803.25</v>
      </c>
      <c r="AD520">
        <v>0</v>
      </c>
      <c r="AE520">
        <v>0</v>
      </c>
      <c r="AF520">
        <v>1552.12</v>
      </c>
      <c r="AG520">
        <v>803.25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0.2</v>
      </c>
      <c r="AU520" t="s">
        <v>723</v>
      </c>
      <c r="AV520">
        <v>1</v>
      </c>
      <c r="AW520">
        <v>2</v>
      </c>
      <c r="AX520">
        <v>53279284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310.42399999999998</v>
      </c>
      <c r="BL520">
        <v>160.65</v>
      </c>
      <c r="BM520">
        <v>0</v>
      </c>
      <c r="BN520">
        <v>0</v>
      </c>
      <c r="BO520">
        <v>0.2</v>
      </c>
      <c r="BP520">
        <v>1</v>
      </c>
      <c r="BQ520">
        <v>0</v>
      </c>
      <c r="BR520">
        <v>160.17878399999998</v>
      </c>
      <c r="BS520">
        <v>82.895399999999995</v>
      </c>
      <c r="BT520">
        <v>0</v>
      </c>
      <c r="BU520">
        <v>0</v>
      </c>
      <c r="BV520">
        <v>0.1032</v>
      </c>
      <c r="BW520">
        <v>1</v>
      </c>
      <c r="CV520">
        <v>0</v>
      </c>
      <c r="CW520">
        <f>ROUND(Y520*Source!I675*DO520,7)</f>
        <v>0.1032</v>
      </c>
      <c r="CX520">
        <f>ROUND(Y520*Source!I675,7)</f>
        <v>0.1032</v>
      </c>
      <c r="CY520">
        <f t="shared" ref="CY520:CY525" si="345">AB520</f>
        <v>1552.12</v>
      </c>
      <c r="CZ520">
        <f t="shared" ref="CZ520:CZ525" si="346">AF520</f>
        <v>1552.12</v>
      </c>
      <c r="DA520">
        <f t="shared" ref="DA520:DA525" si="347">AJ520</f>
        <v>1</v>
      </c>
      <c r="DB520">
        <f t="shared" si="343"/>
        <v>160.17671999999999</v>
      </c>
      <c r="DC520">
        <f t="shared" si="344"/>
        <v>82.895399999999995</v>
      </c>
      <c r="DD520" t="s">
        <v>3</v>
      </c>
      <c r="DE520" t="s">
        <v>3</v>
      </c>
      <c r="DF520">
        <f t="shared" si="341"/>
        <v>0</v>
      </c>
      <c r="DG520">
        <f t="shared" si="337"/>
        <v>160.18</v>
      </c>
      <c r="DH520">
        <f t="shared" si="339"/>
        <v>82.9</v>
      </c>
      <c r="DI520">
        <f t="shared" si="340"/>
        <v>0</v>
      </c>
      <c r="DJ520">
        <f t="shared" ref="DJ520:DJ525" si="348">DG520+DH520</f>
        <v>243.08</v>
      </c>
      <c r="DK520">
        <v>1</v>
      </c>
      <c r="DL520" t="s">
        <v>597</v>
      </c>
      <c r="DM520">
        <v>6</v>
      </c>
      <c r="DN520" t="s">
        <v>590</v>
      </c>
      <c r="DO520">
        <v>1</v>
      </c>
    </row>
    <row r="521" spans="1:119" x14ac:dyDescent="0.25">
      <c r="A521">
        <f>ROW(Source!A675)</f>
        <v>675</v>
      </c>
      <c r="B521">
        <v>53276774</v>
      </c>
      <c r="C521">
        <v>53279271</v>
      </c>
      <c r="D521">
        <v>50908066</v>
      </c>
      <c r="E521">
        <v>1</v>
      </c>
      <c r="F521">
        <v>1</v>
      </c>
      <c r="G521">
        <v>1</v>
      </c>
      <c r="H521">
        <v>2</v>
      </c>
      <c r="I521" t="s">
        <v>724</v>
      </c>
      <c r="J521" t="s">
        <v>725</v>
      </c>
      <c r="K521" t="s">
        <v>726</v>
      </c>
      <c r="L521">
        <v>1368</v>
      </c>
      <c r="N521">
        <v>1011</v>
      </c>
      <c r="O521" t="s">
        <v>596</v>
      </c>
      <c r="P521" t="s">
        <v>596</v>
      </c>
      <c r="Q521">
        <v>1</v>
      </c>
      <c r="W521">
        <v>0</v>
      </c>
      <c r="X521">
        <v>-1073350988</v>
      </c>
      <c r="Y521">
        <f t="shared" si="342"/>
        <v>2.7864000000000004</v>
      </c>
      <c r="AA521">
        <v>0</v>
      </c>
      <c r="AB521">
        <v>2.67</v>
      </c>
      <c r="AC521">
        <v>0</v>
      </c>
      <c r="AD521">
        <v>0</v>
      </c>
      <c r="AE521">
        <v>0</v>
      </c>
      <c r="AF521">
        <v>2.67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5.4</v>
      </c>
      <c r="AU521" t="s">
        <v>723</v>
      </c>
      <c r="AV521">
        <v>1</v>
      </c>
      <c r="AW521">
        <v>2</v>
      </c>
      <c r="AX521">
        <v>53279285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14.418000000000001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7.4396879999999994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f>ROUND(Y521*Source!I675*DO521,7)</f>
        <v>0</v>
      </c>
      <c r="CX521">
        <f>ROUND(Y521*Source!I675,7)</f>
        <v>2.7864</v>
      </c>
      <c r="CY521">
        <f t="shared" si="345"/>
        <v>2.67</v>
      </c>
      <c r="CZ521">
        <f t="shared" si="346"/>
        <v>2.67</v>
      </c>
      <c r="DA521">
        <f t="shared" si="347"/>
        <v>1</v>
      </c>
      <c r="DB521">
        <f t="shared" si="343"/>
        <v>7.4407199999999998</v>
      </c>
      <c r="DC521">
        <f t="shared" si="344"/>
        <v>0</v>
      </c>
      <c r="DD521" t="s">
        <v>3</v>
      </c>
      <c r="DE521" t="s">
        <v>3</v>
      </c>
      <c r="DF521">
        <f t="shared" si="341"/>
        <v>0</v>
      </c>
      <c r="DG521">
        <f t="shared" si="337"/>
        <v>7.44</v>
      </c>
      <c r="DH521">
        <f t="shared" si="339"/>
        <v>0</v>
      </c>
      <c r="DI521">
        <f t="shared" si="340"/>
        <v>0</v>
      </c>
      <c r="DJ521">
        <f t="shared" si="348"/>
        <v>7.44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ROW(Source!A675)</f>
        <v>675</v>
      </c>
      <c r="B522">
        <v>53276774</v>
      </c>
      <c r="C522">
        <v>53279271</v>
      </c>
      <c r="D522">
        <v>50908106</v>
      </c>
      <c r="E522">
        <v>1</v>
      </c>
      <c r="F522">
        <v>1</v>
      </c>
      <c r="G522">
        <v>1</v>
      </c>
      <c r="H522">
        <v>2</v>
      </c>
      <c r="I522" t="s">
        <v>641</v>
      </c>
      <c r="J522" t="s">
        <v>642</v>
      </c>
      <c r="K522" t="s">
        <v>643</v>
      </c>
      <c r="L522">
        <v>1368</v>
      </c>
      <c r="N522">
        <v>1011</v>
      </c>
      <c r="O522" t="s">
        <v>596</v>
      </c>
      <c r="P522" t="s">
        <v>596</v>
      </c>
      <c r="Q522">
        <v>1</v>
      </c>
      <c r="W522">
        <v>0</v>
      </c>
      <c r="X522">
        <v>-1613074766</v>
      </c>
      <c r="Y522">
        <f t="shared" si="342"/>
        <v>1.3932000000000002</v>
      </c>
      <c r="AA522">
        <v>0</v>
      </c>
      <c r="AB522">
        <v>76.98</v>
      </c>
      <c r="AC522">
        <v>531.04</v>
      </c>
      <c r="AD522">
        <v>0</v>
      </c>
      <c r="AE522">
        <v>0</v>
      </c>
      <c r="AF522">
        <v>55.78</v>
      </c>
      <c r="AG522">
        <v>531.04</v>
      </c>
      <c r="AH522">
        <v>0</v>
      </c>
      <c r="AI522">
        <v>1</v>
      </c>
      <c r="AJ522">
        <v>1.38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2.7</v>
      </c>
      <c r="AU522" t="s">
        <v>723</v>
      </c>
      <c r="AV522">
        <v>1</v>
      </c>
      <c r="AW522">
        <v>2</v>
      </c>
      <c r="AX522">
        <v>53279286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150.60600000000002</v>
      </c>
      <c r="BL522">
        <v>1433.808</v>
      </c>
      <c r="BM522">
        <v>0</v>
      </c>
      <c r="BN522">
        <v>0</v>
      </c>
      <c r="BO522">
        <v>2.7</v>
      </c>
      <c r="BP522">
        <v>1</v>
      </c>
      <c r="BQ522">
        <v>0</v>
      </c>
      <c r="BR522">
        <v>77.712696000000008</v>
      </c>
      <c r="BS522">
        <v>739.84492799999998</v>
      </c>
      <c r="BT522">
        <v>0</v>
      </c>
      <c r="BU522">
        <v>0</v>
      </c>
      <c r="BV522">
        <v>1.3932</v>
      </c>
      <c r="BW522">
        <v>1</v>
      </c>
      <c r="CV522">
        <v>0</v>
      </c>
      <c r="CW522">
        <f>ROUND(Y522*Source!I675*DO522,7)</f>
        <v>1.3932</v>
      </c>
      <c r="CX522">
        <f>ROUND(Y522*Source!I675,7)</f>
        <v>1.3932</v>
      </c>
      <c r="CY522">
        <f t="shared" si="345"/>
        <v>76.98</v>
      </c>
      <c r="CZ522">
        <f t="shared" si="346"/>
        <v>55.78</v>
      </c>
      <c r="DA522">
        <f t="shared" si="347"/>
        <v>1.38</v>
      </c>
      <c r="DB522">
        <f t="shared" si="343"/>
        <v>77.714759999999998</v>
      </c>
      <c r="DC522">
        <f t="shared" si="344"/>
        <v>739.84595999999999</v>
      </c>
      <c r="DD522" t="s">
        <v>3</v>
      </c>
      <c r="DE522" t="s">
        <v>3</v>
      </c>
      <c r="DF522">
        <f t="shared" si="341"/>
        <v>0</v>
      </c>
      <c r="DG522">
        <f>ROUND(ROUND(AF522*AJ522,2)*CX522,2)</f>
        <v>107.25</v>
      </c>
      <c r="DH522">
        <f t="shared" si="339"/>
        <v>739.84</v>
      </c>
      <c r="DI522">
        <f t="shared" si="340"/>
        <v>0</v>
      </c>
      <c r="DJ522">
        <f t="shared" si="348"/>
        <v>847.09</v>
      </c>
      <c r="DK522">
        <v>0</v>
      </c>
      <c r="DL522" t="s">
        <v>644</v>
      </c>
      <c r="DM522">
        <v>3</v>
      </c>
      <c r="DN522" t="s">
        <v>590</v>
      </c>
      <c r="DO522">
        <v>1</v>
      </c>
    </row>
    <row r="523" spans="1:119" x14ac:dyDescent="0.25">
      <c r="A523">
        <f>ROW(Source!A675)</f>
        <v>675</v>
      </c>
      <c r="B523">
        <v>53276774</v>
      </c>
      <c r="C523">
        <v>53279271</v>
      </c>
      <c r="D523">
        <v>50908149</v>
      </c>
      <c r="E523">
        <v>1</v>
      </c>
      <c r="F523">
        <v>1</v>
      </c>
      <c r="G523">
        <v>1</v>
      </c>
      <c r="H523">
        <v>2</v>
      </c>
      <c r="I523" t="s">
        <v>638</v>
      </c>
      <c r="J523" t="s">
        <v>639</v>
      </c>
      <c r="K523" t="s">
        <v>640</v>
      </c>
      <c r="L523">
        <v>1368</v>
      </c>
      <c r="N523">
        <v>1011</v>
      </c>
      <c r="O523" t="s">
        <v>596</v>
      </c>
      <c r="P523" t="s">
        <v>596</v>
      </c>
      <c r="Q523">
        <v>1</v>
      </c>
      <c r="W523">
        <v>0</v>
      </c>
      <c r="X523">
        <v>170113517</v>
      </c>
      <c r="Y523">
        <f t="shared" si="342"/>
        <v>0.27348</v>
      </c>
      <c r="AA523">
        <v>0</v>
      </c>
      <c r="AB523">
        <v>129.13999999999999</v>
      </c>
      <c r="AC523">
        <v>597.98</v>
      </c>
      <c r="AD523">
        <v>0</v>
      </c>
      <c r="AE523">
        <v>0</v>
      </c>
      <c r="AF523">
        <v>104.99</v>
      </c>
      <c r="AG523">
        <v>597.98</v>
      </c>
      <c r="AH523">
        <v>0</v>
      </c>
      <c r="AI523">
        <v>1</v>
      </c>
      <c r="AJ523">
        <v>1.23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0.53</v>
      </c>
      <c r="AU523" t="s">
        <v>723</v>
      </c>
      <c r="AV523">
        <v>1</v>
      </c>
      <c r="AW523">
        <v>2</v>
      </c>
      <c r="AX523">
        <v>53279287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55.6447</v>
      </c>
      <c r="BL523">
        <v>316.92940000000004</v>
      </c>
      <c r="BM523">
        <v>0</v>
      </c>
      <c r="BN523">
        <v>0</v>
      </c>
      <c r="BO523">
        <v>0.53</v>
      </c>
      <c r="BP523">
        <v>1</v>
      </c>
      <c r="BQ523">
        <v>0</v>
      </c>
      <c r="BR523">
        <v>28.7126652</v>
      </c>
      <c r="BS523">
        <v>163.53557040000001</v>
      </c>
      <c r="BT523">
        <v>0</v>
      </c>
      <c r="BU523">
        <v>0</v>
      </c>
      <c r="BV523">
        <v>0.27348</v>
      </c>
      <c r="BW523">
        <v>1</v>
      </c>
      <c r="CV523">
        <v>0</v>
      </c>
      <c r="CW523">
        <f>ROUND(Y523*Source!I675*DO523,7)</f>
        <v>0.27348</v>
      </c>
      <c r="CX523">
        <f>ROUND(Y523*Source!I675,7)</f>
        <v>0.27348</v>
      </c>
      <c r="CY523">
        <f t="shared" si="345"/>
        <v>129.13999999999999</v>
      </c>
      <c r="CZ523">
        <f t="shared" si="346"/>
        <v>104.99</v>
      </c>
      <c r="DA523">
        <f t="shared" si="347"/>
        <v>1.23</v>
      </c>
      <c r="DB523">
        <f t="shared" si="343"/>
        <v>28.710239999999999</v>
      </c>
      <c r="DC523">
        <f t="shared" si="344"/>
        <v>163.53587999999999</v>
      </c>
      <c r="DD523" t="s">
        <v>3</v>
      </c>
      <c r="DE523" t="s">
        <v>3</v>
      </c>
      <c r="DF523">
        <f t="shared" si="341"/>
        <v>0</v>
      </c>
      <c r="DG523">
        <f>ROUND(ROUND(AF523*AJ523,2)*CX523,2)</f>
        <v>35.32</v>
      </c>
      <c r="DH523">
        <f t="shared" si="339"/>
        <v>163.54</v>
      </c>
      <c r="DI523">
        <f t="shared" si="340"/>
        <v>0</v>
      </c>
      <c r="DJ523">
        <f t="shared" si="348"/>
        <v>198.85999999999999</v>
      </c>
      <c r="DK523">
        <v>0</v>
      </c>
      <c r="DL523" t="s">
        <v>601</v>
      </c>
      <c r="DM523">
        <v>4</v>
      </c>
      <c r="DN523" t="s">
        <v>590</v>
      </c>
      <c r="DO523">
        <v>1</v>
      </c>
    </row>
    <row r="524" spans="1:119" x14ac:dyDescent="0.25">
      <c r="A524">
        <f>ROW(Source!A675)</f>
        <v>675</v>
      </c>
      <c r="B524">
        <v>53276774</v>
      </c>
      <c r="C524">
        <v>53279271</v>
      </c>
      <c r="D524">
        <v>50908573</v>
      </c>
      <c r="E524">
        <v>1</v>
      </c>
      <c r="F524">
        <v>1</v>
      </c>
      <c r="G524">
        <v>1</v>
      </c>
      <c r="H524">
        <v>2</v>
      </c>
      <c r="I524" t="s">
        <v>727</v>
      </c>
      <c r="J524" t="s">
        <v>728</v>
      </c>
      <c r="K524" t="s">
        <v>729</v>
      </c>
      <c r="L524">
        <v>1368</v>
      </c>
      <c r="N524">
        <v>1011</v>
      </c>
      <c r="O524" t="s">
        <v>596</v>
      </c>
      <c r="P524" t="s">
        <v>596</v>
      </c>
      <c r="Q524">
        <v>1</v>
      </c>
      <c r="W524">
        <v>0</v>
      </c>
      <c r="X524">
        <v>-900455101</v>
      </c>
      <c r="Y524">
        <f t="shared" si="342"/>
        <v>1.3932000000000002</v>
      </c>
      <c r="AA524">
        <v>0</v>
      </c>
      <c r="AB524">
        <v>3052.33</v>
      </c>
      <c r="AC524">
        <v>687.23</v>
      </c>
      <c r="AD524">
        <v>0</v>
      </c>
      <c r="AE524">
        <v>0</v>
      </c>
      <c r="AF524">
        <v>2608.83</v>
      </c>
      <c r="AG524">
        <v>687.23</v>
      </c>
      <c r="AH524">
        <v>0</v>
      </c>
      <c r="AI524">
        <v>1</v>
      </c>
      <c r="AJ524">
        <v>1.17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2.7</v>
      </c>
      <c r="AU524" t="s">
        <v>723</v>
      </c>
      <c r="AV524">
        <v>1</v>
      </c>
      <c r="AW524">
        <v>2</v>
      </c>
      <c r="AX524">
        <v>53279288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7043.8410000000003</v>
      </c>
      <c r="BL524">
        <v>1855.5210000000002</v>
      </c>
      <c r="BM524">
        <v>0</v>
      </c>
      <c r="BN524">
        <v>0</v>
      </c>
      <c r="BO524">
        <v>2.7</v>
      </c>
      <c r="BP524">
        <v>1</v>
      </c>
      <c r="BQ524">
        <v>0</v>
      </c>
      <c r="BR524">
        <v>3634.621956</v>
      </c>
      <c r="BS524">
        <v>957.44883600000003</v>
      </c>
      <c r="BT524">
        <v>0</v>
      </c>
      <c r="BU524">
        <v>0</v>
      </c>
      <c r="BV524">
        <v>1.3932</v>
      </c>
      <c r="BW524">
        <v>1</v>
      </c>
      <c r="CV524">
        <v>0</v>
      </c>
      <c r="CW524">
        <f>ROUND(Y524*Source!I675*DO524,7)</f>
        <v>1.3932</v>
      </c>
      <c r="CX524">
        <f>ROUND(Y524*Source!I675,7)</f>
        <v>1.3932</v>
      </c>
      <c r="CY524">
        <f t="shared" si="345"/>
        <v>3052.33</v>
      </c>
      <c r="CZ524">
        <f t="shared" si="346"/>
        <v>2608.83</v>
      </c>
      <c r="DA524">
        <f t="shared" si="347"/>
        <v>1.17</v>
      </c>
      <c r="DB524">
        <f t="shared" si="343"/>
        <v>3634.6214399999999</v>
      </c>
      <c r="DC524">
        <f t="shared" si="344"/>
        <v>957.44831999999997</v>
      </c>
      <c r="DD524" t="s">
        <v>3</v>
      </c>
      <c r="DE524" t="s">
        <v>3</v>
      </c>
      <c r="DF524">
        <f t="shared" si="341"/>
        <v>0</v>
      </c>
      <c r="DG524">
        <f>ROUND(ROUND(AF524*AJ524,2)*CX524,2)</f>
        <v>4252.51</v>
      </c>
      <c r="DH524">
        <f t="shared" si="339"/>
        <v>957.45</v>
      </c>
      <c r="DI524">
        <f t="shared" si="340"/>
        <v>0</v>
      </c>
      <c r="DJ524">
        <f t="shared" si="348"/>
        <v>5209.96</v>
      </c>
      <c r="DK524">
        <v>0</v>
      </c>
      <c r="DL524" t="s">
        <v>660</v>
      </c>
      <c r="DM524">
        <v>5</v>
      </c>
      <c r="DN524" t="s">
        <v>590</v>
      </c>
      <c r="DO524">
        <v>1</v>
      </c>
    </row>
    <row r="525" spans="1:119" x14ac:dyDescent="0.25">
      <c r="A525">
        <f>ROW(Source!A675)</f>
        <v>675</v>
      </c>
      <c r="B525">
        <v>53276774</v>
      </c>
      <c r="C525">
        <v>53279271</v>
      </c>
      <c r="D525">
        <v>50908859</v>
      </c>
      <c r="E525">
        <v>1</v>
      </c>
      <c r="F525">
        <v>1</v>
      </c>
      <c r="G525">
        <v>1</v>
      </c>
      <c r="H525">
        <v>2</v>
      </c>
      <c r="I525" t="s">
        <v>598</v>
      </c>
      <c r="J525" t="s">
        <v>599</v>
      </c>
      <c r="K525" t="s">
        <v>600</v>
      </c>
      <c r="L525">
        <v>1368</v>
      </c>
      <c r="N525">
        <v>1011</v>
      </c>
      <c r="O525" t="s">
        <v>596</v>
      </c>
      <c r="P525" t="s">
        <v>596</v>
      </c>
      <c r="Q525">
        <v>1</v>
      </c>
      <c r="W525">
        <v>0</v>
      </c>
      <c r="X525">
        <v>1489071418</v>
      </c>
      <c r="Y525">
        <f t="shared" si="342"/>
        <v>0.10320000000000001</v>
      </c>
      <c r="AA525">
        <v>0</v>
      </c>
      <c r="AB525">
        <v>583.05999999999995</v>
      </c>
      <c r="AC525">
        <v>597.98</v>
      </c>
      <c r="AD525">
        <v>0</v>
      </c>
      <c r="AE525">
        <v>0</v>
      </c>
      <c r="AF525">
        <v>477.92</v>
      </c>
      <c r="AG525">
        <v>597.98</v>
      </c>
      <c r="AH525">
        <v>0</v>
      </c>
      <c r="AI525">
        <v>1</v>
      </c>
      <c r="AJ525">
        <v>1.22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0.2</v>
      </c>
      <c r="AU525" t="s">
        <v>723</v>
      </c>
      <c r="AV525">
        <v>1</v>
      </c>
      <c r="AW525">
        <v>2</v>
      </c>
      <c r="AX525">
        <v>53279289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95.584000000000003</v>
      </c>
      <c r="BL525">
        <v>119.596</v>
      </c>
      <c r="BM525">
        <v>0</v>
      </c>
      <c r="BN525">
        <v>0</v>
      </c>
      <c r="BO525">
        <v>0.2</v>
      </c>
      <c r="BP525">
        <v>1</v>
      </c>
      <c r="BQ525">
        <v>0</v>
      </c>
      <c r="BR525">
        <v>49.321344000000003</v>
      </c>
      <c r="BS525">
        <v>61.711536000000002</v>
      </c>
      <c r="BT525">
        <v>0</v>
      </c>
      <c r="BU525">
        <v>0</v>
      </c>
      <c r="BV525">
        <v>0.1032</v>
      </c>
      <c r="BW525">
        <v>1</v>
      </c>
      <c r="CV525">
        <v>0</v>
      </c>
      <c r="CW525">
        <f>ROUND(Y525*Source!I675*DO525,7)</f>
        <v>0.1032</v>
      </c>
      <c r="CX525">
        <f>ROUND(Y525*Source!I675,7)</f>
        <v>0.1032</v>
      </c>
      <c r="CY525">
        <f t="shared" si="345"/>
        <v>583.05999999999995</v>
      </c>
      <c r="CZ525">
        <f t="shared" si="346"/>
        <v>477.92</v>
      </c>
      <c r="DA525">
        <f t="shared" si="347"/>
        <v>1.22</v>
      </c>
      <c r="DB525">
        <f t="shared" si="343"/>
        <v>49.319279999999999</v>
      </c>
      <c r="DC525">
        <f t="shared" si="344"/>
        <v>61.7136</v>
      </c>
      <c r="DD525" t="s">
        <v>3</v>
      </c>
      <c r="DE525" t="s">
        <v>3</v>
      </c>
      <c r="DF525">
        <f t="shared" si="341"/>
        <v>0</v>
      </c>
      <c r="DG525">
        <f>ROUND(ROUND(AF525*AJ525,2)*CX525,2)</f>
        <v>60.17</v>
      </c>
      <c r="DH525">
        <f t="shared" si="339"/>
        <v>61.71</v>
      </c>
      <c r="DI525">
        <f t="shared" si="340"/>
        <v>0</v>
      </c>
      <c r="DJ525">
        <f t="shared" si="348"/>
        <v>121.88</v>
      </c>
      <c r="DK525">
        <v>0</v>
      </c>
      <c r="DL525" t="s">
        <v>601</v>
      </c>
      <c r="DM525">
        <v>4</v>
      </c>
      <c r="DN525" t="s">
        <v>590</v>
      </c>
      <c r="DO525">
        <v>1</v>
      </c>
    </row>
    <row r="526" spans="1:119" x14ac:dyDescent="0.25">
      <c r="A526">
        <f>ROW(Source!A675)</f>
        <v>675</v>
      </c>
      <c r="B526">
        <v>53276774</v>
      </c>
      <c r="C526">
        <v>53279271</v>
      </c>
      <c r="D526">
        <v>50857396</v>
      </c>
      <c r="E526">
        <v>1</v>
      </c>
      <c r="F526">
        <v>1</v>
      </c>
      <c r="G526">
        <v>1</v>
      </c>
      <c r="H526">
        <v>3</v>
      </c>
      <c r="I526" t="s">
        <v>622</v>
      </c>
      <c r="J526" t="s">
        <v>623</v>
      </c>
      <c r="K526" t="s">
        <v>624</v>
      </c>
      <c r="L526">
        <v>1348</v>
      </c>
      <c r="N526">
        <v>1009</v>
      </c>
      <c r="O526" t="s">
        <v>99</v>
      </c>
      <c r="P526" t="s">
        <v>99</v>
      </c>
      <c r="Q526">
        <v>1000</v>
      </c>
      <c r="W526">
        <v>0</v>
      </c>
      <c r="X526">
        <v>2035376335</v>
      </c>
      <c r="Y526">
        <f>(AT526*ROUND(0,7))</f>
        <v>0</v>
      </c>
      <c r="AA526">
        <v>255909.34</v>
      </c>
      <c r="AB526">
        <v>0</v>
      </c>
      <c r="AC526">
        <v>0</v>
      </c>
      <c r="AD526">
        <v>0</v>
      </c>
      <c r="AE526">
        <v>144581.54999999999</v>
      </c>
      <c r="AF526">
        <v>0</v>
      </c>
      <c r="AG526">
        <v>0</v>
      </c>
      <c r="AH526">
        <v>0</v>
      </c>
      <c r="AI526">
        <v>1.77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1.3999999999999999E-4</v>
      </c>
      <c r="AU526" t="s">
        <v>730</v>
      </c>
      <c r="AV526">
        <v>0</v>
      </c>
      <c r="AW526">
        <v>2</v>
      </c>
      <c r="AX526">
        <v>53279290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20.241416999999995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ROUND(Y526*Source!I675,7)</f>
        <v>0</v>
      </c>
      <c r="CY526">
        <f>AA526</f>
        <v>255909.34</v>
      </c>
      <c r="CZ526">
        <f>AE526</f>
        <v>144581.54999999999</v>
      </c>
      <c r="DA526">
        <f>AI526</f>
        <v>1.77</v>
      </c>
      <c r="DB526">
        <f>ROUND((ROUND(AT526*CZ526,2)*ROUND(0,7)),6)</f>
        <v>0</v>
      </c>
      <c r="DC526">
        <f>ROUND((ROUND(AT526*AG526,2)*ROUND(0,7)),6)</f>
        <v>0</v>
      </c>
      <c r="DD526" t="s">
        <v>3</v>
      </c>
      <c r="DE526" t="s">
        <v>3</v>
      </c>
      <c r="DF526">
        <f>ROUND(ROUND(AE526*AI526,2)*CX526,2)</f>
        <v>0</v>
      </c>
      <c r="DG526">
        <f t="shared" ref="DG526:DG531" si="349">ROUND(ROUND(AF526,2)*CX526,2)</f>
        <v>0</v>
      </c>
      <c r="DH526">
        <f t="shared" si="339"/>
        <v>0</v>
      </c>
      <c r="DI526">
        <f t="shared" si="340"/>
        <v>0</v>
      </c>
      <c r="DJ526">
        <f>DF526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ROW(Source!A675)</f>
        <v>675</v>
      </c>
      <c r="B527">
        <v>53276774</v>
      </c>
      <c r="C527">
        <v>53279271</v>
      </c>
      <c r="D527">
        <v>50789685</v>
      </c>
      <c r="E527">
        <v>113</v>
      </c>
      <c r="F527">
        <v>1</v>
      </c>
      <c r="G527">
        <v>1</v>
      </c>
      <c r="H527">
        <v>3</v>
      </c>
      <c r="I527" t="s">
        <v>131</v>
      </c>
      <c r="J527" t="s">
        <v>3</v>
      </c>
      <c r="K527" t="s">
        <v>132</v>
      </c>
      <c r="L527">
        <v>3277935</v>
      </c>
      <c r="N527">
        <v>1013</v>
      </c>
      <c r="O527" t="s">
        <v>133</v>
      </c>
      <c r="P527" t="s">
        <v>133</v>
      </c>
      <c r="Q527">
        <v>1</v>
      </c>
      <c r="W527">
        <v>0</v>
      </c>
      <c r="X527">
        <v>274903907</v>
      </c>
      <c r="Y527">
        <f>AT527</f>
        <v>2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 t="s">
        <v>3</v>
      </c>
      <c r="AT527">
        <v>2</v>
      </c>
      <c r="AU527" t="s">
        <v>3</v>
      </c>
      <c r="AV527">
        <v>0</v>
      </c>
      <c r="AW527">
        <v>2</v>
      </c>
      <c r="AX527">
        <v>53279291</v>
      </c>
      <c r="AY527">
        <v>1</v>
      </c>
      <c r="AZ527">
        <v>2048</v>
      </c>
      <c r="BA527">
        <v>527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ROUND(Y527*Source!I675,7)</f>
        <v>2</v>
      </c>
      <c r="CY527">
        <f>AA527</f>
        <v>0</v>
      </c>
      <c r="CZ527">
        <f>AE527</f>
        <v>0</v>
      </c>
      <c r="DA527">
        <f>AI527</f>
        <v>1</v>
      </c>
      <c r="DB527">
        <f>ROUND(ROUND(AT527*CZ527,2),6)</f>
        <v>0</v>
      </c>
      <c r="DC527">
        <f>ROUND(ROUND(AT527*AG527,2),6)</f>
        <v>0</v>
      </c>
      <c r="DD527" t="s">
        <v>3</v>
      </c>
      <c r="DE527" t="s">
        <v>3</v>
      </c>
      <c r="DF527">
        <f t="shared" ref="DF527:DF535" si="350">ROUND(ROUND(AE527,2)*CX527,2)</f>
        <v>0</v>
      </c>
      <c r="DG527">
        <f t="shared" si="349"/>
        <v>0</v>
      </c>
      <c r="DH527">
        <f t="shared" si="339"/>
        <v>0</v>
      </c>
      <c r="DI527">
        <f t="shared" si="340"/>
        <v>0</v>
      </c>
      <c r="DJ527">
        <f>DF527</f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ROW(Source!A677)</f>
        <v>677</v>
      </c>
      <c r="B528">
        <v>53276774</v>
      </c>
      <c r="C528">
        <v>53279293</v>
      </c>
      <c r="D528">
        <v>50783893</v>
      </c>
      <c r="E528">
        <v>113</v>
      </c>
      <c r="F528">
        <v>1</v>
      </c>
      <c r="G528">
        <v>1</v>
      </c>
      <c r="H528">
        <v>1</v>
      </c>
      <c r="I528" t="s">
        <v>617</v>
      </c>
      <c r="J528" t="s">
        <v>3</v>
      </c>
      <c r="K528" t="s">
        <v>618</v>
      </c>
      <c r="L528">
        <v>1191</v>
      </c>
      <c r="N528">
        <v>1013</v>
      </c>
      <c r="O528" t="s">
        <v>590</v>
      </c>
      <c r="P528" t="s">
        <v>590</v>
      </c>
      <c r="Q528">
        <v>1</v>
      </c>
      <c r="W528">
        <v>0</v>
      </c>
      <c r="X528">
        <v>888410196</v>
      </c>
      <c r="Y528">
        <f t="shared" ref="Y528:Y535" si="351">(AT528*ROUND((0.6*0.86),7))</f>
        <v>23.3748</v>
      </c>
      <c r="AA528">
        <v>0</v>
      </c>
      <c r="AB528">
        <v>0</v>
      </c>
      <c r="AC528">
        <v>0</v>
      </c>
      <c r="AD528">
        <v>597.98</v>
      </c>
      <c r="AE528">
        <v>0</v>
      </c>
      <c r="AF528">
        <v>0</v>
      </c>
      <c r="AG528">
        <v>0</v>
      </c>
      <c r="AH528">
        <v>597.98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45.3</v>
      </c>
      <c r="AU528" t="s">
        <v>723</v>
      </c>
      <c r="AV528">
        <v>1</v>
      </c>
      <c r="AW528">
        <v>2</v>
      </c>
      <c r="AX528">
        <v>53279304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27088.493999999999</v>
      </c>
      <c r="BN528">
        <v>45.3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13977.662903999999</v>
      </c>
      <c r="BU528">
        <v>23.374799999999997</v>
      </c>
      <c r="BV528">
        <v>0</v>
      </c>
      <c r="BW528">
        <v>1</v>
      </c>
      <c r="CU528">
        <f>ROUND(AT528*Source!I677*AH528*AL528,2)</f>
        <v>27088.49</v>
      </c>
      <c r="CV528">
        <f>ROUND(Y528*Source!I677,7)</f>
        <v>23.3748</v>
      </c>
      <c r="CW528">
        <v>0</v>
      </c>
      <c r="CX528">
        <f>ROUND(Y528*Source!I677,7)</f>
        <v>23.3748</v>
      </c>
      <c r="CY528">
        <f>AD528</f>
        <v>597.98</v>
      </c>
      <c r="CZ528">
        <f>AH528</f>
        <v>597.98</v>
      </c>
      <c r="DA528">
        <f>AL528</f>
        <v>1</v>
      </c>
      <c r="DB528">
        <f t="shared" ref="DB528:DB535" si="352">ROUND((ROUND(AT528*CZ528,2)*ROUND((0.6*0.86),7)),6)</f>
        <v>13977.66084</v>
      </c>
      <c r="DC528">
        <f t="shared" ref="DC528:DC535" si="353">ROUND((ROUND(AT528*AG528,2)*ROUND((0.6*0.86),7)),6)</f>
        <v>0</v>
      </c>
      <c r="DD528" t="s">
        <v>3</v>
      </c>
      <c r="DE528" t="s">
        <v>3</v>
      </c>
      <c r="DF528">
        <f t="shared" si="350"/>
        <v>0</v>
      </c>
      <c r="DG528">
        <f t="shared" si="349"/>
        <v>0</v>
      </c>
      <c r="DH528">
        <f t="shared" si="339"/>
        <v>0</v>
      </c>
      <c r="DI528">
        <f t="shared" si="340"/>
        <v>13977.66</v>
      </c>
      <c r="DJ528">
        <f>DI528</f>
        <v>13977.66</v>
      </c>
      <c r="DK528">
        <v>1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ROW(Source!A677)</f>
        <v>677</v>
      </c>
      <c r="B529">
        <v>53276774</v>
      </c>
      <c r="C529">
        <v>53279293</v>
      </c>
      <c r="D529">
        <v>50784064</v>
      </c>
      <c r="E529">
        <v>113</v>
      </c>
      <c r="F529">
        <v>1</v>
      </c>
      <c r="G529">
        <v>1</v>
      </c>
      <c r="H529">
        <v>1</v>
      </c>
      <c r="I529" t="s">
        <v>591</v>
      </c>
      <c r="J529" t="s">
        <v>3</v>
      </c>
      <c r="K529" t="s">
        <v>592</v>
      </c>
      <c r="L529">
        <v>1191</v>
      </c>
      <c r="N529">
        <v>1013</v>
      </c>
      <c r="O529" t="s">
        <v>590</v>
      </c>
      <c r="P529" t="s">
        <v>590</v>
      </c>
      <c r="Q529">
        <v>1</v>
      </c>
      <c r="W529">
        <v>0</v>
      </c>
      <c r="X529">
        <v>-1417349443</v>
      </c>
      <c r="Y529">
        <f t="shared" si="351"/>
        <v>3.3178800000000002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6.43</v>
      </c>
      <c r="AU529" t="s">
        <v>723</v>
      </c>
      <c r="AV529">
        <v>2</v>
      </c>
      <c r="AW529">
        <v>2</v>
      </c>
      <c r="AX529">
        <v>53279305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ROUND(Y529*Source!I677,7)</f>
        <v>3.3178800000000002</v>
      </c>
      <c r="CY529">
        <f>AD529</f>
        <v>0</v>
      </c>
      <c r="CZ529">
        <f>AH529</f>
        <v>0</v>
      </c>
      <c r="DA529">
        <f>AL529</f>
        <v>1</v>
      </c>
      <c r="DB529">
        <f t="shared" si="352"/>
        <v>0</v>
      </c>
      <c r="DC529">
        <f t="shared" si="353"/>
        <v>0</v>
      </c>
      <c r="DD529" t="s">
        <v>3</v>
      </c>
      <c r="DE529" t="s">
        <v>3</v>
      </c>
      <c r="DF529">
        <f t="shared" si="350"/>
        <v>0</v>
      </c>
      <c r="DG529">
        <f t="shared" si="349"/>
        <v>0</v>
      </c>
      <c r="DH529">
        <f t="shared" si="339"/>
        <v>0</v>
      </c>
      <c r="DI529">
        <f t="shared" si="340"/>
        <v>0</v>
      </c>
      <c r="DJ529">
        <f>DI529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ROW(Source!A677)</f>
        <v>677</v>
      </c>
      <c r="B530">
        <v>53276774</v>
      </c>
      <c r="C530">
        <v>53279293</v>
      </c>
      <c r="D530">
        <v>50907969</v>
      </c>
      <c r="E530">
        <v>1</v>
      </c>
      <c r="F530">
        <v>1</v>
      </c>
      <c r="G530">
        <v>1</v>
      </c>
      <c r="H530">
        <v>2</v>
      </c>
      <c r="I530" t="s">
        <v>593</v>
      </c>
      <c r="J530" t="s">
        <v>594</v>
      </c>
      <c r="K530" t="s">
        <v>595</v>
      </c>
      <c r="L530">
        <v>1368</v>
      </c>
      <c r="N530">
        <v>1011</v>
      </c>
      <c r="O530" t="s">
        <v>596</v>
      </c>
      <c r="P530" t="s">
        <v>596</v>
      </c>
      <c r="Q530">
        <v>1</v>
      </c>
      <c r="W530">
        <v>0</v>
      </c>
      <c r="X530">
        <v>940321537</v>
      </c>
      <c r="Y530">
        <f t="shared" si="351"/>
        <v>0.11352000000000001</v>
      </c>
      <c r="AA530">
        <v>0</v>
      </c>
      <c r="AB530">
        <v>1552.12</v>
      </c>
      <c r="AC530">
        <v>803.25</v>
      </c>
      <c r="AD530">
        <v>0</v>
      </c>
      <c r="AE530">
        <v>0</v>
      </c>
      <c r="AF530">
        <v>1552.12</v>
      </c>
      <c r="AG530">
        <v>803.25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0.22</v>
      </c>
      <c r="AU530" t="s">
        <v>723</v>
      </c>
      <c r="AV530">
        <v>1</v>
      </c>
      <c r="AW530">
        <v>2</v>
      </c>
      <c r="AX530">
        <v>53279306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341.46639999999996</v>
      </c>
      <c r="BL530">
        <v>176.715</v>
      </c>
      <c r="BM530">
        <v>0</v>
      </c>
      <c r="BN530">
        <v>0</v>
      </c>
      <c r="BO530">
        <v>0.22</v>
      </c>
      <c r="BP530">
        <v>1</v>
      </c>
      <c r="BQ530">
        <v>0</v>
      </c>
      <c r="BR530">
        <v>176.19666240000001</v>
      </c>
      <c r="BS530">
        <v>91.184940000000012</v>
      </c>
      <c r="BT530">
        <v>0</v>
      </c>
      <c r="BU530">
        <v>0</v>
      </c>
      <c r="BV530">
        <v>0.11352000000000001</v>
      </c>
      <c r="BW530">
        <v>1</v>
      </c>
      <c r="CV530">
        <v>0</v>
      </c>
      <c r="CW530">
        <f>ROUND(Y530*Source!I677*DO530,7)</f>
        <v>0.11352</v>
      </c>
      <c r="CX530">
        <f>ROUND(Y530*Source!I677,7)</f>
        <v>0.11352</v>
      </c>
      <c r="CY530">
        <f t="shared" ref="CY530:CY535" si="354">AB530</f>
        <v>1552.12</v>
      </c>
      <c r="CZ530">
        <f t="shared" ref="CZ530:CZ535" si="355">AF530</f>
        <v>1552.12</v>
      </c>
      <c r="DA530">
        <f t="shared" ref="DA530:DA535" si="356">AJ530</f>
        <v>1</v>
      </c>
      <c r="DB530">
        <f t="shared" si="352"/>
        <v>176.19852</v>
      </c>
      <c r="DC530">
        <f t="shared" si="353"/>
        <v>91.187520000000006</v>
      </c>
      <c r="DD530" t="s">
        <v>3</v>
      </c>
      <c r="DE530" t="s">
        <v>3</v>
      </c>
      <c r="DF530">
        <f t="shared" si="350"/>
        <v>0</v>
      </c>
      <c r="DG530">
        <f t="shared" si="349"/>
        <v>176.2</v>
      </c>
      <c r="DH530">
        <f t="shared" si="339"/>
        <v>91.18</v>
      </c>
      <c r="DI530">
        <f t="shared" si="340"/>
        <v>0</v>
      </c>
      <c r="DJ530">
        <f t="shared" ref="DJ530:DJ535" si="357">DG530+DH530</f>
        <v>267.38</v>
      </c>
      <c r="DK530">
        <v>1</v>
      </c>
      <c r="DL530" t="s">
        <v>597</v>
      </c>
      <c r="DM530">
        <v>6</v>
      </c>
      <c r="DN530" t="s">
        <v>590</v>
      </c>
      <c r="DO530">
        <v>1</v>
      </c>
    </row>
    <row r="531" spans="1:119" x14ac:dyDescent="0.25">
      <c r="A531">
        <f>ROW(Source!A677)</f>
        <v>677</v>
      </c>
      <c r="B531">
        <v>53276774</v>
      </c>
      <c r="C531">
        <v>53279293</v>
      </c>
      <c r="D531">
        <v>50908066</v>
      </c>
      <c r="E531">
        <v>1</v>
      </c>
      <c r="F531">
        <v>1</v>
      </c>
      <c r="G531">
        <v>1</v>
      </c>
      <c r="H531">
        <v>2</v>
      </c>
      <c r="I531" t="s">
        <v>724</v>
      </c>
      <c r="J531" t="s">
        <v>725</v>
      </c>
      <c r="K531" t="s">
        <v>726</v>
      </c>
      <c r="L531">
        <v>1368</v>
      </c>
      <c r="N531">
        <v>1011</v>
      </c>
      <c r="O531" t="s">
        <v>596</v>
      </c>
      <c r="P531" t="s">
        <v>596</v>
      </c>
      <c r="Q531">
        <v>1</v>
      </c>
      <c r="W531">
        <v>0</v>
      </c>
      <c r="X531">
        <v>-1073350988</v>
      </c>
      <c r="Y531">
        <f t="shared" si="351"/>
        <v>2.6315999999999997</v>
      </c>
      <c r="AA531">
        <v>0</v>
      </c>
      <c r="AB531">
        <v>2.67</v>
      </c>
      <c r="AC531">
        <v>0</v>
      </c>
      <c r="AD531">
        <v>0</v>
      </c>
      <c r="AE531">
        <v>0</v>
      </c>
      <c r="AF531">
        <v>2.67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5.0999999999999996</v>
      </c>
      <c r="AU531" t="s">
        <v>723</v>
      </c>
      <c r="AV531">
        <v>1</v>
      </c>
      <c r="AW531">
        <v>2</v>
      </c>
      <c r="AX531">
        <v>53279307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13.616999999999999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7.0263719999999994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f>ROUND(Y531*Source!I677*DO531,7)</f>
        <v>0</v>
      </c>
      <c r="CX531">
        <f>ROUND(Y531*Source!I677,7)</f>
        <v>2.6316000000000002</v>
      </c>
      <c r="CY531">
        <f t="shared" si="354"/>
        <v>2.67</v>
      </c>
      <c r="CZ531">
        <f t="shared" si="355"/>
        <v>2.67</v>
      </c>
      <c r="DA531">
        <f t="shared" si="356"/>
        <v>1</v>
      </c>
      <c r="DB531">
        <f t="shared" si="352"/>
        <v>7.0279199999999999</v>
      </c>
      <c r="DC531">
        <f t="shared" si="353"/>
        <v>0</v>
      </c>
      <c r="DD531" t="s">
        <v>3</v>
      </c>
      <c r="DE531" t="s">
        <v>3</v>
      </c>
      <c r="DF531">
        <f t="shared" si="350"/>
        <v>0</v>
      </c>
      <c r="DG531">
        <f t="shared" si="349"/>
        <v>7.03</v>
      </c>
      <c r="DH531">
        <f t="shared" si="339"/>
        <v>0</v>
      </c>
      <c r="DI531">
        <f t="shared" si="340"/>
        <v>0</v>
      </c>
      <c r="DJ531">
        <f t="shared" si="357"/>
        <v>7.03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ROW(Source!A677)</f>
        <v>677</v>
      </c>
      <c r="B532">
        <v>53276774</v>
      </c>
      <c r="C532">
        <v>53279293</v>
      </c>
      <c r="D532">
        <v>50908106</v>
      </c>
      <c r="E532">
        <v>1</v>
      </c>
      <c r="F532">
        <v>1</v>
      </c>
      <c r="G532">
        <v>1</v>
      </c>
      <c r="H532">
        <v>2</v>
      </c>
      <c r="I532" t="s">
        <v>641</v>
      </c>
      <c r="J532" t="s">
        <v>642</v>
      </c>
      <c r="K532" t="s">
        <v>643</v>
      </c>
      <c r="L532">
        <v>1368</v>
      </c>
      <c r="N532">
        <v>1011</v>
      </c>
      <c r="O532" t="s">
        <v>596</v>
      </c>
      <c r="P532" t="s">
        <v>596</v>
      </c>
      <c r="Q532">
        <v>1</v>
      </c>
      <c r="W532">
        <v>0</v>
      </c>
      <c r="X532">
        <v>-1613074766</v>
      </c>
      <c r="Y532">
        <f t="shared" si="351"/>
        <v>1.3157999999999999</v>
      </c>
      <c r="AA532">
        <v>0</v>
      </c>
      <c r="AB532">
        <v>76.98</v>
      </c>
      <c r="AC532">
        <v>531.04</v>
      </c>
      <c r="AD532">
        <v>0</v>
      </c>
      <c r="AE532">
        <v>0</v>
      </c>
      <c r="AF532">
        <v>55.78</v>
      </c>
      <c r="AG532">
        <v>531.04</v>
      </c>
      <c r="AH532">
        <v>0</v>
      </c>
      <c r="AI532">
        <v>1</v>
      </c>
      <c r="AJ532">
        <v>1.38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2.5499999999999998</v>
      </c>
      <c r="AU532" t="s">
        <v>723</v>
      </c>
      <c r="AV532">
        <v>1</v>
      </c>
      <c r="AW532">
        <v>2</v>
      </c>
      <c r="AX532">
        <v>53279308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142.239</v>
      </c>
      <c r="BL532">
        <v>1354.1519999999998</v>
      </c>
      <c r="BM532">
        <v>0</v>
      </c>
      <c r="BN532">
        <v>0</v>
      </c>
      <c r="BO532">
        <v>2.5499999999999998</v>
      </c>
      <c r="BP532">
        <v>1</v>
      </c>
      <c r="BQ532">
        <v>0</v>
      </c>
      <c r="BR532">
        <v>73.395323999999988</v>
      </c>
      <c r="BS532">
        <v>698.74243199999989</v>
      </c>
      <c r="BT532">
        <v>0</v>
      </c>
      <c r="BU532">
        <v>0</v>
      </c>
      <c r="BV532">
        <v>1.3157999999999999</v>
      </c>
      <c r="BW532">
        <v>1</v>
      </c>
      <c r="CV532">
        <v>0</v>
      </c>
      <c r="CW532">
        <f>ROUND(Y532*Source!I677*DO532,7)</f>
        <v>1.3158000000000001</v>
      </c>
      <c r="CX532">
        <f>ROUND(Y532*Source!I677,7)</f>
        <v>1.3158000000000001</v>
      </c>
      <c r="CY532">
        <f t="shared" si="354"/>
        <v>76.98</v>
      </c>
      <c r="CZ532">
        <f t="shared" si="355"/>
        <v>55.78</v>
      </c>
      <c r="DA532">
        <f t="shared" si="356"/>
        <v>1.38</v>
      </c>
      <c r="DB532">
        <f t="shared" si="352"/>
        <v>73.395840000000007</v>
      </c>
      <c r="DC532">
        <f t="shared" si="353"/>
        <v>698.7414</v>
      </c>
      <c r="DD532" t="s">
        <v>3</v>
      </c>
      <c r="DE532" t="s">
        <v>3</v>
      </c>
      <c r="DF532">
        <f t="shared" si="350"/>
        <v>0</v>
      </c>
      <c r="DG532">
        <f>ROUND(ROUND(AF532*AJ532,2)*CX532,2)</f>
        <v>101.29</v>
      </c>
      <c r="DH532">
        <f t="shared" si="339"/>
        <v>698.74</v>
      </c>
      <c r="DI532">
        <f t="shared" si="340"/>
        <v>0</v>
      </c>
      <c r="DJ532">
        <f t="shared" si="357"/>
        <v>800.03</v>
      </c>
      <c r="DK532">
        <v>0</v>
      </c>
      <c r="DL532" t="s">
        <v>644</v>
      </c>
      <c r="DM532">
        <v>3</v>
      </c>
      <c r="DN532" t="s">
        <v>590</v>
      </c>
      <c r="DO532">
        <v>1</v>
      </c>
    </row>
    <row r="533" spans="1:119" x14ac:dyDescent="0.25">
      <c r="A533">
        <f>ROW(Source!A677)</f>
        <v>677</v>
      </c>
      <c r="B533">
        <v>53276774</v>
      </c>
      <c r="C533">
        <v>53279293</v>
      </c>
      <c r="D533">
        <v>50908149</v>
      </c>
      <c r="E533">
        <v>1</v>
      </c>
      <c r="F533">
        <v>1</v>
      </c>
      <c r="G533">
        <v>1</v>
      </c>
      <c r="H533">
        <v>2</v>
      </c>
      <c r="I533" t="s">
        <v>638</v>
      </c>
      <c r="J533" t="s">
        <v>639</v>
      </c>
      <c r="K533" t="s">
        <v>640</v>
      </c>
      <c r="L533">
        <v>1368</v>
      </c>
      <c r="N533">
        <v>1011</v>
      </c>
      <c r="O533" t="s">
        <v>596</v>
      </c>
      <c r="P533" t="s">
        <v>596</v>
      </c>
      <c r="Q533">
        <v>1</v>
      </c>
      <c r="W533">
        <v>0</v>
      </c>
      <c r="X533">
        <v>170113517</v>
      </c>
      <c r="Y533">
        <f t="shared" si="351"/>
        <v>0.45924000000000004</v>
      </c>
      <c r="AA533">
        <v>0</v>
      </c>
      <c r="AB533">
        <v>129.13999999999999</v>
      </c>
      <c r="AC533">
        <v>597.98</v>
      </c>
      <c r="AD533">
        <v>0</v>
      </c>
      <c r="AE533">
        <v>0</v>
      </c>
      <c r="AF533">
        <v>104.99</v>
      </c>
      <c r="AG533">
        <v>597.98</v>
      </c>
      <c r="AH533">
        <v>0</v>
      </c>
      <c r="AI533">
        <v>1</v>
      </c>
      <c r="AJ533">
        <v>1.23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0.89</v>
      </c>
      <c r="AU533" t="s">
        <v>723</v>
      </c>
      <c r="AV533">
        <v>1</v>
      </c>
      <c r="AW533">
        <v>2</v>
      </c>
      <c r="AX533">
        <v>53279309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93.441099999999992</v>
      </c>
      <c r="BL533">
        <v>532.20220000000006</v>
      </c>
      <c r="BM533">
        <v>0</v>
      </c>
      <c r="BN533">
        <v>0</v>
      </c>
      <c r="BO533">
        <v>0.89</v>
      </c>
      <c r="BP533">
        <v>1</v>
      </c>
      <c r="BQ533">
        <v>0</v>
      </c>
      <c r="BR533">
        <v>48.215607599999998</v>
      </c>
      <c r="BS533">
        <v>274.61633520000004</v>
      </c>
      <c r="BT533">
        <v>0</v>
      </c>
      <c r="BU533">
        <v>0</v>
      </c>
      <c r="BV533">
        <v>0.45924000000000004</v>
      </c>
      <c r="BW533">
        <v>1</v>
      </c>
      <c r="CV533">
        <v>0</v>
      </c>
      <c r="CW533">
        <f>ROUND(Y533*Source!I677*DO533,7)</f>
        <v>0.45923999999999998</v>
      </c>
      <c r="CX533">
        <f>ROUND(Y533*Source!I677,7)</f>
        <v>0.45923999999999998</v>
      </c>
      <c r="CY533">
        <f t="shared" si="354"/>
        <v>129.13999999999999</v>
      </c>
      <c r="CZ533">
        <f t="shared" si="355"/>
        <v>104.99</v>
      </c>
      <c r="DA533">
        <f t="shared" si="356"/>
        <v>1.23</v>
      </c>
      <c r="DB533">
        <f t="shared" si="352"/>
        <v>48.215040000000002</v>
      </c>
      <c r="DC533">
        <f t="shared" si="353"/>
        <v>274.61520000000002</v>
      </c>
      <c r="DD533" t="s">
        <v>3</v>
      </c>
      <c r="DE533" t="s">
        <v>3</v>
      </c>
      <c r="DF533">
        <f t="shared" si="350"/>
        <v>0</v>
      </c>
      <c r="DG533">
        <f>ROUND(ROUND(AF533*AJ533,2)*CX533,2)</f>
        <v>59.31</v>
      </c>
      <c r="DH533">
        <f t="shared" si="339"/>
        <v>274.62</v>
      </c>
      <c r="DI533">
        <f t="shared" si="340"/>
        <v>0</v>
      </c>
      <c r="DJ533">
        <f t="shared" si="357"/>
        <v>333.93</v>
      </c>
      <c r="DK533">
        <v>0</v>
      </c>
      <c r="DL533" t="s">
        <v>601</v>
      </c>
      <c r="DM533">
        <v>4</v>
      </c>
      <c r="DN533" t="s">
        <v>590</v>
      </c>
      <c r="DO533">
        <v>1</v>
      </c>
    </row>
    <row r="534" spans="1:119" x14ac:dyDescent="0.25">
      <c r="A534">
        <f>ROW(Source!A677)</f>
        <v>677</v>
      </c>
      <c r="B534">
        <v>53276774</v>
      </c>
      <c r="C534">
        <v>53279293</v>
      </c>
      <c r="D534">
        <v>50908573</v>
      </c>
      <c r="E534">
        <v>1</v>
      </c>
      <c r="F534">
        <v>1</v>
      </c>
      <c r="G534">
        <v>1</v>
      </c>
      <c r="H534">
        <v>2</v>
      </c>
      <c r="I534" t="s">
        <v>727</v>
      </c>
      <c r="J534" t="s">
        <v>728</v>
      </c>
      <c r="K534" t="s">
        <v>729</v>
      </c>
      <c r="L534">
        <v>1368</v>
      </c>
      <c r="N534">
        <v>1011</v>
      </c>
      <c r="O534" t="s">
        <v>596</v>
      </c>
      <c r="P534" t="s">
        <v>596</v>
      </c>
      <c r="Q534">
        <v>1</v>
      </c>
      <c r="W534">
        <v>0</v>
      </c>
      <c r="X534">
        <v>-900455101</v>
      </c>
      <c r="Y534">
        <f t="shared" si="351"/>
        <v>1.3157999999999999</v>
      </c>
      <c r="AA534">
        <v>0</v>
      </c>
      <c r="AB534">
        <v>3052.33</v>
      </c>
      <c r="AC534">
        <v>687.23</v>
      </c>
      <c r="AD534">
        <v>0</v>
      </c>
      <c r="AE534">
        <v>0</v>
      </c>
      <c r="AF534">
        <v>2608.83</v>
      </c>
      <c r="AG534">
        <v>687.23</v>
      </c>
      <c r="AH534">
        <v>0</v>
      </c>
      <c r="AI534">
        <v>1</v>
      </c>
      <c r="AJ534">
        <v>1.17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2.5499999999999998</v>
      </c>
      <c r="AU534" t="s">
        <v>723</v>
      </c>
      <c r="AV534">
        <v>1</v>
      </c>
      <c r="AW534">
        <v>2</v>
      </c>
      <c r="AX534">
        <v>53279310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6652.5164999999997</v>
      </c>
      <c r="BL534">
        <v>1752.4365</v>
      </c>
      <c r="BM534">
        <v>0</v>
      </c>
      <c r="BN534">
        <v>0</v>
      </c>
      <c r="BO534">
        <v>2.5499999999999998</v>
      </c>
      <c r="BP534">
        <v>1</v>
      </c>
      <c r="BQ534">
        <v>0</v>
      </c>
      <c r="BR534">
        <v>3432.6985139999997</v>
      </c>
      <c r="BS534">
        <v>904.25723399999993</v>
      </c>
      <c r="BT534">
        <v>0</v>
      </c>
      <c r="BU534">
        <v>0</v>
      </c>
      <c r="BV534">
        <v>1.3157999999999999</v>
      </c>
      <c r="BW534">
        <v>1</v>
      </c>
      <c r="CV534">
        <v>0</v>
      </c>
      <c r="CW534">
        <f>ROUND(Y534*Source!I677*DO534,7)</f>
        <v>1.3158000000000001</v>
      </c>
      <c r="CX534">
        <f>ROUND(Y534*Source!I677,7)</f>
        <v>1.3158000000000001</v>
      </c>
      <c r="CY534">
        <f t="shared" si="354"/>
        <v>3052.33</v>
      </c>
      <c r="CZ534">
        <f t="shared" si="355"/>
        <v>2608.83</v>
      </c>
      <c r="DA534">
        <f t="shared" si="356"/>
        <v>1.17</v>
      </c>
      <c r="DB534">
        <f t="shared" si="352"/>
        <v>3432.7003199999999</v>
      </c>
      <c r="DC534">
        <f t="shared" si="353"/>
        <v>904.25904000000003</v>
      </c>
      <c r="DD534" t="s">
        <v>3</v>
      </c>
      <c r="DE534" t="s">
        <v>3</v>
      </c>
      <c r="DF534">
        <f t="shared" si="350"/>
        <v>0</v>
      </c>
      <c r="DG534">
        <f>ROUND(ROUND(AF534*AJ534,2)*CX534,2)</f>
        <v>4016.26</v>
      </c>
      <c r="DH534">
        <f t="shared" si="339"/>
        <v>904.26</v>
      </c>
      <c r="DI534">
        <f t="shared" si="340"/>
        <v>0</v>
      </c>
      <c r="DJ534">
        <f t="shared" si="357"/>
        <v>4920.5200000000004</v>
      </c>
      <c r="DK534">
        <v>0</v>
      </c>
      <c r="DL534" t="s">
        <v>660</v>
      </c>
      <c r="DM534">
        <v>5</v>
      </c>
      <c r="DN534" t="s">
        <v>590</v>
      </c>
      <c r="DO534">
        <v>1</v>
      </c>
    </row>
    <row r="535" spans="1:119" x14ac:dyDescent="0.25">
      <c r="A535">
        <f>ROW(Source!A677)</f>
        <v>677</v>
      </c>
      <c r="B535">
        <v>53276774</v>
      </c>
      <c r="C535">
        <v>53279293</v>
      </c>
      <c r="D535">
        <v>50908859</v>
      </c>
      <c r="E535">
        <v>1</v>
      </c>
      <c r="F535">
        <v>1</v>
      </c>
      <c r="G535">
        <v>1</v>
      </c>
      <c r="H535">
        <v>2</v>
      </c>
      <c r="I535" t="s">
        <v>598</v>
      </c>
      <c r="J535" t="s">
        <v>599</v>
      </c>
      <c r="K535" t="s">
        <v>600</v>
      </c>
      <c r="L535">
        <v>1368</v>
      </c>
      <c r="N535">
        <v>1011</v>
      </c>
      <c r="O535" t="s">
        <v>596</v>
      </c>
      <c r="P535" t="s">
        <v>596</v>
      </c>
      <c r="Q535">
        <v>1</v>
      </c>
      <c r="W535">
        <v>0</v>
      </c>
      <c r="X535">
        <v>1489071418</v>
      </c>
      <c r="Y535">
        <f t="shared" si="351"/>
        <v>0.11352000000000001</v>
      </c>
      <c r="AA535">
        <v>0</v>
      </c>
      <c r="AB535">
        <v>583.05999999999995</v>
      </c>
      <c r="AC535">
        <v>597.98</v>
      </c>
      <c r="AD535">
        <v>0</v>
      </c>
      <c r="AE535">
        <v>0</v>
      </c>
      <c r="AF535">
        <v>477.92</v>
      </c>
      <c r="AG535">
        <v>597.98</v>
      </c>
      <c r="AH535">
        <v>0</v>
      </c>
      <c r="AI535">
        <v>1</v>
      </c>
      <c r="AJ535">
        <v>1.22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0.22</v>
      </c>
      <c r="AU535" t="s">
        <v>723</v>
      </c>
      <c r="AV535">
        <v>1</v>
      </c>
      <c r="AW535">
        <v>2</v>
      </c>
      <c r="AX535">
        <v>53279311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105.14240000000001</v>
      </c>
      <c r="BL535">
        <v>131.5556</v>
      </c>
      <c r="BM535">
        <v>0</v>
      </c>
      <c r="BN535">
        <v>0</v>
      </c>
      <c r="BO535">
        <v>0.22</v>
      </c>
      <c r="BP535">
        <v>1</v>
      </c>
      <c r="BQ535">
        <v>0</v>
      </c>
      <c r="BR535">
        <v>54.253478400000006</v>
      </c>
      <c r="BS535">
        <v>67.882689600000006</v>
      </c>
      <c r="BT535">
        <v>0</v>
      </c>
      <c r="BU535">
        <v>0</v>
      </c>
      <c r="BV535">
        <v>0.11352000000000001</v>
      </c>
      <c r="BW535">
        <v>1</v>
      </c>
      <c r="CV535">
        <v>0</v>
      </c>
      <c r="CW535">
        <f>ROUND(Y535*Source!I677*DO535,7)</f>
        <v>0.11352</v>
      </c>
      <c r="CX535">
        <f>ROUND(Y535*Source!I677,7)</f>
        <v>0.11352</v>
      </c>
      <c r="CY535">
        <f t="shared" si="354"/>
        <v>583.05999999999995</v>
      </c>
      <c r="CZ535">
        <f t="shared" si="355"/>
        <v>477.92</v>
      </c>
      <c r="DA535">
        <f t="shared" si="356"/>
        <v>1.22</v>
      </c>
      <c r="DB535">
        <f t="shared" si="352"/>
        <v>54.25224</v>
      </c>
      <c r="DC535">
        <f t="shared" si="353"/>
        <v>67.884960000000007</v>
      </c>
      <c r="DD535" t="s">
        <v>3</v>
      </c>
      <c r="DE535" t="s">
        <v>3</v>
      </c>
      <c r="DF535">
        <f t="shared" si="350"/>
        <v>0</v>
      </c>
      <c r="DG535">
        <f>ROUND(ROUND(AF535*AJ535,2)*CX535,2)</f>
        <v>66.19</v>
      </c>
      <c r="DH535">
        <f t="shared" si="339"/>
        <v>67.88</v>
      </c>
      <c r="DI535">
        <f t="shared" si="340"/>
        <v>0</v>
      </c>
      <c r="DJ535">
        <f t="shared" si="357"/>
        <v>134.07</v>
      </c>
      <c r="DK535">
        <v>0</v>
      </c>
      <c r="DL535" t="s">
        <v>601</v>
      </c>
      <c r="DM535">
        <v>4</v>
      </c>
      <c r="DN535" t="s">
        <v>590</v>
      </c>
      <c r="DO535">
        <v>1</v>
      </c>
    </row>
    <row r="536" spans="1:119" x14ac:dyDescent="0.25">
      <c r="A536">
        <f>ROW(Source!A677)</f>
        <v>677</v>
      </c>
      <c r="B536">
        <v>53276774</v>
      </c>
      <c r="C536">
        <v>53279293</v>
      </c>
      <c r="D536">
        <v>50857396</v>
      </c>
      <c r="E536">
        <v>1</v>
      </c>
      <c r="F536">
        <v>1</v>
      </c>
      <c r="G536">
        <v>1</v>
      </c>
      <c r="H536">
        <v>3</v>
      </c>
      <c r="I536" t="s">
        <v>622</v>
      </c>
      <c r="J536" t="s">
        <v>623</v>
      </c>
      <c r="K536" t="s">
        <v>624</v>
      </c>
      <c r="L536">
        <v>1348</v>
      </c>
      <c r="N536">
        <v>1009</v>
      </c>
      <c r="O536" t="s">
        <v>99</v>
      </c>
      <c r="P536" t="s">
        <v>99</v>
      </c>
      <c r="Q536">
        <v>1000</v>
      </c>
      <c r="W536">
        <v>0</v>
      </c>
      <c r="X536">
        <v>2035376335</v>
      </c>
      <c r="Y536">
        <f>(AT536*ROUND(0,7))</f>
        <v>0</v>
      </c>
      <c r="AA536">
        <v>255909.34</v>
      </c>
      <c r="AB536">
        <v>0</v>
      </c>
      <c r="AC536">
        <v>0</v>
      </c>
      <c r="AD536">
        <v>0</v>
      </c>
      <c r="AE536">
        <v>144581.54999999999</v>
      </c>
      <c r="AF536">
        <v>0</v>
      </c>
      <c r="AG536">
        <v>0</v>
      </c>
      <c r="AH536">
        <v>0</v>
      </c>
      <c r="AI536">
        <v>1.77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1.3999999999999999E-4</v>
      </c>
      <c r="AU536" t="s">
        <v>730</v>
      </c>
      <c r="AV536">
        <v>0</v>
      </c>
      <c r="AW536">
        <v>2</v>
      </c>
      <c r="AX536">
        <v>53279312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20.241416999999995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ROUND(Y536*Source!I677,7)</f>
        <v>0</v>
      </c>
      <c r="CY536">
        <f>AA536</f>
        <v>255909.34</v>
      </c>
      <c r="CZ536">
        <f>AE536</f>
        <v>144581.54999999999</v>
      </c>
      <c r="DA536">
        <f>AI536</f>
        <v>1.77</v>
      </c>
      <c r="DB536">
        <f>ROUND((ROUND(AT536*CZ536,2)*ROUND(0,7)),6)</f>
        <v>0</v>
      </c>
      <c r="DC536">
        <f>ROUND((ROUND(AT536*AG536,2)*ROUND(0,7)),6)</f>
        <v>0</v>
      </c>
      <c r="DD536" t="s">
        <v>3</v>
      </c>
      <c r="DE536" t="s">
        <v>3</v>
      </c>
      <c r="DF536">
        <f>ROUND(ROUND(AE536*AI536,2)*CX536,2)</f>
        <v>0</v>
      </c>
      <c r="DG536">
        <f t="shared" ref="DG536:DG541" si="358">ROUND(ROUND(AF536,2)*CX536,2)</f>
        <v>0</v>
      </c>
      <c r="DH536">
        <f t="shared" si="339"/>
        <v>0</v>
      </c>
      <c r="DI536">
        <f t="shared" si="340"/>
        <v>0</v>
      </c>
      <c r="DJ536">
        <f>DF536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ROW(Source!A677)</f>
        <v>677</v>
      </c>
      <c r="B537">
        <v>53276774</v>
      </c>
      <c r="C537">
        <v>53279293</v>
      </c>
      <c r="D537">
        <v>50789685</v>
      </c>
      <c r="E537">
        <v>113</v>
      </c>
      <c r="F537">
        <v>1</v>
      </c>
      <c r="G537">
        <v>1</v>
      </c>
      <c r="H537">
        <v>3</v>
      </c>
      <c r="I537" t="s">
        <v>131</v>
      </c>
      <c r="J537" t="s">
        <v>3</v>
      </c>
      <c r="K537" t="s">
        <v>132</v>
      </c>
      <c r="L537">
        <v>3277935</v>
      </c>
      <c r="N537">
        <v>1013</v>
      </c>
      <c r="O537" t="s">
        <v>133</v>
      </c>
      <c r="P537" t="s">
        <v>133</v>
      </c>
      <c r="Q537">
        <v>1</v>
      </c>
      <c r="W537">
        <v>0</v>
      </c>
      <c r="X537">
        <v>274903907</v>
      </c>
      <c r="Y537">
        <f>AT537</f>
        <v>2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 t="s">
        <v>3</v>
      </c>
      <c r="AT537">
        <v>2</v>
      </c>
      <c r="AU537" t="s">
        <v>3</v>
      </c>
      <c r="AV537">
        <v>0</v>
      </c>
      <c r="AW537">
        <v>2</v>
      </c>
      <c r="AX537">
        <v>53279313</v>
      </c>
      <c r="AY537">
        <v>1</v>
      </c>
      <c r="AZ537">
        <v>2048</v>
      </c>
      <c r="BA537">
        <v>537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ROUND(Y537*Source!I677,7)</f>
        <v>2</v>
      </c>
      <c r="CY537">
        <f>AA537</f>
        <v>0</v>
      </c>
      <c r="CZ537">
        <f>AE537</f>
        <v>0</v>
      </c>
      <c r="DA537">
        <f>AI537</f>
        <v>1</v>
      </c>
      <c r="DB537">
        <f>ROUND(ROUND(AT537*CZ537,2),6)</f>
        <v>0</v>
      </c>
      <c r="DC537">
        <f>ROUND(ROUND(AT537*AG537,2),6)</f>
        <v>0</v>
      </c>
      <c r="DD537" t="s">
        <v>3</v>
      </c>
      <c r="DE537" t="s">
        <v>3</v>
      </c>
      <c r="DF537">
        <f t="shared" ref="DF537:DF545" si="359">ROUND(ROUND(AE537,2)*CX537,2)</f>
        <v>0</v>
      </c>
      <c r="DG537">
        <f t="shared" si="358"/>
        <v>0</v>
      </c>
      <c r="DH537">
        <f t="shared" si="339"/>
        <v>0</v>
      </c>
      <c r="DI537">
        <f t="shared" si="340"/>
        <v>0</v>
      </c>
      <c r="DJ537">
        <f>DF537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ROW(Source!A679)</f>
        <v>679</v>
      </c>
      <c r="B538">
        <v>53276774</v>
      </c>
      <c r="C538">
        <v>53279315</v>
      </c>
      <c r="D538">
        <v>50783893</v>
      </c>
      <c r="E538">
        <v>113</v>
      </c>
      <c r="F538">
        <v>1</v>
      </c>
      <c r="G538">
        <v>1</v>
      </c>
      <c r="H538">
        <v>1</v>
      </c>
      <c r="I538" t="s">
        <v>617</v>
      </c>
      <c r="J538" t="s">
        <v>3</v>
      </c>
      <c r="K538" t="s">
        <v>618</v>
      </c>
      <c r="L538">
        <v>1191</v>
      </c>
      <c r="N538">
        <v>1013</v>
      </c>
      <c r="O538" t="s">
        <v>590</v>
      </c>
      <c r="P538" t="s">
        <v>590</v>
      </c>
      <c r="Q538">
        <v>1</v>
      </c>
      <c r="W538">
        <v>0</v>
      </c>
      <c r="X538">
        <v>888410196</v>
      </c>
      <c r="Y538">
        <f t="shared" ref="Y538:Y545" si="360">(AT538*ROUND((0.6*0.86),7))</f>
        <v>15.9444</v>
      </c>
      <c r="AA538">
        <v>0</v>
      </c>
      <c r="AB538">
        <v>0</v>
      </c>
      <c r="AC538">
        <v>0</v>
      </c>
      <c r="AD538">
        <v>597.98</v>
      </c>
      <c r="AE538">
        <v>0</v>
      </c>
      <c r="AF538">
        <v>0</v>
      </c>
      <c r="AG538">
        <v>0</v>
      </c>
      <c r="AH538">
        <v>597.98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30.9</v>
      </c>
      <c r="AU538" t="s">
        <v>723</v>
      </c>
      <c r="AV538">
        <v>1</v>
      </c>
      <c r="AW538">
        <v>2</v>
      </c>
      <c r="AX538">
        <v>53279326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18477.581999999999</v>
      </c>
      <c r="BN538">
        <v>30.9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9534.4323120000008</v>
      </c>
      <c r="BU538">
        <v>15.9444</v>
      </c>
      <c r="BV538">
        <v>0</v>
      </c>
      <c r="BW538">
        <v>1</v>
      </c>
      <c r="CU538">
        <f>ROUND(AT538*Source!I679*AH538*AL538,2)</f>
        <v>18477.580000000002</v>
      </c>
      <c r="CV538">
        <f>ROUND(Y538*Source!I679,7)</f>
        <v>15.9444</v>
      </c>
      <c r="CW538">
        <v>0</v>
      </c>
      <c r="CX538">
        <f>ROUND(Y538*Source!I679,7)</f>
        <v>15.9444</v>
      </c>
      <c r="CY538">
        <f>AD538</f>
        <v>597.98</v>
      </c>
      <c r="CZ538">
        <f>AH538</f>
        <v>597.98</v>
      </c>
      <c r="DA538">
        <f>AL538</f>
        <v>1</v>
      </c>
      <c r="DB538">
        <f t="shared" ref="DB538:DB545" si="361">ROUND((ROUND(AT538*CZ538,2)*ROUND((0.6*0.86),7)),6)</f>
        <v>9534.4312800000007</v>
      </c>
      <c r="DC538">
        <f t="shared" ref="DC538:DC545" si="362">ROUND((ROUND(AT538*AG538,2)*ROUND((0.6*0.86),7)),6)</f>
        <v>0</v>
      </c>
      <c r="DD538" t="s">
        <v>3</v>
      </c>
      <c r="DE538" t="s">
        <v>3</v>
      </c>
      <c r="DF538">
        <f t="shared" si="359"/>
        <v>0</v>
      </c>
      <c r="DG538">
        <f t="shared" si="358"/>
        <v>0</v>
      </c>
      <c r="DH538">
        <f t="shared" si="339"/>
        <v>0</v>
      </c>
      <c r="DI538">
        <f t="shared" si="340"/>
        <v>9534.43</v>
      </c>
      <c r="DJ538">
        <f>DI538</f>
        <v>9534.43</v>
      </c>
      <c r="DK538">
        <v>1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ROW(Source!A679)</f>
        <v>679</v>
      </c>
      <c r="B539">
        <v>53276774</v>
      </c>
      <c r="C539">
        <v>53279315</v>
      </c>
      <c r="D539">
        <v>50784064</v>
      </c>
      <c r="E539">
        <v>113</v>
      </c>
      <c r="F539">
        <v>1</v>
      </c>
      <c r="G539">
        <v>1</v>
      </c>
      <c r="H539">
        <v>1</v>
      </c>
      <c r="I539" t="s">
        <v>591</v>
      </c>
      <c r="J539" t="s">
        <v>3</v>
      </c>
      <c r="K539" t="s">
        <v>592</v>
      </c>
      <c r="L539">
        <v>1191</v>
      </c>
      <c r="N539">
        <v>1013</v>
      </c>
      <c r="O539" t="s">
        <v>590</v>
      </c>
      <c r="P539" t="s">
        <v>590</v>
      </c>
      <c r="Q539">
        <v>1</v>
      </c>
      <c r="W539">
        <v>0</v>
      </c>
      <c r="X539">
        <v>-1417349443</v>
      </c>
      <c r="Y539">
        <f t="shared" si="360"/>
        <v>3.6997200000000001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7.17</v>
      </c>
      <c r="AU539" t="s">
        <v>723</v>
      </c>
      <c r="AV539">
        <v>2</v>
      </c>
      <c r="AW539">
        <v>2</v>
      </c>
      <c r="AX539">
        <v>53279327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ROUND(Y539*Source!I679,7)</f>
        <v>3.6997200000000001</v>
      </c>
      <c r="CY539">
        <f>AD539</f>
        <v>0</v>
      </c>
      <c r="CZ539">
        <f>AH539</f>
        <v>0</v>
      </c>
      <c r="DA539">
        <f>AL539</f>
        <v>1</v>
      </c>
      <c r="DB539">
        <f t="shared" si="361"/>
        <v>0</v>
      </c>
      <c r="DC539">
        <f t="shared" si="362"/>
        <v>0</v>
      </c>
      <c r="DD539" t="s">
        <v>3</v>
      </c>
      <c r="DE539" t="s">
        <v>3</v>
      </c>
      <c r="DF539">
        <f t="shared" si="359"/>
        <v>0</v>
      </c>
      <c r="DG539">
        <f t="shared" si="358"/>
        <v>0</v>
      </c>
      <c r="DH539">
        <f t="shared" si="339"/>
        <v>0</v>
      </c>
      <c r="DI539">
        <f t="shared" si="340"/>
        <v>0</v>
      </c>
      <c r="DJ539">
        <f>DI539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ROW(Source!A679)</f>
        <v>679</v>
      </c>
      <c r="B540">
        <v>53276774</v>
      </c>
      <c r="C540">
        <v>53279315</v>
      </c>
      <c r="D540">
        <v>50907969</v>
      </c>
      <c r="E540">
        <v>1</v>
      </c>
      <c r="F540">
        <v>1</v>
      </c>
      <c r="G540">
        <v>1</v>
      </c>
      <c r="H540">
        <v>2</v>
      </c>
      <c r="I540" t="s">
        <v>593</v>
      </c>
      <c r="J540" t="s">
        <v>594</v>
      </c>
      <c r="K540" t="s">
        <v>595</v>
      </c>
      <c r="L540">
        <v>1368</v>
      </c>
      <c r="N540">
        <v>1011</v>
      </c>
      <c r="O540" t="s">
        <v>596</v>
      </c>
      <c r="P540" t="s">
        <v>596</v>
      </c>
      <c r="Q540">
        <v>1</v>
      </c>
      <c r="W540">
        <v>0</v>
      </c>
      <c r="X540">
        <v>940321537</v>
      </c>
      <c r="Y540">
        <f t="shared" si="360"/>
        <v>0.10320000000000001</v>
      </c>
      <c r="AA540">
        <v>0</v>
      </c>
      <c r="AB540">
        <v>1552.12</v>
      </c>
      <c r="AC540">
        <v>803.25</v>
      </c>
      <c r="AD540">
        <v>0</v>
      </c>
      <c r="AE540">
        <v>0</v>
      </c>
      <c r="AF540">
        <v>1552.12</v>
      </c>
      <c r="AG540">
        <v>803.25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0.2</v>
      </c>
      <c r="AU540" t="s">
        <v>723</v>
      </c>
      <c r="AV540">
        <v>1</v>
      </c>
      <c r="AW540">
        <v>2</v>
      </c>
      <c r="AX540">
        <v>53279328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310.42399999999998</v>
      </c>
      <c r="BL540">
        <v>160.65</v>
      </c>
      <c r="BM540">
        <v>0</v>
      </c>
      <c r="BN540">
        <v>0</v>
      </c>
      <c r="BO540">
        <v>0.2</v>
      </c>
      <c r="BP540">
        <v>1</v>
      </c>
      <c r="BQ540">
        <v>0</v>
      </c>
      <c r="BR540">
        <v>160.17878399999998</v>
      </c>
      <c r="BS540">
        <v>82.895399999999995</v>
      </c>
      <c r="BT540">
        <v>0</v>
      </c>
      <c r="BU540">
        <v>0</v>
      </c>
      <c r="BV540">
        <v>0.1032</v>
      </c>
      <c r="BW540">
        <v>1</v>
      </c>
      <c r="CV540">
        <v>0</v>
      </c>
      <c r="CW540">
        <f>ROUND(Y540*Source!I679*DO540,7)</f>
        <v>0.1032</v>
      </c>
      <c r="CX540">
        <f>ROUND(Y540*Source!I679,7)</f>
        <v>0.1032</v>
      </c>
      <c r="CY540">
        <f t="shared" ref="CY540:CY545" si="363">AB540</f>
        <v>1552.12</v>
      </c>
      <c r="CZ540">
        <f t="shared" ref="CZ540:CZ545" si="364">AF540</f>
        <v>1552.12</v>
      </c>
      <c r="DA540">
        <f t="shared" ref="DA540:DA545" si="365">AJ540</f>
        <v>1</v>
      </c>
      <c r="DB540">
        <f t="shared" si="361"/>
        <v>160.17671999999999</v>
      </c>
      <c r="DC540">
        <f t="shared" si="362"/>
        <v>82.895399999999995</v>
      </c>
      <c r="DD540" t="s">
        <v>3</v>
      </c>
      <c r="DE540" t="s">
        <v>3</v>
      </c>
      <c r="DF540">
        <f t="shared" si="359"/>
        <v>0</v>
      </c>
      <c r="DG540">
        <f t="shared" si="358"/>
        <v>160.18</v>
      </c>
      <c r="DH540">
        <f t="shared" si="339"/>
        <v>82.9</v>
      </c>
      <c r="DI540">
        <f t="shared" si="340"/>
        <v>0</v>
      </c>
      <c r="DJ540">
        <f t="shared" ref="DJ540:DJ545" si="366">DG540+DH540</f>
        <v>243.08</v>
      </c>
      <c r="DK540">
        <v>1</v>
      </c>
      <c r="DL540" t="s">
        <v>597</v>
      </c>
      <c r="DM540">
        <v>6</v>
      </c>
      <c r="DN540" t="s">
        <v>590</v>
      </c>
      <c r="DO540">
        <v>1</v>
      </c>
    </row>
    <row r="541" spans="1:119" x14ac:dyDescent="0.25">
      <c r="A541">
        <f>ROW(Source!A679)</f>
        <v>679</v>
      </c>
      <c r="B541">
        <v>53276774</v>
      </c>
      <c r="C541">
        <v>53279315</v>
      </c>
      <c r="D541">
        <v>50908066</v>
      </c>
      <c r="E541">
        <v>1</v>
      </c>
      <c r="F541">
        <v>1</v>
      </c>
      <c r="G541">
        <v>1</v>
      </c>
      <c r="H541">
        <v>2</v>
      </c>
      <c r="I541" t="s">
        <v>724</v>
      </c>
      <c r="J541" t="s">
        <v>725</v>
      </c>
      <c r="K541" t="s">
        <v>726</v>
      </c>
      <c r="L541">
        <v>1368</v>
      </c>
      <c r="N541">
        <v>1011</v>
      </c>
      <c r="O541" t="s">
        <v>596</v>
      </c>
      <c r="P541" t="s">
        <v>596</v>
      </c>
      <c r="Q541">
        <v>1</v>
      </c>
      <c r="W541">
        <v>0</v>
      </c>
      <c r="X541">
        <v>-1073350988</v>
      </c>
      <c r="Y541">
        <f t="shared" si="360"/>
        <v>2.9927999999999999</v>
      </c>
      <c r="AA541">
        <v>0</v>
      </c>
      <c r="AB541">
        <v>2.67</v>
      </c>
      <c r="AC541">
        <v>0</v>
      </c>
      <c r="AD541">
        <v>0</v>
      </c>
      <c r="AE541">
        <v>0</v>
      </c>
      <c r="AF541">
        <v>2.67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5.8</v>
      </c>
      <c r="AU541" t="s">
        <v>723</v>
      </c>
      <c r="AV541">
        <v>1</v>
      </c>
      <c r="AW541">
        <v>2</v>
      </c>
      <c r="AX541">
        <v>53279329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15.485999999999999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7.9907759999999994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ROUND(Y541*Source!I679*DO541,7)</f>
        <v>0</v>
      </c>
      <c r="CX541">
        <f>ROUND(Y541*Source!I679,7)</f>
        <v>2.9927999999999999</v>
      </c>
      <c r="CY541">
        <f t="shared" si="363"/>
        <v>2.67</v>
      </c>
      <c r="CZ541">
        <f t="shared" si="364"/>
        <v>2.67</v>
      </c>
      <c r="DA541">
        <f t="shared" si="365"/>
        <v>1</v>
      </c>
      <c r="DB541">
        <f t="shared" si="361"/>
        <v>7.9928400000000002</v>
      </c>
      <c r="DC541">
        <f t="shared" si="362"/>
        <v>0</v>
      </c>
      <c r="DD541" t="s">
        <v>3</v>
      </c>
      <c r="DE541" t="s">
        <v>3</v>
      </c>
      <c r="DF541">
        <f t="shared" si="359"/>
        <v>0</v>
      </c>
      <c r="DG541">
        <f t="shared" si="358"/>
        <v>7.99</v>
      </c>
      <c r="DH541">
        <f t="shared" si="339"/>
        <v>0</v>
      </c>
      <c r="DI541">
        <f t="shared" si="340"/>
        <v>0</v>
      </c>
      <c r="DJ541">
        <f t="shared" si="366"/>
        <v>7.99</v>
      </c>
      <c r="DK541">
        <v>1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ROW(Source!A679)</f>
        <v>679</v>
      </c>
      <c r="B542">
        <v>53276774</v>
      </c>
      <c r="C542">
        <v>53279315</v>
      </c>
      <c r="D542">
        <v>50908106</v>
      </c>
      <c r="E542">
        <v>1</v>
      </c>
      <c r="F542">
        <v>1</v>
      </c>
      <c r="G542">
        <v>1</v>
      </c>
      <c r="H542">
        <v>2</v>
      </c>
      <c r="I542" t="s">
        <v>641</v>
      </c>
      <c r="J542" t="s">
        <v>642</v>
      </c>
      <c r="K542" t="s">
        <v>643</v>
      </c>
      <c r="L542">
        <v>1368</v>
      </c>
      <c r="N542">
        <v>1011</v>
      </c>
      <c r="O542" t="s">
        <v>596</v>
      </c>
      <c r="P542" t="s">
        <v>596</v>
      </c>
      <c r="Q542">
        <v>1</v>
      </c>
      <c r="W542">
        <v>0</v>
      </c>
      <c r="X542">
        <v>-1613074766</v>
      </c>
      <c r="Y542">
        <f t="shared" si="360"/>
        <v>1.4964</v>
      </c>
      <c r="AA542">
        <v>0</v>
      </c>
      <c r="AB542">
        <v>76.98</v>
      </c>
      <c r="AC542">
        <v>531.04</v>
      </c>
      <c r="AD542">
        <v>0</v>
      </c>
      <c r="AE542">
        <v>0</v>
      </c>
      <c r="AF542">
        <v>55.78</v>
      </c>
      <c r="AG542">
        <v>531.04</v>
      </c>
      <c r="AH542">
        <v>0</v>
      </c>
      <c r="AI542">
        <v>1</v>
      </c>
      <c r="AJ542">
        <v>1.38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2.9</v>
      </c>
      <c r="AU542" t="s">
        <v>723</v>
      </c>
      <c r="AV542">
        <v>1</v>
      </c>
      <c r="AW542">
        <v>2</v>
      </c>
      <c r="AX542">
        <v>53279330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161.762</v>
      </c>
      <c r="BL542">
        <v>1540.0159999999998</v>
      </c>
      <c r="BM542">
        <v>0</v>
      </c>
      <c r="BN542">
        <v>0</v>
      </c>
      <c r="BO542">
        <v>2.9</v>
      </c>
      <c r="BP542">
        <v>1</v>
      </c>
      <c r="BQ542">
        <v>0</v>
      </c>
      <c r="BR542">
        <v>83.469191999999993</v>
      </c>
      <c r="BS542">
        <v>794.64825599999995</v>
      </c>
      <c r="BT542">
        <v>0</v>
      </c>
      <c r="BU542">
        <v>0</v>
      </c>
      <c r="BV542">
        <v>1.4964</v>
      </c>
      <c r="BW542">
        <v>1</v>
      </c>
      <c r="CV542">
        <v>0</v>
      </c>
      <c r="CW542">
        <f>ROUND(Y542*Source!I679*DO542,7)</f>
        <v>1.4964</v>
      </c>
      <c r="CX542">
        <f>ROUND(Y542*Source!I679,7)</f>
        <v>1.4964</v>
      </c>
      <c r="CY542">
        <f t="shared" si="363"/>
        <v>76.98</v>
      </c>
      <c r="CZ542">
        <f t="shared" si="364"/>
        <v>55.78</v>
      </c>
      <c r="DA542">
        <f t="shared" si="365"/>
        <v>1.38</v>
      </c>
      <c r="DB542">
        <f t="shared" si="361"/>
        <v>83.468159999999997</v>
      </c>
      <c r="DC542">
        <f t="shared" si="362"/>
        <v>794.65031999999997</v>
      </c>
      <c r="DD542" t="s">
        <v>3</v>
      </c>
      <c r="DE542" t="s">
        <v>3</v>
      </c>
      <c r="DF542">
        <f t="shared" si="359"/>
        <v>0</v>
      </c>
      <c r="DG542">
        <f>ROUND(ROUND(AF542*AJ542,2)*CX542,2)</f>
        <v>115.19</v>
      </c>
      <c r="DH542">
        <f t="shared" si="339"/>
        <v>794.65</v>
      </c>
      <c r="DI542">
        <f t="shared" si="340"/>
        <v>0</v>
      </c>
      <c r="DJ542">
        <f t="shared" si="366"/>
        <v>909.83999999999992</v>
      </c>
      <c r="DK542">
        <v>0</v>
      </c>
      <c r="DL542" t="s">
        <v>644</v>
      </c>
      <c r="DM542">
        <v>3</v>
      </c>
      <c r="DN542" t="s">
        <v>590</v>
      </c>
      <c r="DO542">
        <v>1</v>
      </c>
    </row>
    <row r="543" spans="1:119" x14ac:dyDescent="0.25">
      <c r="A543">
        <f>ROW(Source!A679)</f>
        <v>679</v>
      </c>
      <c r="B543">
        <v>53276774</v>
      </c>
      <c r="C543">
        <v>53279315</v>
      </c>
      <c r="D543">
        <v>50908149</v>
      </c>
      <c r="E543">
        <v>1</v>
      </c>
      <c r="F543">
        <v>1</v>
      </c>
      <c r="G543">
        <v>1</v>
      </c>
      <c r="H543">
        <v>2</v>
      </c>
      <c r="I543" t="s">
        <v>638</v>
      </c>
      <c r="J543" t="s">
        <v>639</v>
      </c>
      <c r="K543" t="s">
        <v>640</v>
      </c>
      <c r="L543">
        <v>1368</v>
      </c>
      <c r="N543">
        <v>1011</v>
      </c>
      <c r="O543" t="s">
        <v>596</v>
      </c>
      <c r="P543" t="s">
        <v>596</v>
      </c>
      <c r="Q543">
        <v>1</v>
      </c>
      <c r="W543">
        <v>0</v>
      </c>
      <c r="X543">
        <v>170113517</v>
      </c>
      <c r="Y543">
        <f t="shared" si="360"/>
        <v>0.50051999999999996</v>
      </c>
      <c r="AA543">
        <v>0</v>
      </c>
      <c r="AB543">
        <v>129.13999999999999</v>
      </c>
      <c r="AC543">
        <v>597.98</v>
      </c>
      <c r="AD543">
        <v>0</v>
      </c>
      <c r="AE543">
        <v>0</v>
      </c>
      <c r="AF543">
        <v>104.99</v>
      </c>
      <c r="AG543">
        <v>597.98</v>
      </c>
      <c r="AH543">
        <v>0</v>
      </c>
      <c r="AI543">
        <v>1</v>
      </c>
      <c r="AJ543">
        <v>1.23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0.97</v>
      </c>
      <c r="AU543" t="s">
        <v>723</v>
      </c>
      <c r="AV543">
        <v>1</v>
      </c>
      <c r="AW543">
        <v>2</v>
      </c>
      <c r="AX543">
        <v>53279331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101.8403</v>
      </c>
      <c r="BL543">
        <v>580.04060000000004</v>
      </c>
      <c r="BM543">
        <v>0</v>
      </c>
      <c r="BN543">
        <v>0</v>
      </c>
      <c r="BO543">
        <v>0.97</v>
      </c>
      <c r="BP543">
        <v>1</v>
      </c>
      <c r="BQ543">
        <v>0</v>
      </c>
      <c r="BR543">
        <v>52.549594799999994</v>
      </c>
      <c r="BS543">
        <v>299.30094959999997</v>
      </c>
      <c r="BT543">
        <v>0</v>
      </c>
      <c r="BU543">
        <v>0</v>
      </c>
      <c r="BV543">
        <v>0.50051999999999996</v>
      </c>
      <c r="BW543">
        <v>1</v>
      </c>
      <c r="CV543">
        <v>0</v>
      </c>
      <c r="CW543">
        <f>ROUND(Y543*Source!I679*DO543,7)</f>
        <v>0.50051999999999996</v>
      </c>
      <c r="CX543">
        <f>ROUND(Y543*Source!I679,7)</f>
        <v>0.50051999999999996</v>
      </c>
      <c r="CY543">
        <f t="shared" si="363"/>
        <v>129.13999999999999</v>
      </c>
      <c r="CZ543">
        <f t="shared" si="364"/>
        <v>104.99</v>
      </c>
      <c r="DA543">
        <f t="shared" si="365"/>
        <v>1.23</v>
      </c>
      <c r="DB543">
        <f t="shared" si="361"/>
        <v>52.549439999999997</v>
      </c>
      <c r="DC543">
        <f t="shared" si="362"/>
        <v>299.30063999999999</v>
      </c>
      <c r="DD543" t="s">
        <v>3</v>
      </c>
      <c r="DE543" t="s">
        <v>3</v>
      </c>
      <c r="DF543">
        <f t="shared" si="359"/>
        <v>0</v>
      </c>
      <c r="DG543">
        <f>ROUND(ROUND(AF543*AJ543,2)*CX543,2)</f>
        <v>64.64</v>
      </c>
      <c r="DH543">
        <f t="shared" si="339"/>
        <v>299.3</v>
      </c>
      <c r="DI543">
        <f t="shared" si="340"/>
        <v>0</v>
      </c>
      <c r="DJ543">
        <f t="shared" si="366"/>
        <v>363.94</v>
      </c>
      <c r="DK543">
        <v>0</v>
      </c>
      <c r="DL543" t="s">
        <v>601</v>
      </c>
      <c r="DM543">
        <v>4</v>
      </c>
      <c r="DN543" t="s">
        <v>590</v>
      </c>
      <c r="DO543">
        <v>1</v>
      </c>
    </row>
    <row r="544" spans="1:119" x14ac:dyDescent="0.25">
      <c r="A544">
        <f>ROW(Source!A679)</f>
        <v>679</v>
      </c>
      <c r="B544">
        <v>53276774</v>
      </c>
      <c r="C544">
        <v>53279315</v>
      </c>
      <c r="D544">
        <v>50908573</v>
      </c>
      <c r="E544">
        <v>1</v>
      </c>
      <c r="F544">
        <v>1</v>
      </c>
      <c r="G544">
        <v>1</v>
      </c>
      <c r="H544">
        <v>2</v>
      </c>
      <c r="I544" t="s">
        <v>727</v>
      </c>
      <c r="J544" t="s">
        <v>728</v>
      </c>
      <c r="K544" t="s">
        <v>729</v>
      </c>
      <c r="L544">
        <v>1368</v>
      </c>
      <c r="N544">
        <v>1011</v>
      </c>
      <c r="O544" t="s">
        <v>596</v>
      </c>
      <c r="P544" t="s">
        <v>596</v>
      </c>
      <c r="Q544">
        <v>1</v>
      </c>
      <c r="W544">
        <v>0</v>
      </c>
      <c r="X544">
        <v>-900455101</v>
      </c>
      <c r="Y544">
        <f t="shared" si="360"/>
        <v>1.4964</v>
      </c>
      <c r="AA544">
        <v>0</v>
      </c>
      <c r="AB544">
        <v>3052.33</v>
      </c>
      <c r="AC544">
        <v>687.23</v>
      </c>
      <c r="AD544">
        <v>0</v>
      </c>
      <c r="AE544">
        <v>0</v>
      </c>
      <c r="AF544">
        <v>2608.83</v>
      </c>
      <c r="AG544">
        <v>687.23</v>
      </c>
      <c r="AH544">
        <v>0</v>
      </c>
      <c r="AI544">
        <v>1</v>
      </c>
      <c r="AJ544">
        <v>1.17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2.9</v>
      </c>
      <c r="AU544" t="s">
        <v>723</v>
      </c>
      <c r="AV544">
        <v>1</v>
      </c>
      <c r="AW544">
        <v>2</v>
      </c>
      <c r="AX544">
        <v>53279332</v>
      </c>
      <c r="AY544">
        <v>1</v>
      </c>
      <c r="AZ544">
        <v>0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7565.607</v>
      </c>
      <c r="BL544">
        <v>1992.9670000000001</v>
      </c>
      <c r="BM544">
        <v>0</v>
      </c>
      <c r="BN544">
        <v>0</v>
      </c>
      <c r="BO544">
        <v>2.9</v>
      </c>
      <c r="BP544">
        <v>1</v>
      </c>
      <c r="BQ544">
        <v>0</v>
      </c>
      <c r="BR544">
        <v>3903.853212</v>
      </c>
      <c r="BS544">
        <v>1028.3709719999999</v>
      </c>
      <c r="BT544">
        <v>0</v>
      </c>
      <c r="BU544">
        <v>0</v>
      </c>
      <c r="BV544">
        <v>1.4964</v>
      </c>
      <c r="BW544">
        <v>1</v>
      </c>
      <c r="CV544">
        <v>0</v>
      </c>
      <c r="CW544">
        <f>ROUND(Y544*Source!I679*DO544,7)</f>
        <v>1.4964</v>
      </c>
      <c r="CX544">
        <f>ROUND(Y544*Source!I679,7)</f>
        <v>1.4964</v>
      </c>
      <c r="CY544">
        <f t="shared" si="363"/>
        <v>3052.33</v>
      </c>
      <c r="CZ544">
        <f t="shared" si="364"/>
        <v>2608.83</v>
      </c>
      <c r="DA544">
        <f t="shared" si="365"/>
        <v>1.17</v>
      </c>
      <c r="DB544">
        <f t="shared" si="361"/>
        <v>3903.8547600000002</v>
      </c>
      <c r="DC544">
        <f t="shared" si="362"/>
        <v>1028.3725199999999</v>
      </c>
      <c r="DD544" t="s">
        <v>3</v>
      </c>
      <c r="DE544" t="s">
        <v>3</v>
      </c>
      <c r="DF544">
        <f t="shared" si="359"/>
        <v>0</v>
      </c>
      <c r="DG544">
        <f>ROUND(ROUND(AF544*AJ544,2)*CX544,2)</f>
        <v>4567.51</v>
      </c>
      <c r="DH544">
        <f t="shared" si="339"/>
        <v>1028.3699999999999</v>
      </c>
      <c r="DI544">
        <f t="shared" si="340"/>
        <v>0</v>
      </c>
      <c r="DJ544">
        <f t="shared" si="366"/>
        <v>5595.88</v>
      </c>
      <c r="DK544">
        <v>0</v>
      </c>
      <c r="DL544" t="s">
        <v>660</v>
      </c>
      <c r="DM544">
        <v>5</v>
      </c>
      <c r="DN544" t="s">
        <v>590</v>
      </c>
      <c r="DO544">
        <v>1</v>
      </c>
    </row>
    <row r="545" spans="1:119" x14ac:dyDescent="0.25">
      <c r="A545">
        <f>ROW(Source!A679)</f>
        <v>679</v>
      </c>
      <c r="B545">
        <v>53276774</v>
      </c>
      <c r="C545">
        <v>53279315</v>
      </c>
      <c r="D545">
        <v>50908859</v>
      </c>
      <c r="E545">
        <v>1</v>
      </c>
      <c r="F545">
        <v>1</v>
      </c>
      <c r="G545">
        <v>1</v>
      </c>
      <c r="H545">
        <v>2</v>
      </c>
      <c r="I545" t="s">
        <v>598</v>
      </c>
      <c r="J545" t="s">
        <v>599</v>
      </c>
      <c r="K545" t="s">
        <v>600</v>
      </c>
      <c r="L545">
        <v>1368</v>
      </c>
      <c r="N545">
        <v>1011</v>
      </c>
      <c r="O545" t="s">
        <v>596</v>
      </c>
      <c r="P545" t="s">
        <v>596</v>
      </c>
      <c r="Q545">
        <v>1</v>
      </c>
      <c r="W545">
        <v>0</v>
      </c>
      <c r="X545">
        <v>1489071418</v>
      </c>
      <c r="Y545">
        <f t="shared" si="360"/>
        <v>0.10320000000000001</v>
      </c>
      <c r="AA545">
        <v>0</v>
      </c>
      <c r="AB545">
        <v>583.05999999999995</v>
      </c>
      <c r="AC545">
        <v>597.98</v>
      </c>
      <c r="AD545">
        <v>0</v>
      </c>
      <c r="AE545">
        <v>0</v>
      </c>
      <c r="AF545">
        <v>477.92</v>
      </c>
      <c r="AG545">
        <v>597.98</v>
      </c>
      <c r="AH545">
        <v>0</v>
      </c>
      <c r="AI545">
        <v>1</v>
      </c>
      <c r="AJ545">
        <v>1.22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0.2</v>
      </c>
      <c r="AU545" t="s">
        <v>723</v>
      </c>
      <c r="AV545">
        <v>1</v>
      </c>
      <c r="AW545">
        <v>2</v>
      </c>
      <c r="AX545">
        <v>53279333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95.584000000000003</v>
      </c>
      <c r="BL545">
        <v>119.596</v>
      </c>
      <c r="BM545">
        <v>0</v>
      </c>
      <c r="BN545">
        <v>0</v>
      </c>
      <c r="BO545">
        <v>0.2</v>
      </c>
      <c r="BP545">
        <v>1</v>
      </c>
      <c r="BQ545">
        <v>0</v>
      </c>
      <c r="BR545">
        <v>49.321344000000003</v>
      </c>
      <c r="BS545">
        <v>61.711536000000002</v>
      </c>
      <c r="BT545">
        <v>0</v>
      </c>
      <c r="BU545">
        <v>0</v>
      </c>
      <c r="BV545">
        <v>0.1032</v>
      </c>
      <c r="BW545">
        <v>1</v>
      </c>
      <c r="CV545">
        <v>0</v>
      </c>
      <c r="CW545">
        <f>ROUND(Y545*Source!I679*DO545,7)</f>
        <v>0.1032</v>
      </c>
      <c r="CX545">
        <f>ROUND(Y545*Source!I679,7)</f>
        <v>0.1032</v>
      </c>
      <c r="CY545">
        <f t="shared" si="363"/>
        <v>583.05999999999995</v>
      </c>
      <c r="CZ545">
        <f t="shared" si="364"/>
        <v>477.92</v>
      </c>
      <c r="DA545">
        <f t="shared" si="365"/>
        <v>1.22</v>
      </c>
      <c r="DB545">
        <f t="shared" si="361"/>
        <v>49.319279999999999</v>
      </c>
      <c r="DC545">
        <f t="shared" si="362"/>
        <v>61.7136</v>
      </c>
      <c r="DD545" t="s">
        <v>3</v>
      </c>
      <c r="DE545" t="s">
        <v>3</v>
      </c>
      <c r="DF545">
        <f t="shared" si="359"/>
        <v>0</v>
      </c>
      <c r="DG545">
        <f>ROUND(ROUND(AF545*AJ545,2)*CX545,2)</f>
        <v>60.17</v>
      </c>
      <c r="DH545">
        <f t="shared" si="339"/>
        <v>61.71</v>
      </c>
      <c r="DI545">
        <f t="shared" si="340"/>
        <v>0</v>
      </c>
      <c r="DJ545">
        <f t="shared" si="366"/>
        <v>121.88</v>
      </c>
      <c r="DK545">
        <v>0</v>
      </c>
      <c r="DL545" t="s">
        <v>601</v>
      </c>
      <c r="DM545">
        <v>4</v>
      </c>
      <c r="DN545" t="s">
        <v>590</v>
      </c>
      <c r="DO545">
        <v>1</v>
      </c>
    </row>
    <row r="546" spans="1:119" x14ac:dyDescent="0.25">
      <c r="A546">
        <f>ROW(Source!A679)</f>
        <v>679</v>
      </c>
      <c r="B546">
        <v>53276774</v>
      </c>
      <c r="C546">
        <v>53279315</v>
      </c>
      <c r="D546">
        <v>50857396</v>
      </c>
      <c r="E546">
        <v>1</v>
      </c>
      <c r="F546">
        <v>1</v>
      </c>
      <c r="G546">
        <v>1</v>
      </c>
      <c r="H546">
        <v>3</v>
      </c>
      <c r="I546" t="s">
        <v>622</v>
      </c>
      <c r="J546" t="s">
        <v>623</v>
      </c>
      <c r="K546" t="s">
        <v>624</v>
      </c>
      <c r="L546">
        <v>1348</v>
      </c>
      <c r="N546">
        <v>1009</v>
      </c>
      <c r="O546" t="s">
        <v>99</v>
      </c>
      <c r="P546" t="s">
        <v>99</v>
      </c>
      <c r="Q546">
        <v>1000</v>
      </c>
      <c r="W546">
        <v>0</v>
      </c>
      <c r="X546">
        <v>2035376335</v>
      </c>
      <c r="Y546">
        <f>(AT546*ROUND(0,7))</f>
        <v>0</v>
      </c>
      <c r="AA546">
        <v>255909.34</v>
      </c>
      <c r="AB546">
        <v>0</v>
      </c>
      <c r="AC546">
        <v>0</v>
      </c>
      <c r="AD546">
        <v>0</v>
      </c>
      <c r="AE546">
        <v>144581.54999999999</v>
      </c>
      <c r="AF546">
        <v>0</v>
      </c>
      <c r="AG546">
        <v>0</v>
      </c>
      <c r="AH546">
        <v>0</v>
      </c>
      <c r="AI546">
        <v>1.77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1.9000000000000001E-4</v>
      </c>
      <c r="AU546" t="s">
        <v>730</v>
      </c>
      <c r="AV546">
        <v>0</v>
      </c>
      <c r="AW546">
        <v>2</v>
      </c>
      <c r="AX546">
        <v>53279334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27.470494500000001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ROUND(Y546*Source!I679,7)</f>
        <v>0</v>
      </c>
      <c r="CY546">
        <f>AA546</f>
        <v>255909.34</v>
      </c>
      <c r="CZ546">
        <f>AE546</f>
        <v>144581.54999999999</v>
      </c>
      <c r="DA546">
        <f>AI546</f>
        <v>1.77</v>
      </c>
      <c r="DB546">
        <f>ROUND((ROUND(AT546*CZ546,2)*ROUND(0,7)),6)</f>
        <v>0</v>
      </c>
      <c r="DC546">
        <f>ROUND((ROUND(AT546*AG546,2)*ROUND(0,7)),6)</f>
        <v>0</v>
      </c>
      <c r="DD546" t="s">
        <v>3</v>
      </c>
      <c r="DE546" t="s">
        <v>3</v>
      </c>
      <c r="DF546">
        <f>ROUND(ROUND(AE546*AI546,2)*CX546,2)</f>
        <v>0</v>
      </c>
      <c r="DG546">
        <f t="shared" ref="DG546:DG551" si="367">ROUND(ROUND(AF546,2)*CX546,2)</f>
        <v>0</v>
      </c>
      <c r="DH546">
        <f t="shared" si="339"/>
        <v>0</v>
      </c>
      <c r="DI546">
        <f t="shared" si="340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ROW(Source!A679)</f>
        <v>679</v>
      </c>
      <c r="B547">
        <v>53276774</v>
      </c>
      <c r="C547">
        <v>53279315</v>
      </c>
      <c r="D547">
        <v>50789685</v>
      </c>
      <c r="E547">
        <v>113</v>
      </c>
      <c r="F547">
        <v>1</v>
      </c>
      <c r="G547">
        <v>1</v>
      </c>
      <c r="H547">
        <v>3</v>
      </c>
      <c r="I547" t="s">
        <v>131</v>
      </c>
      <c r="J547" t="s">
        <v>3</v>
      </c>
      <c r="K547" t="s">
        <v>132</v>
      </c>
      <c r="L547">
        <v>3277935</v>
      </c>
      <c r="N547">
        <v>1013</v>
      </c>
      <c r="O547" t="s">
        <v>133</v>
      </c>
      <c r="P547" t="s">
        <v>133</v>
      </c>
      <c r="Q547">
        <v>1</v>
      </c>
      <c r="W547">
        <v>0</v>
      </c>
      <c r="X547">
        <v>274903907</v>
      </c>
      <c r="Y547">
        <f>AT547</f>
        <v>2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 t="s">
        <v>3</v>
      </c>
      <c r="AT547">
        <v>2</v>
      </c>
      <c r="AU547" t="s">
        <v>3</v>
      </c>
      <c r="AV547">
        <v>0</v>
      </c>
      <c r="AW547">
        <v>2</v>
      </c>
      <c r="AX547">
        <v>53279335</v>
      </c>
      <c r="AY547">
        <v>1</v>
      </c>
      <c r="AZ547">
        <v>2048</v>
      </c>
      <c r="BA547">
        <v>547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ROUND(Y547*Source!I679,7)</f>
        <v>2</v>
      </c>
      <c r="CY547">
        <f>AA547</f>
        <v>0</v>
      </c>
      <c r="CZ547">
        <f>AE547</f>
        <v>0</v>
      </c>
      <c r="DA547">
        <f>AI547</f>
        <v>1</v>
      </c>
      <c r="DB547">
        <f>ROUND(ROUND(AT547*CZ547,2),6)</f>
        <v>0</v>
      </c>
      <c r="DC547">
        <f>ROUND(ROUND(AT547*AG547,2),6)</f>
        <v>0</v>
      </c>
      <c r="DD547" t="s">
        <v>3</v>
      </c>
      <c r="DE547" t="s">
        <v>3</v>
      </c>
      <c r="DF547">
        <f t="shared" ref="DF547:DF555" si="368">ROUND(ROUND(AE547,2)*CX547,2)</f>
        <v>0</v>
      </c>
      <c r="DG547">
        <f t="shared" si="367"/>
        <v>0</v>
      </c>
      <c r="DH547">
        <f t="shared" si="339"/>
        <v>0</v>
      </c>
      <c r="DI547">
        <f t="shared" si="340"/>
        <v>0</v>
      </c>
      <c r="DJ547">
        <f>DF547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5">
      <c r="A548">
        <f>ROW(Source!A681)</f>
        <v>681</v>
      </c>
      <c r="B548">
        <v>53276774</v>
      </c>
      <c r="C548">
        <v>53279337</v>
      </c>
      <c r="D548">
        <v>50783893</v>
      </c>
      <c r="E548">
        <v>113</v>
      </c>
      <c r="F548">
        <v>1</v>
      </c>
      <c r="G548">
        <v>1</v>
      </c>
      <c r="H548">
        <v>1</v>
      </c>
      <c r="I548" t="s">
        <v>617</v>
      </c>
      <c r="J548" t="s">
        <v>3</v>
      </c>
      <c r="K548" t="s">
        <v>618</v>
      </c>
      <c r="L548">
        <v>1191</v>
      </c>
      <c r="N548">
        <v>1013</v>
      </c>
      <c r="O548" t="s">
        <v>590</v>
      </c>
      <c r="P548" t="s">
        <v>590</v>
      </c>
      <c r="Q548">
        <v>1</v>
      </c>
      <c r="W548">
        <v>0</v>
      </c>
      <c r="X548">
        <v>888410196</v>
      </c>
      <c r="Y548">
        <f t="shared" ref="Y548:Y555" si="369">(AT548*ROUND((0.6*0.86),7))</f>
        <v>26.058</v>
      </c>
      <c r="AA548">
        <v>0</v>
      </c>
      <c r="AB548">
        <v>0</v>
      </c>
      <c r="AC548">
        <v>0</v>
      </c>
      <c r="AD548">
        <v>597.98</v>
      </c>
      <c r="AE548">
        <v>0</v>
      </c>
      <c r="AF548">
        <v>0</v>
      </c>
      <c r="AG548">
        <v>0</v>
      </c>
      <c r="AH548">
        <v>597.98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50.5</v>
      </c>
      <c r="AU548" t="s">
        <v>723</v>
      </c>
      <c r="AV548">
        <v>1</v>
      </c>
      <c r="AW548">
        <v>2</v>
      </c>
      <c r="AX548">
        <v>53279348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30197.99</v>
      </c>
      <c r="BN548">
        <v>50.5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15582.162839999999</v>
      </c>
      <c r="BU548">
        <v>26.057999999999996</v>
      </c>
      <c r="BV548">
        <v>0</v>
      </c>
      <c r="BW548">
        <v>1</v>
      </c>
      <c r="CU548">
        <f>ROUND(AT548*Source!I681*AH548*AL548,2)</f>
        <v>30197.99</v>
      </c>
      <c r="CV548">
        <f>ROUND(Y548*Source!I681,7)</f>
        <v>26.058</v>
      </c>
      <c r="CW548">
        <v>0</v>
      </c>
      <c r="CX548">
        <f>ROUND(Y548*Source!I681,7)</f>
        <v>26.058</v>
      </c>
      <c r="CY548">
        <f>AD548</f>
        <v>597.98</v>
      </c>
      <c r="CZ548">
        <f>AH548</f>
        <v>597.98</v>
      </c>
      <c r="DA548">
        <f>AL548</f>
        <v>1</v>
      </c>
      <c r="DB548">
        <f t="shared" ref="DB548:DB555" si="370">ROUND((ROUND(AT548*CZ548,2)*ROUND((0.6*0.86),7)),6)</f>
        <v>15582.162840000001</v>
      </c>
      <c r="DC548">
        <f t="shared" ref="DC548:DC555" si="371">ROUND((ROUND(AT548*AG548,2)*ROUND((0.6*0.86),7)),6)</f>
        <v>0</v>
      </c>
      <c r="DD548" t="s">
        <v>3</v>
      </c>
      <c r="DE548" t="s">
        <v>3</v>
      </c>
      <c r="DF548">
        <f t="shared" si="368"/>
        <v>0</v>
      </c>
      <c r="DG548">
        <f t="shared" si="367"/>
        <v>0</v>
      </c>
      <c r="DH548">
        <f t="shared" si="339"/>
        <v>0</v>
      </c>
      <c r="DI548">
        <f t="shared" si="340"/>
        <v>15582.16</v>
      </c>
      <c r="DJ548">
        <f>DI548</f>
        <v>15582.16</v>
      </c>
      <c r="DK548">
        <v>1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ROW(Source!A681)</f>
        <v>681</v>
      </c>
      <c r="B549">
        <v>53276774</v>
      </c>
      <c r="C549">
        <v>53279337</v>
      </c>
      <c r="D549">
        <v>50784064</v>
      </c>
      <c r="E549">
        <v>113</v>
      </c>
      <c r="F549">
        <v>1</v>
      </c>
      <c r="G549">
        <v>1</v>
      </c>
      <c r="H549">
        <v>1</v>
      </c>
      <c r="I549" t="s">
        <v>591</v>
      </c>
      <c r="J549" t="s">
        <v>3</v>
      </c>
      <c r="K549" t="s">
        <v>592</v>
      </c>
      <c r="L549">
        <v>1191</v>
      </c>
      <c r="N549">
        <v>1013</v>
      </c>
      <c r="O549" t="s">
        <v>590</v>
      </c>
      <c r="P549" t="s">
        <v>590</v>
      </c>
      <c r="Q549">
        <v>1</v>
      </c>
      <c r="W549">
        <v>0</v>
      </c>
      <c r="X549">
        <v>-1417349443</v>
      </c>
      <c r="Y549">
        <f t="shared" si="369"/>
        <v>3.5604000000000005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6.9</v>
      </c>
      <c r="AU549" t="s">
        <v>723</v>
      </c>
      <c r="AV549">
        <v>2</v>
      </c>
      <c r="AW549">
        <v>2</v>
      </c>
      <c r="AX549">
        <v>53279349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ROUND(Y549*Source!I681,7)</f>
        <v>3.5604</v>
      </c>
      <c r="CY549">
        <f>AD549</f>
        <v>0</v>
      </c>
      <c r="CZ549">
        <f>AH549</f>
        <v>0</v>
      </c>
      <c r="DA549">
        <f>AL549</f>
        <v>1</v>
      </c>
      <c r="DB549">
        <f t="shared" si="370"/>
        <v>0</v>
      </c>
      <c r="DC549">
        <f t="shared" si="371"/>
        <v>0</v>
      </c>
      <c r="DD549" t="s">
        <v>3</v>
      </c>
      <c r="DE549" t="s">
        <v>3</v>
      </c>
      <c r="DF549">
        <f t="shared" si="368"/>
        <v>0</v>
      </c>
      <c r="DG549">
        <f t="shared" si="367"/>
        <v>0</v>
      </c>
      <c r="DH549">
        <f t="shared" si="339"/>
        <v>0</v>
      </c>
      <c r="DI549">
        <f t="shared" si="340"/>
        <v>0</v>
      </c>
      <c r="DJ549">
        <f>DI549</f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ROW(Source!A681)</f>
        <v>681</v>
      </c>
      <c r="B550">
        <v>53276774</v>
      </c>
      <c r="C550">
        <v>53279337</v>
      </c>
      <c r="D550">
        <v>50907969</v>
      </c>
      <c r="E550">
        <v>1</v>
      </c>
      <c r="F550">
        <v>1</v>
      </c>
      <c r="G550">
        <v>1</v>
      </c>
      <c r="H550">
        <v>2</v>
      </c>
      <c r="I550" t="s">
        <v>593</v>
      </c>
      <c r="J550" t="s">
        <v>594</v>
      </c>
      <c r="K550" t="s">
        <v>595</v>
      </c>
      <c r="L550">
        <v>1368</v>
      </c>
      <c r="N550">
        <v>1011</v>
      </c>
      <c r="O550" t="s">
        <v>596</v>
      </c>
      <c r="P550" t="s">
        <v>596</v>
      </c>
      <c r="Q550">
        <v>1</v>
      </c>
      <c r="W550">
        <v>0</v>
      </c>
      <c r="X550">
        <v>940321537</v>
      </c>
      <c r="Y550">
        <f t="shared" si="369"/>
        <v>8.2560000000000008E-2</v>
      </c>
      <c r="AA550">
        <v>0</v>
      </c>
      <c r="AB550">
        <v>1552.12</v>
      </c>
      <c r="AC550">
        <v>803.25</v>
      </c>
      <c r="AD550">
        <v>0</v>
      </c>
      <c r="AE550">
        <v>0</v>
      </c>
      <c r="AF550">
        <v>1552.12</v>
      </c>
      <c r="AG550">
        <v>803.25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0.16</v>
      </c>
      <c r="AU550" t="s">
        <v>723</v>
      </c>
      <c r="AV550">
        <v>1</v>
      </c>
      <c r="AW550">
        <v>2</v>
      </c>
      <c r="AX550">
        <v>53279350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248.33919999999998</v>
      </c>
      <c r="BL550">
        <v>128.52000000000001</v>
      </c>
      <c r="BM550">
        <v>0</v>
      </c>
      <c r="BN550">
        <v>0</v>
      </c>
      <c r="BO550">
        <v>0.16</v>
      </c>
      <c r="BP550">
        <v>1</v>
      </c>
      <c r="BQ550">
        <v>0</v>
      </c>
      <c r="BR550">
        <v>128.14302719999998</v>
      </c>
      <c r="BS550">
        <v>66.31631999999999</v>
      </c>
      <c r="BT550">
        <v>0</v>
      </c>
      <c r="BU550">
        <v>0</v>
      </c>
      <c r="BV550">
        <v>8.2559999999999995E-2</v>
      </c>
      <c r="BW550">
        <v>1</v>
      </c>
      <c r="CV550">
        <v>0</v>
      </c>
      <c r="CW550">
        <f>ROUND(Y550*Source!I681*DO550,7)</f>
        <v>8.2559999999999995E-2</v>
      </c>
      <c r="CX550">
        <f>ROUND(Y550*Source!I681,7)</f>
        <v>8.2559999999999995E-2</v>
      </c>
      <c r="CY550">
        <f t="shared" ref="CY550:CY555" si="372">AB550</f>
        <v>1552.12</v>
      </c>
      <c r="CZ550">
        <f t="shared" ref="CZ550:CZ555" si="373">AF550</f>
        <v>1552.12</v>
      </c>
      <c r="DA550">
        <f t="shared" ref="DA550:DA555" si="374">AJ550</f>
        <v>1</v>
      </c>
      <c r="DB550">
        <f t="shared" si="370"/>
        <v>128.14344</v>
      </c>
      <c r="DC550">
        <f t="shared" si="371"/>
        <v>66.316320000000005</v>
      </c>
      <c r="DD550" t="s">
        <v>3</v>
      </c>
      <c r="DE550" t="s">
        <v>3</v>
      </c>
      <c r="DF550">
        <f t="shared" si="368"/>
        <v>0</v>
      </c>
      <c r="DG550">
        <f t="shared" si="367"/>
        <v>128.13999999999999</v>
      </c>
      <c r="DH550">
        <f t="shared" si="339"/>
        <v>66.319999999999993</v>
      </c>
      <c r="DI550">
        <f t="shared" si="340"/>
        <v>0</v>
      </c>
      <c r="DJ550">
        <f t="shared" ref="DJ550:DJ555" si="375">DG550+DH550</f>
        <v>194.45999999999998</v>
      </c>
      <c r="DK550">
        <v>1</v>
      </c>
      <c r="DL550" t="s">
        <v>597</v>
      </c>
      <c r="DM550">
        <v>6</v>
      </c>
      <c r="DN550" t="s">
        <v>590</v>
      </c>
      <c r="DO550">
        <v>1</v>
      </c>
    </row>
    <row r="551" spans="1:119" x14ac:dyDescent="0.25">
      <c r="A551">
        <f>ROW(Source!A681)</f>
        <v>681</v>
      </c>
      <c r="B551">
        <v>53276774</v>
      </c>
      <c r="C551">
        <v>53279337</v>
      </c>
      <c r="D551">
        <v>50908066</v>
      </c>
      <c r="E551">
        <v>1</v>
      </c>
      <c r="F551">
        <v>1</v>
      </c>
      <c r="G551">
        <v>1</v>
      </c>
      <c r="H551">
        <v>2</v>
      </c>
      <c r="I551" t="s">
        <v>724</v>
      </c>
      <c r="J551" t="s">
        <v>725</v>
      </c>
      <c r="K551" t="s">
        <v>726</v>
      </c>
      <c r="L551">
        <v>1368</v>
      </c>
      <c r="N551">
        <v>1011</v>
      </c>
      <c r="O551" t="s">
        <v>596</v>
      </c>
      <c r="P551" t="s">
        <v>596</v>
      </c>
      <c r="Q551">
        <v>1</v>
      </c>
      <c r="W551">
        <v>0</v>
      </c>
      <c r="X551">
        <v>-1073350988</v>
      </c>
      <c r="Y551">
        <f t="shared" si="369"/>
        <v>2.9102399999999999</v>
      </c>
      <c r="AA551">
        <v>0</v>
      </c>
      <c r="AB551">
        <v>2.67</v>
      </c>
      <c r="AC551">
        <v>0</v>
      </c>
      <c r="AD551">
        <v>0</v>
      </c>
      <c r="AE551">
        <v>0</v>
      </c>
      <c r="AF551">
        <v>2.67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5.64</v>
      </c>
      <c r="AU551" t="s">
        <v>723</v>
      </c>
      <c r="AV551">
        <v>1</v>
      </c>
      <c r="AW551">
        <v>2</v>
      </c>
      <c r="AX551">
        <v>53279351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15.058799999999998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7.7703407999999996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ROUND(Y551*Source!I681*DO551,7)</f>
        <v>0</v>
      </c>
      <c r="CX551">
        <f>ROUND(Y551*Source!I681,7)</f>
        <v>2.9102399999999999</v>
      </c>
      <c r="CY551">
        <f t="shared" si="372"/>
        <v>2.67</v>
      </c>
      <c r="CZ551">
        <f t="shared" si="373"/>
        <v>2.67</v>
      </c>
      <c r="DA551">
        <f t="shared" si="374"/>
        <v>1</v>
      </c>
      <c r="DB551">
        <f t="shared" si="370"/>
        <v>7.7709599999999996</v>
      </c>
      <c r="DC551">
        <f t="shared" si="371"/>
        <v>0</v>
      </c>
      <c r="DD551" t="s">
        <v>3</v>
      </c>
      <c r="DE551" t="s">
        <v>3</v>
      </c>
      <c r="DF551">
        <f t="shared" si="368"/>
        <v>0</v>
      </c>
      <c r="DG551">
        <f t="shared" si="367"/>
        <v>7.77</v>
      </c>
      <c r="DH551">
        <f t="shared" si="339"/>
        <v>0</v>
      </c>
      <c r="DI551">
        <f t="shared" si="340"/>
        <v>0</v>
      </c>
      <c r="DJ551">
        <f t="shared" si="375"/>
        <v>7.77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ROW(Source!A681)</f>
        <v>681</v>
      </c>
      <c r="B552">
        <v>53276774</v>
      </c>
      <c r="C552">
        <v>53279337</v>
      </c>
      <c r="D552">
        <v>50908106</v>
      </c>
      <c r="E552">
        <v>1</v>
      </c>
      <c r="F552">
        <v>1</v>
      </c>
      <c r="G552">
        <v>1</v>
      </c>
      <c r="H552">
        <v>2</v>
      </c>
      <c r="I552" t="s">
        <v>641</v>
      </c>
      <c r="J552" t="s">
        <v>642</v>
      </c>
      <c r="K552" t="s">
        <v>643</v>
      </c>
      <c r="L552">
        <v>1368</v>
      </c>
      <c r="N552">
        <v>1011</v>
      </c>
      <c r="O552" t="s">
        <v>596</v>
      </c>
      <c r="P552" t="s">
        <v>596</v>
      </c>
      <c r="Q552">
        <v>1</v>
      </c>
      <c r="W552">
        <v>0</v>
      </c>
      <c r="X552">
        <v>-1613074766</v>
      </c>
      <c r="Y552">
        <f t="shared" si="369"/>
        <v>1.45512</v>
      </c>
      <c r="AA552">
        <v>0</v>
      </c>
      <c r="AB552">
        <v>76.98</v>
      </c>
      <c r="AC552">
        <v>531.04</v>
      </c>
      <c r="AD552">
        <v>0</v>
      </c>
      <c r="AE552">
        <v>0</v>
      </c>
      <c r="AF552">
        <v>55.78</v>
      </c>
      <c r="AG552">
        <v>531.04</v>
      </c>
      <c r="AH552">
        <v>0</v>
      </c>
      <c r="AI552">
        <v>1</v>
      </c>
      <c r="AJ552">
        <v>1.38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2.82</v>
      </c>
      <c r="AU552" t="s">
        <v>723</v>
      </c>
      <c r="AV552">
        <v>1</v>
      </c>
      <c r="AW552">
        <v>2</v>
      </c>
      <c r="AX552">
        <v>53279352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157.2996</v>
      </c>
      <c r="BL552">
        <v>1497.5327999999997</v>
      </c>
      <c r="BM552">
        <v>0</v>
      </c>
      <c r="BN552">
        <v>0</v>
      </c>
      <c r="BO552">
        <v>2.82</v>
      </c>
      <c r="BP552">
        <v>1</v>
      </c>
      <c r="BQ552">
        <v>0</v>
      </c>
      <c r="BR552">
        <v>81.166593599999999</v>
      </c>
      <c r="BS552">
        <v>772.72692479999989</v>
      </c>
      <c r="BT552">
        <v>0</v>
      </c>
      <c r="BU552">
        <v>0</v>
      </c>
      <c r="BV552">
        <v>1.45512</v>
      </c>
      <c r="BW552">
        <v>1</v>
      </c>
      <c r="CV552">
        <v>0</v>
      </c>
      <c r="CW552">
        <f>ROUND(Y552*Source!I681*DO552,7)</f>
        <v>1.45512</v>
      </c>
      <c r="CX552">
        <f>ROUND(Y552*Source!I681,7)</f>
        <v>1.45512</v>
      </c>
      <c r="CY552">
        <f t="shared" si="372"/>
        <v>76.98</v>
      </c>
      <c r="CZ552">
        <f t="shared" si="373"/>
        <v>55.78</v>
      </c>
      <c r="DA552">
        <f t="shared" si="374"/>
        <v>1.38</v>
      </c>
      <c r="DB552">
        <f t="shared" si="370"/>
        <v>81.166799999999995</v>
      </c>
      <c r="DC552">
        <f t="shared" si="371"/>
        <v>772.72547999999995</v>
      </c>
      <c r="DD552" t="s">
        <v>3</v>
      </c>
      <c r="DE552" t="s">
        <v>3</v>
      </c>
      <c r="DF552">
        <f t="shared" si="368"/>
        <v>0</v>
      </c>
      <c r="DG552">
        <f>ROUND(ROUND(AF552*AJ552,2)*CX552,2)</f>
        <v>112.02</v>
      </c>
      <c r="DH552">
        <f t="shared" si="339"/>
        <v>772.73</v>
      </c>
      <c r="DI552">
        <f t="shared" si="340"/>
        <v>0</v>
      </c>
      <c r="DJ552">
        <f t="shared" si="375"/>
        <v>884.75</v>
      </c>
      <c r="DK552">
        <v>0</v>
      </c>
      <c r="DL552" t="s">
        <v>644</v>
      </c>
      <c r="DM552">
        <v>3</v>
      </c>
      <c r="DN552" t="s">
        <v>590</v>
      </c>
      <c r="DO552">
        <v>1</v>
      </c>
    </row>
    <row r="553" spans="1:119" x14ac:dyDescent="0.25">
      <c r="A553">
        <f>ROW(Source!A681)</f>
        <v>681</v>
      </c>
      <c r="B553">
        <v>53276774</v>
      </c>
      <c r="C553">
        <v>53279337</v>
      </c>
      <c r="D553">
        <v>50908149</v>
      </c>
      <c r="E553">
        <v>1</v>
      </c>
      <c r="F553">
        <v>1</v>
      </c>
      <c r="G553">
        <v>1</v>
      </c>
      <c r="H553">
        <v>2</v>
      </c>
      <c r="I553" t="s">
        <v>638</v>
      </c>
      <c r="J553" t="s">
        <v>639</v>
      </c>
      <c r="K553" t="s">
        <v>640</v>
      </c>
      <c r="L553">
        <v>1368</v>
      </c>
      <c r="N553">
        <v>1011</v>
      </c>
      <c r="O553" t="s">
        <v>596</v>
      </c>
      <c r="P553" t="s">
        <v>596</v>
      </c>
      <c r="Q553">
        <v>1</v>
      </c>
      <c r="W553">
        <v>0</v>
      </c>
      <c r="X553">
        <v>170113517</v>
      </c>
      <c r="Y553">
        <f t="shared" si="369"/>
        <v>0.48503999999999997</v>
      </c>
      <c r="AA553">
        <v>0</v>
      </c>
      <c r="AB553">
        <v>129.13999999999999</v>
      </c>
      <c r="AC553">
        <v>597.98</v>
      </c>
      <c r="AD553">
        <v>0</v>
      </c>
      <c r="AE553">
        <v>0</v>
      </c>
      <c r="AF553">
        <v>104.99</v>
      </c>
      <c r="AG553">
        <v>597.98</v>
      </c>
      <c r="AH553">
        <v>0</v>
      </c>
      <c r="AI553">
        <v>1</v>
      </c>
      <c r="AJ553">
        <v>1.23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0.94</v>
      </c>
      <c r="AU553" t="s">
        <v>723</v>
      </c>
      <c r="AV553">
        <v>1</v>
      </c>
      <c r="AW553">
        <v>2</v>
      </c>
      <c r="AX553">
        <v>53279353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98.690599999999989</v>
      </c>
      <c r="BL553">
        <v>562.10119999999995</v>
      </c>
      <c r="BM553">
        <v>0</v>
      </c>
      <c r="BN553">
        <v>0</v>
      </c>
      <c r="BO553">
        <v>0.94</v>
      </c>
      <c r="BP553">
        <v>1</v>
      </c>
      <c r="BQ553">
        <v>0</v>
      </c>
      <c r="BR553">
        <v>50.924349599999992</v>
      </c>
      <c r="BS553">
        <v>290.04421919999999</v>
      </c>
      <c r="BT553">
        <v>0</v>
      </c>
      <c r="BU553">
        <v>0</v>
      </c>
      <c r="BV553">
        <v>0.48503999999999997</v>
      </c>
      <c r="BW553">
        <v>1</v>
      </c>
      <c r="CV553">
        <v>0</v>
      </c>
      <c r="CW553">
        <f>ROUND(Y553*Source!I681*DO553,7)</f>
        <v>0.48504000000000003</v>
      </c>
      <c r="CX553">
        <f>ROUND(Y553*Source!I681,7)</f>
        <v>0.48504000000000003</v>
      </c>
      <c r="CY553">
        <f t="shared" si="372"/>
        <v>129.13999999999999</v>
      </c>
      <c r="CZ553">
        <f t="shared" si="373"/>
        <v>104.99</v>
      </c>
      <c r="DA553">
        <f t="shared" si="374"/>
        <v>1.23</v>
      </c>
      <c r="DB553">
        <f t="shared" si="370"/>
        <v>50.924039999999998</v>
      </c>
      <c r="DC553">
        <f t="shared" si="371"/>
        <v>290.04360000000003</v>
      </c>
      <c r="DD553" t="s">
        <v>3</v>
      </c>
      <c r="DE553" t="s">
        <v>3</v>
      </c>
      <c r="DF553">
        <f t="shared" si="368"/>
        <v>0</v>
      </c>
      <c r="DG553">
        <f>ROUND(ROUND(AF553*AJ553,2)*CX553,2)</f>
        <v>62.64</v>
      </c>
      <c r="DH553">
        <f t="shared" si="339"/>
        <v>290.04000000000002</v>
      </c>
      <c r="DI553">
        <f t="shared" si="340"/>
        <v>0</v>
      </c>
      <c r="DJ553">
        <f t="shared" si="375"/>
        <v>352.68</v>
      </c>
      <c r="DK553">
        <v>0</v>
      </c>
      <c r="DL553" t="s">
        <v>601</v>
      </c>
      <c r="DM553">
        <v>4</v>
      </c>
      <c r="DN553" t="s">
        <v>590</v>
      </c>
      <c r="DO553">
        <v>1</v>
      </c>
    </row>
    <row r="554" spans="1:119" x14ac:dyDescent="0.25">
      <c r="A554">
        <f>ROW(Source!A681)</f>
        <v>681</v>
      </c>
      <c r="B554">
        <v>53276774</v>
      </c>
      <c r="C554">
        <v>53279337</v>
      </c>
      <c r="D554">
        <v>50908573</v>
      </c>
      <c r="E554">
        <v>1</v>
      </c>
      <c r="F554">
        <v>1</v>
      </c>
      <c r="G554">
        <v>1</v>
      </c>
      <c r="H554">
        <v>2</v>
      </c>
      <c r="I554" t="s">
        <v>727</v>
      </c>
      <c r="J554" t="s">
        <v>728</v>
      </c>
      <c r="K554" t="s">
        <v>729</v>
      </c>
      <c r="L554">
        <v>1368</v>
      </c>
      <c r="N554">
        <v>1011</v>
      </c>
      <c r="O554" t="s">
        <v>596</v>
      </c>
      <c r="P554" t="s">
        <v>596</v>
      </c>
      <c r="Q554">
        <v>1</v>
      </c>
      <c r="W554">
        <v>0</v>
      </c>
      <c r="X554">
        <v>-900455101</v>
      </c>
      <c r="Y554">
        <f t="shared" si="369"/>
        <v>1.45512</v>
      </c>
      <c r="AA554">
        <v>0</v>
      </c>
      <c r="AB554">
        <v>3052.33</v>
      </c>
      <c r="AC554">
        <v>687.23</v>
      </c>
      <c r="AD554">
        <v>0</v>
      </c>
      <c r="AE554">
        <v>0</v>
      </c>
      <c r="AF554">
        <v>2608.83</v>
      </c>
      <c r="AG554">
        <v>687.23</v>
      </c>
      <c r="AH554">
        <v>0</v>
      </c>
      <c r="AI554">
        <v>1</v>
      </c>
      <c r="AJ554">
        <v>1.17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2.82</v>
      </c>
      <c r="AU554" t="s">
        <v>723</v>
      </c>
      <c r="AV554">
        <v>1</v>
      </c>
      <c r="AW554">
        <v>2</v>
      </c>
      <c r="AX554">
        <v>53279354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7356.900599999999</v>
      </c>
      <c r="BL554">
        <v>1937.9885999999999</v>
      </c>
      <c r="BM554">
        <v>0</v>
      </c>
      <c r="BN554">
        <v>0</v>
      </c>
      <c r="BO554">
        <v>2.82</v>
      </c>
      <c r="BP554">
        <v>1</v>
      </c>
      <c r="BQ554">
        <v>0</v>
      </c>
      <c r="BR554">
        <v>3796.1607095999998</v>
      </c>
      <c r="BS554">
        <v>1000.0021176</v>
      </c>
      <c r="BT554">
        <v>0</v>
      </c>
      <c r="BU554">
        <v>0</v>
      </c>
      <c r="BV554">
        <v>1.45512</v>
      </c>
      <c r="BW554">
        <v>1</v>
      </c>
      <c r="CV554">
        <v>0</v>
      </c>
      <c r="CW554">
        <f>ROUND(Y554*Source!I681*DO554,7)</f>
        <v>1.45512</v>
      </c>
      <c r="CX554">
        <f>ROUND(Y554*Source!I681,7)</f>
        <v>1.45512</v>
      </c>
      <c r="CY554">
        <f t="shared" si="372"/>
        <v>3052.33</v>
      </c>
      <c r="CZ554">
        <f t="shared" si="373"/>
        <v>2608.83</v>
      </c>
      <c r="DA554">
        <f t="shared" si="374"/>
        <v>1.17</v>
      </c>
      <c r="DB554">
        <f t="shared" si="370"/>
        <v>3796.1604000000002</v>
      </c>
      <c r="DC554">
        <f t="shared" si="371"/>
        <v>1000.00284</v>
      </c>
      <c r="DD554" t="s">
        <v>3</v>
      </c>
      <c r="DE554" t="s">
        <v>3</v>
      </c>
      <c r="DF554">
        <f t="shared" si="368"/>
        <v>0</v>
      </c>
      <c r="DG554">
        <f>ROUND(ROUND(AF554*AJ554,2)*CX554,2)</f>
        <v>4441.51</v>
      </c>
      <c r="DH554">
        <f t="shared" si="339"/>
        <v>1000</v>
      </c>
      <c r="DI554">
        <f t="shared" si="340"/>
        <v>0</v>
      </c>
      <c r="DJ554">
        <f t="shared" si="375"/>
        <v>5441.51</v>
      </c>
      <c r="DK554">
        <v>0</v>
      </c>
      <c r="DL554" t="s">
        <v>660</v>
      </c>
      <c r="DM554">
        <v>5</v>
      </c>
      <c r="DN554" t="s">
        <v>590</v>
      </c>
      <c r="DO554">
        <v>1</v>
      </c>
    </row>
    <row r="555" spans="1:119" x14ac:dyDescent="0.25">
      <c r="A555">
        <f>ROW(Source!A681)</f>
        <v>681</v>
      </c>
      <c r="B555">
        <v>53276774</v>
      </c>
      <c r="C555">
        <v>53279337</v>
      </c>
      <c r="D555">
        <v>50908859</v>
      </c>
      <c r="E555">
        <v>1</v>
      </c>
      <c r="F555">
        <v>1</v>
      </c>
      <c r="G555">
        <v>1</v>
      </c>
      <c r="H555">
        <v>2</v>
      </c>
      <c r="I555" t="s">
        <v>598</v>
      </c>
      <c r="J555" t="s">
        <v>599</v>
      </c>
      <c r="K555" t="s">
        <v>600</v>
      </c>
      <c r="L555">
        <v>1368</v>
      </c>
      <c r="N555">
        <v>1011</v>
      </c>
      <c r="O555" t="s">
        <v>596</v>
      </c>
      <c r="P555" t="s">
        <v>596</v>
      </c>
      <c r="Q555">
        <v>1</v>
      </c>
      <c r="W555">
        <v>0</v>
      </c>
      <c r="X555">
        <v>1489071418</v>
      </c>
      <c r="Y555">
        <f t="shared" si="369"/>
        <v>8.2560000000000008E-2</v>
      </c>
      <c r="AA555">
        <v>0</v>
      </c>
      <c r="AB555">
        <v>583.05999999999995</v>
      </c>
      <c r="AC555">
        <v>597.98</v>
      </c>
      <c r="AD555">
        <v>0</v>
      </c>
      <c r="AE555">
        <v>0</v>
      </c>
      <c r="AF555">
        <v>477.92</v>
      </c>
      <c r="AG555">
        <v>597.98</v>
      </c>
      <c r="AH555">
        <v>0</v>
      </c>
      <c r="AI555">
        <v>1</v>
      </c>
      <c r="AJ555">
        <v>1.22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0.16</v>
      </c>
      <c r="AU555" t="s">
        <v>723</v>
      </c>
      <c r="AV555">
        <v>1</v>
      </c>
      <c r="AW555">
        <v>2</v>
      </c>
      <c r="AX555">
        <v>53279355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76.467200000000005</v>
      </c>
      <c r="BL555">
        <v>95.6768</v>
      </c>
      <c r="BM555">
        <v>0</v>
      </c>
      <c r="BN555">
        <v>0</v>
      </c>
      <c r="BO555">
        <v>0.16</v>
      </c>
      <c r="BP555">
        <v>1</v>
      </c>
      <c r="BQ555">
        <v>0</v>
      </c>
      <c r="BR555">
        <v>39.457075199999998</v>
      </c>
      <c r="BS555">
        <v>49.369228799999995</v>
      </c>
      <c r="BT555">
        <v>0</v>
      </c>
      <c r="BU555">
        <v>0</v>
      </c>
      <c r="BV555">
        <v>8.2559999999999995E-2</v>
      </c>
      <c r="BW555">
        <v>1</v>
      </c>
      <c r="CV555">
        <v>0</v>
      </c>
      <c r="CW555">
        <f>ROUND(Y555*Source!I681*DO555,7)</f>
        <v>8.2559999999999995E-2</v>
      </c>
      <c r="CX555">
        <f>ROUND(Y555*Source!I681,7)</f>
        <v>8.2559999999999995E-2</v>
      </c>
      <c r="CY555">
        <f t="shared" si="372"/>
        <v>583.05999999999995</v>
      </c>
      <c r="CZ555">
        <f t="shared" si="373"/>
        <v>477.92</v>
      </c>
      <c r="DA555">
        <f t="shared" si="374"/>
        <v>1.22</v>
      </c>
      <c r="DB555">
        <f t="shared" si="370"/>
        <v>39.45852</v>
      </c>
      <c r="DC555">
        <f t="shared" si="371"/>
        <v>49.37088</v>
      </c>
      <c r="DD555" t="s">
        <v>3</v>
      </c>
      <c r="DE555" t="s">
        <v>3</v>
      </c>
      <c r="DF555">
        <f t="shared" si="368"/>
        <v>0</v>
      </c>
      <c r="DG555">
        <f>ROUND(ROUND(AF555*AJ555,2)*CX555,2)</f>
        <v>48.14</v>
      </c>
      <c r="DH555">
        <f t="shared" si="339"/>
        <v>49.37</v>
      </c>
      <c r="DI555">
        <f t="shared" si="340"/>
        <v>0</v>
      </c>
      <c r="DJ555">
        <f t="shared" si="375"/>
        <v>97.509999999999991</v>
      </c>
      <c r="DK555">
        <v>0</v>
      </c>
      <c r="DL555" t="s">
        <v>601</v>
      </c>
      <c r="DM555">
        <v>4</v>
      </c>
      <c r="DN555" t="s">
        <v>590</v>
      </c>
      <c r="DO555">
        <v>1</v>
      </c>
    </row>
    <row r="556" spans="1:119" x14ac:dyDescent="0.25">
      <c r="A556">
        <f>ROW(Source!A681)</f>
        <v>681</v>
      </c>
      <c r="B556">
        <v>53276774</v>
      </c>
      <c r="C556">
        <v>53279337</v>
      </c>
      <c r="D556">
        <v>50857396</v>
      </c>
      <c r="E556">
        <v>1</v>
      </c>
      <c r="F556">
        <v>1</v>
      </c>
      <c r="G556">
        <v>1</v>
      </c>
      <c r="H556">
        <v>3</v>
      </c>
      <c r="I556" t="s">
        <v>622</v>
      </c>
      <c r="J556" t="s">
        <v>623</v>
      </c>
      <c r="K556" t="s">
        <v>624</v>
      </c>
      <c r="L556">
        <v>1348</v>
      </c>
      <c r="N556">
        <v>1009</v>
      </c>
      <c r="O556" t="s">
        <v>99</v>
      </c>
      <c r="P556" t="s">
        <v>99</v>
      </c>
      <c r="Q556">
        <v>1000</v>
      </c>
      <c r="W556">
        <v>0</v>
      </c>
      <c r="X556">
        <v>2035376335</v>
      </c>
      <c r="Y556">
        <f>(AT556*ROUND(0,7))</f>
        <v>0</v>
      </c>
      <c r="AA556">
        <v>255909.34</v>
      </c>
      <c r="AB556">
        <v>0</v>
      </c>
      <c r="AC556">
        <v>0</v>
      </c>
      <c r="AD556">
        <v>0</v>
      </c>
      <c r="AE556">
        <v>144581.54999999999</v>
      </c>
      <c r="AF556">
        <v>0</v>
      </c>
      <c r="AG556">
        <v>0</v>
      </c>
      <c r="AH556">
        <v>0</v>
      </c>
      <c r="AI556">
        <v>1.77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1.9000000000000001E-4</v>
      </c>
      <c r="AU556" t="s">
        <v>730</v>
      </c>
      <c r="AV556">
        <v>0</v>
      </c>
      <c r="AW556">
        <v>2</v>
      </c>
      <c r="AX556">
        <v>53279356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27.470494500000001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ROUND(Y556*Source!I681,7)</f>
        <v>0</v>
      </c>
      <c r="CY556">
        <f>AA556</f>
        <v>255909.34</v>
      </c>
      <c r="CZ556">
        <f>AE556</f>
        <v>144581.54999999999</v>
      </c>
      <c r="DA556">
        <f>AI556</f>
        <v>1.77</v>
      </c>
      <c r="DB556">
        <f>ROUND((ROUND(AT556*CZ556,2)*ROUND(0,7)),6)</f>
        <v>0</v>
      </c>
      <c r="DC556">
        <f>ROUND((ROUND(AT556*AG556,2)*ROUND(0,7)),6)</f>
        <v>0</v>
      </c>
      <c r="DD556" t="s">
        <v>3</v>
      </c>
      <c r="DE556" t="s">
        <v>3</v>
      </c>
      <c r="DF556">
        <f>ROUND(ROUND(AE556*AI556,2)*CX556,2)</f>
        <v>0</v>
      </c>
      <c r="DG556">
        <f t="shared" ref="DG556:DG561" si="376">ROUND(ROUND(AF556,2)*CX556,2)</f>
        <v>0</v>
      </c>
      <c r="DH556">
        <f t="shared" si="339"/>
        <v>0</v>
      </c>
      <c r="DI556">
        <f t="shared" si="340"/>
        <v>0</v>
      </c>
      <c r="DJ556">
        <f>DF556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ROW(Source!A681)</f>
        <v>681</v>
      </c>
      <c r="B557">
        <v>53276774</v>
      </c>
      <c r="C557">
        <v>53279337</v>
      </c>
      <c r="D557">
        <v>50789685</v>
      </c>
      <c r="E557">
        <v>113</v>
      </c>
      <c r="F557">
        <v>1</v>
      </c>
      <c r="G557">
        <v>1</v>
      </c>
      <c r="H557">
        <v>3</v>
      </c>
      <c r="I557" t="s">
        <v>131</v>
      </c>
      <c r="J557" t="s">
        <v>3</v>
      </c>
      <c r="K557" t="s">
        <v>132</v>
      </c>
      <c r="L557">
        <v>3277935</v>
      </c>
      <c r="N557">
        <v>1013</v>
      </c>
      <c r="O557" t="s">
        <v>133</v>
      </c>
      <c r="P557" t="s">
        <v>133</v>
      </c>
      <c r="Q557">
        <v>1</v>
      </c>
      <c r="W557">
        <v>0</v>
      </c>
      <c r="X557">
        <v>274903907</v>
      </c>
      <c r="Y557">
        <f>AT557</f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53279357</v>
      </c>
      <c r="AY557">
        <v>1</v>
      </c>
      <c r="AZ557">
        <v>2048</v>
      </c>
      <c r="BA557">
        <v>557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ROUND(Y557*Source!I681,7)</f>
        <v>2</v>
      </c>
      <c r="CY557">
        <f>AA557</f>
        <v>0</v>
      </c>
      <c r="CZ557">
        <f>AE557</f>
        <v>0</v>
      </c>
      <c r="DA557">
        <f>AI557</f>
        <v>1</v>
      </c>
      <c r="DB557">
        <f>ROUND(ROUND(AT557*CZ557,2),6)</f>
        <v>0</v>
      </c>
      <c r="DC557">
        <f>ROUND(ROUND(AT557*AG557,2),6)</f>
        <v>0</v>
      </c>
      <c r="DD557" t="s">
        <v>3</v>
      </c>
      <c r="DE557" t="s">
        <v>3</v>
      </c>
      <c r="DF557">
        <f t="shared" ref="DF557:DF565" si="377">ROUND(ROUND(AE557,2)*CX557,2)</f>
        <v>0</v>
      </c>
      <c r="DG557">
        <f t="shared" si="376"/>
        <v>0</v>
      </c>
      <c r="DH557">
        <f t="shared" si="339"/>
        <v>0</v>
      </c>
      <c r="DI557">
        <f t="shared" si="340"/>
        <v>0</v>
      </c>
      <c r="DJ557">
        <f>DF557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ROW(Source!A683)</f>
        <v>683</v>
      </c>
      <c r="B558">
        <v>53276774</v>
      </c>
      <c r="C558">
        <v>53279359</v>
      </c>
      <c r="D558">
        <v>50783893</v>
      </c>
      <c r="E558">
        <v>113</v>
      </c>
      <c r="F558">
        <v>1</v>
      </c>
      <c r="G558">
        <v>1</v>
      </c>
      <c r="H558">
        <v>1</v>
      </c>
      <c r="I558" t="s">
        <v>617</v>
      </c>
      <c r="J558" t="s">
        <v>3</v>
      </c>
      <c r="K558" t="s">
        <v>618</v>
      </c>
      <c r="L558">
        <v>1191</v>
      </c>
      <c r="N558">
        <v>1013</v>
      </c>
      <c r="O558" t="s">
        <v>590</v>
      </c>
      <c r="P558" t="s">
        <v>590</v>
      </c>
      <c r="Q558">
        <v>1</v>
      </c>
      <c r="W558">
        <v>0</v>
      </c>
      <c r="X558">
        <v>888410196</v>
      </c>
      <c r="Y558">
        <f t="shared" ref="Y558:Y565" si="378">(AT558*ROUND((0.6*0.86),7))</f>
        <v>18.627600000000001</v>
      </c>
      <c r="AA558">
        <v>0</v>
      </c>
      <c r="AB558">
        <v>0</v>
      </c>
      <c r="AC558">
        <v>0</v>
      </c>
      <c r="AD558">
        <v>597.98</v>
      </c>
      <c r="AE558">
        <v>0</v>
      </c>
      <c r="AF558">
        <v>0</v>
      </c>
      <c r="AG558">
        <v>0</v>
      </c>
      <c r="AH558">
        <v>597.98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36.1</v>
      </c>
      <c r="AU558" t="s">
        <v>723</v>
      </c>
      <c r="AV558">
        <v>1</v>
      </c>
      <c r="AW558">
        <v>2</v>
      </c>
      <c r="AX558">
        <v>53279370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21587.078000000001</v>
      </c>
      <c r="BN558">
        <v>36.1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11138.932248000001</v>
      </c>
      <c r="BU558">
        <v>18.627600000000001</v>
      </c>
      <c r="BV558">
        <v>0</v>
      </c>
      <c r="BW558">
        <v>1</v>
      </c>
      <c r="CU558">
        <f>ROUND(AT558*Source!I683*AH558*AL558,2)</f>
        <v>21587.08</v>
      </c>
      <c r="CV558">
        <f>ROUND(Y558*Source!I683,7)</f>
        <v>18.627600000000001</v>
      </c>
      <c r="CW558">
        <v>0</v>
      </c>
      <c r="CX558">
        <f>ROUND(Y558*Source!I683,7)</f>
        <v>18.627600000000001</v>
      </c>
      <c r="CY558">
        <f>AD558</f>
        <v>597.98</v>
      </c>
      <c r="CZ558">
        <f>AH558</f>
        <v>597.98</v>
      </c>
      <c r="DA558">
        <f>AL558</f>
        <v>1</v>
      </c>
      <c r="DB558">
        <f t="shared" ref="DB558:DB565" si="379">ROUND((ROUND(AT558*CZ558,2)*ROUND((0.6*0.86),7)),6)</f>
        <v>11138.933279999999</v>
      </c>
      <c r="DC558">
        <f t="shared" ref="DC558:DC565" si="380">ROUND((ROUND(AT558*AG558,2)*ROUND((0.6*0.86),7)),6)</f>
        <v>0</v>
      </c>
      <c r="DD558" t="s">
        <v>3</v>
      </c>
      <c r="DE558" t="s">
        <v>3</v>
      </c>
      <c r="DF558">
        <f t="shared" si="377"/>
        <v>0</v>
      </c>
      <c r="DG558">
        <f t="shared" si="376"/>
        <v>0</v>
      </c>
      <c r="DH558">
        <f t="shared" si="339"/>
        <v>0</v>
      </c>
      <c r="DI558">
        <f t="shared" si="340"/>
        <v>11138.93</v>
      </c>
      <c r="DJ558">
        <f>DI558</f>
        <v>11138.93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ROW(Source!A683)</f>
        <v>683</v>
      </c>
      <c r="B559">
        <v>53276774</v>
      </c>
      <c r="C559">
        <v>53279359</v>
      </c>
      <c r="D559">
        <v>50784064</v>
      </c>
      <c r="E559">
        <v>113</v>
      </c>
      <c r="F559">
        <v>1</v>
      </c>
      <c r="G559">
        <v>1</v>
      </c>
      <c r="H559">
        <v>1</v>
      </c>
      <c r="I559" t="s">
        <v>591</v>
      </c>
      <c r="J559" t="s">
        <v>3</v>
      </c>
      <c r="K559" t="s">
        <v>592</v>
      </c>
      <c r="L559">
        <v>1191</v>
      </c>
      <c r="N559">
        <v>1013</v>
      </c>
      <c r="O559" t="s">
        <v>590</v>
      </c>
      <c r="P559" t="s">
        <v>590</v>
      </c>
      <c r="Q559">
        <v>1</v>
      </c>
      <c r="W559">
        <v>0</v>
      </c>
      <c r="X559">
        <v>-1417349443</v>
      </c>
      <c r="Y559">
        <f t="shared" si="378"/>
        <v>4.3137600000000003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8.36</v>
      </c>
      <c r="AU559" t="s">
        <v>723</v>
      </c>
      <c r="AV559">
        <v>2</v>
      </c>
      <c r="AW559">
        <v>2</v>
      </c>
      <c r="AX559">
        <v>53279371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ROUND(Y559*Source!I683,7)</f>
        <v>4.3137600000000003</v>
      </c>
      <c r="CY559">
        <f>AD559</f>
        <v>0</v>
      </c>
      <c r="CZ559">
        <f>AH559</f>
        <v>0</v>
      </c>
      <c r="DA559">
        <f>AL559</f>
        <v>1</v>
      </c>
      <c r="DB559">
        <f t="shared" si="379"/>
        <v>0</v>
      </c>
      <c r="DC559">
        <f t="shared" si="380"/>
        <v>0</v>
      </c>
      <c r="DD559" t="s">
        <v>3</v>
      </c>
      <c r="DE559" t="s">
        <v>3</v>
      </c>
      <c r="DF559">
        <f t="shared" si="377"/>
        <v>0</v>
      </c>
      <c r="DG559">
        <f t="shared" si="376"/>
        <v>0</v>
      </c>
      <c r="DH559">
        <f t="shared" si="339"/>
        <v>0</v>
      </c>
      <c r="DI559">
        <f t="shared" si="340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ROW(Source!A683)</f>
        <v>683</v>
      </c>
      <c r="B560">
        <v>53276774</v>
      </c>
      <c r="C560">
        <v>53279359</v>
      </c>
      <c r="D560">
        <v>50907969</v>
      </c>
      <c r="E560">
        <v>1</v>
      </c>
      <c r="F560">
        <v>1</v>
      </c>
      <c r="G560">
        <v>1</v>
      </c>
      <c r="H560">
        <v>2</v>
      </c>
      <c r="I560" t="s">
        <v>593</v>
      </c>
      <c r="J560" t="s">
        <v>594</v>
      </c>
      <c r="K560" t="s">
        <v>595</v>
      </c>
      <c r="L560">
        <v>1368</v>
      </c>
      <c r="N560">
        <v>1011</v>
      </c>
      <c r="O560" t="s">
        <v>596</v>
      </c>
      <c r="P560" t="s">
        <v>596</v>
      </c>
      <c r="Q560">
        <v>1</v>
      </c>
      <c r="W560">
        <v>0</v>
      </c>
      <c r="X560">
        <v>940321537</v>
      </c>
      <c r="Y560">
        <f t="shared" si="378"/>
        <v>0.17028000000000001</v>
      </c>
      <c r="AA560">
        <v>0</v>
      </c>
      <c r="AB560">
        <v>1552.12</v>
      </c>
      <c r="AC560">
        <v>803.25</v>
      </c>
      <c r="AD560">
        <v>0</v>
      </c>
      <c r="AE560">
        <v>0</v>
      </c>
      <c r="AF560">
        <v>1552.12</v>
      </c>
      <c r="AG560">
        <v>803.25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0.33</v>
      </c>
      <c r="AU560" t="s">
        <v>723</v>
      </c>
      <c r="AV560">
        <v>1</v>
      </c>
      <c r="AW560">
        <v>2</v>
      </c>
      <c r="AX560">
        <v>53279372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512.19960000000003</v>
      </c>
      <c r="BL560">
        <v>265.07249999999999</v>
      </c>
      <c r="BM560">
        <v>0</v>
      </c>
      <c r="BN560">
        <v>0</v>
      </c>
      <c r="BO560">
        <v>0.33</v>
      </c>
      <c r="BP560">
        <v>1</v>
      </c>
      <c r="BQ560">
        <v>0</v>
      </c>
      <c r="BR560">
        <v>264.2949936</v>
      </c>
      <c r="BS560">
        <v>136.77741</v>
      </c>
      <c r="BT560">
        <v>0</v>
      </c>
      <c r="BU560">
        <v>0</v>
      </c>
      <c r="BV560">
        <v>0.17028000000000001</v>
      </c>
      <c r="BW560">
        <v>1</v>
      </c>
      <c r="CV560">
        <v>0</v>
      </c>
      <c r="CW560">
        <f>ROUND(Y560*Source!I683*DO560,7)</f>
        <v>0.17027999999999999</v>
      </c>
      <c r="CX560">
        <f>ROUND(Y560*Source!I683,7)</f>
        <v>0.17027999999999999</v>
      </c>
      <c r="CY560">
        <f t="shared" ref="CY560:CY565" si="381">AB560</f>
        <v>1552.12</v>
      </c>
      <c r="CZ560">
        <f t="shared" ref="CZ560:CZ565" si="382">AF560</f>
        <v>1552.12</v>
      </c>
      <c r="DA560">
        <f t="shared" ref="DA560:DA565" si="383">AJ560</f>
        <v>1</v>
      </c>
      <c r="DB560">
        <f t="shared" si="379"/>
        <v>264.29520000000002</v>
      </c>
      <c r="DC560">
        <f t="shared" si="380"/>
        <v>136.77611999999999</v>
      </c>
      <c r="DD560" t="s">
        <v>3</v>
      </c>
      <c r="DE560" t="s">
        <v>3</v>
      </c>
      <c r="DF560">
        <f t="shared" si="377"/>
        <v>0</v>
      </c>
      <c r="DG560">
        <f t="shared" si="376"/>
        <v>264.29000000000002</v>
      </c>
      <c r="DH560">
        <f t="shared" si="339"/>
        <v>136.78</v>
      </c>
      <c r="DI560">
        <f t="shared" si="340"/>
        <v>0</v>
      </c>
      <c r="DJ560">
        <f t="shared" ref="DJ560:DJ565" si="384">DG560+DH560</f>
        <v>401.07000000000005</v>
      </c>
      <c r="DK560">
        <v>1</v>
      </c>
      <c r="DL560" t="s">
        <v>597</v>
      </c>
      <c r="DM560">
        <v>6</v>
      </c>
      <c r="DN560" t="s">
        <v>590</v>
      </c>
      <c r="DO560">
        <v>1</v>
      </c>
    </row>
    <row r="561" spans="1:119" x14ac:dyDescent="0.25">
      <c r="A561">
        <f>ROW(Source!A683)</f>
        <v>683</v>
      </c>
      <c r="B561">
        <v>53276774</v>
      </c>
      <c r="C561">
        <v>53279359</v>
      </c>
      <c r="D561">
        <v>50908066</v>
      </c>
      <c r="E561">
        <v>1</v>
      </c>
      <c r="F561">
        <v>1</v>
      </c>
      <c r="G561">
        <v>1</v>
      </c>
      <c r="H561">
        <v>2</v>
      </c>
      <c r="I561" t="s">
        <v>724</v>
      </c>
      <c r="J561" t="s">
        <v>725</v>
      </c>
      <c r="K561" t="s">
        <v>726</v>
      </c>
      <c r="L561">
        <v>1368</v>
      </c>
      <c r="N561">
        <v>1011</v>
      </c>
      <c r="O561" t="s">
        <v>596</v>
      </c>
      <c r="P561" t="s">
        <v>596</v>
      </c>
      <c r="Q561">
        <v>1</v>
      </c>
      <c r="W561">
        <v>0</v>
      </c>
      <c r="X561">
        <v>-1073350988</v>
      </c>
      <c r="Y561">
        <f t="shared" si="378"/>
        <v>3.4055999999999997</v>
      </c>
      <c r="AA561">
        <v>0</v>
      </c>
      <c r="AB561">
        <v>2.67</v>
      </c>
      <c r="AC561">
        <v>0</v>
      </c>
      <c r="AD561">
        <v>0</v>
      </c>
      <c r="AE561">
        <v>0</v>
      </c>
      <c r="AF561">
        <v>2.67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6.6</v>
      </c>
      <c r="AU561" t="s">
        <v>723</v>
      </c>
      <c r="AV561">
        <v>1</v>
      </c>
      <c r="AW561">
        <v>2</v>
      </c>
      <c r="AX561">
        <v>53279373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17.622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9.0929519999999986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f>ROUND(Y561*Source!I683*DO561,7)</f>
        <v>0</v>
      </c>
      <c r="CX561">
        <f>ROUND(Y561*Source!I683,7)</f>
        <v>3.4056000000000002</v>
      </c>
      <c r="CY561">
        <f t="shared" si="381"/>
        <v>2.67</v>
      </c>
      <c r="CZ561">
        <f t="shared" si="382"/>
        <v>2.67</v>
      </c>
      <c r="DA561">
        <f t="shared" si="383"/>
        <v>1</v>
      </c>
      <c r="DB561">
        <f t="shared" si="379"/>
        <v>9.09192</v>
      </c>
      <c r="DC561">
        <f t="shared" si="380"/>
        <v>0</v>
      </c>
      <c r="DD561" t="s">
        <v>3</v>
      </c>
      <c r="DE561" t="s">
        <v>3</v>
      </c>
      <c r="DF561">
        <f t="shared" si="377"/>
        <v>0</v>
      </c>
      <c r="DG561">
        <f t="shared" si="376"/>
        <v>9.09</v>
      </c>
      <c r="DH561">
        <f t="shared" si="339"/>
        <v>0</v>
      </c>
      <c r="DI561">
        <f t="shared" si="340"/>
        <v>0</v>
      </c>
      <c r="DJ561">
        <f t="shared" si="384"/>
        <v>9.09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5">
      <c r="A562">
        <f>ROW(Source!A683)</f>
        <v>683</v>
      </c>
      <c r="B562">
        <v>53276774</v>
      </c>
      <c r="C562">
        <v>53279359</v>
      </c>
      <c r="D562">
        <v>50908106</v>
      </c>
      <c r="E562">
        <v>1</v>
      </c>
      <c r="F562">
        <v>1</v>
      </c>
      <c r="G562">
        <v>1</v>
      </c>
      <c r="H562">
        <v>2</v>
      </c>
      <c r="I562" t="s">
        <v>641</v>
      </c>
      <c r="J562" t="s">
        <v>642</v>
      </c>
      <c r="K562" t="s">
        <v>643</v>
      </c>
      <c r="L562">
        <v>1368</v>
      </c>
      <c r="N562">
        <v>1011</v>
      </c>
      <c r="O562" t="s">
        <v>596</v>
      </c>
      <c r="P562" t="s">
        <v>596</v>
      </c>
      <c r="Q562">
        <v>1</v>
      </c>
      <c r="W562">
        <v>0</v>
      </c>
      <c r="X562">
        <v>-1613074766</v>
      </c>
      <c r="Y562">
        <f t="shared" si="378"/>
        <v>1.7027999999999999</v>
      </c>
      <c r="AA562">
        <v>0</v>
      </c>
      <c r="AB562">
        <v>76.98</v>
      </c>
      <c r="AC562">
        <v>531.04</v>
      </c>
      <c r="AD562">
        <v>0</v>
      </c>
      <c r="AE562">
        <v>0</v>
      </c>
      <c r="AF562">
        <v>55.78</v>
      </c>
      <c r="AG562">
        <v>531.04</v>
      </c>
      <c r="AH562">
        <v>0</v>
      </c>
      <c r="AI562">
        <v>1</v>
      </c>
      <c r="AJ562">
        <v>1.38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3.3</v>
      </c>
      <c r="AU562" t="s">
        <v>723</v>
      </c>
      <c r="AV562">
        <v>1</v>
      </c>
      <c r="AW562">
        <v>2</v>
      </c>
      <c r="AX562">
        <v>53279374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184.07399999999998</v>
      </c>
      <c r="BL562">
        <v>1752.4319999999998</v>
      </c>
      <c r="BM562">
        <v>0</v>
      </c>
      <c r="BN562">
        <v>0</v>
      </c>
      <c r="BO562">
        <v>3.3</v>
      </c>
      <c r="BP562">
        <v>1</v>
      </c>
      <c r="BQ562">
        <v>0</v>
      </c>
      <c r="BR562">
        <v>94.98218399999999</v>
      </c>
      <c r="BS562">
        <v>904.25491199999988</v>
      </c>
      <c r="BT562">
        <v>0</v>
      </c>
      <c r="BU562">
        <v>0</v>
      </c>
      <c r="BV562">
        <v>1.7027999999999999</v>
      </c>
      <c r="BW562">
        <v>1</v>
      </c>
      <c r="CV562">
        <v>0</v>
      </c>
      <c r="CW562">
        <f>ROUND(Y562*Source!I683*DO562,7)</f>
        <v>1.7028000000000001</v>
      </c>
      <c r="CX562">
        <f>ROUND(Y562*Source!I683,7)</f>
        <v>1.7028000000000001</v>
      </c>
      <c r="CY562">
        <f t="shared" si="381"/>
        <v>76.98</v>
      </c>
      <c r="CZ562">
        <f t="shared" si="382"/>
        <v>55.78</v>
      </c>
      <c r="DA562">
        <f t="shared" si="383"/>
        <v>1.38</v>
      </c>
      <c r="DB562">
        <f t="shared" si="379"/>
        <v>94.980119999999999</v>
      </c>
      <c r="DC562">
        <f t="shared" si="380"/>
        <v>904.25387999999998</v>
      </c>
      <c r="DD562" t="s">
        <v>3</v>
      </c>
      <c r="DE562" t="s">
        <v>3</v>
      </c>
      <c r="DF562">
        <f t="shared" si="377"/>
        <v>0</v>
      </c>
      <c r="DG562">
        <f>ROUND(ROUND(AF562*AJ562,2)*CX562,2)</f>
        <v>131.08000000000001</v>
      </c>
      <c r="DH562">
        <f t="shared" si="339"/>
        <v>904.25</v>
      </c>
      <c r="DI562">
        <f t="shared" si="340"/>
        <v>0</v>
      </c>
      <c r="DJ562">
        <f t="shared" si="384"/>
        <v>1035.33</v>
      </c>
      <c r="DK562">
        <v>0</v>
      </c>
      <c r="DL562" t="s">
        <v>644</v>
      </c>
      <c r="DM562">
        <v>3</v>
      </c>
      <c r="DN562" t="s">
        <v>590</v>
      </c>
      <c r="DO562">
        <v>1</v>
      </c>
    </row>
    <row r="563" spans="1:119" x14ac:dyDescent="0.25">
      <c r="A563">
        <f>ROW(Source!A683)</f>
        <v>683</v>
      </c>
      <c r="B563">
        <v>53276774</v>
      </c>
      <c r="C563">
        <v>53279359</v>
      </c>
      <c r="D563">
        <v>50908149</v>
      </c>
      <c r="E563">
        <v>1</v>
      </c>
      <c r="F563">
        <v>1</v>
      </c>
      <c r="G563">
        <v>1</v>
      </c>
      <c r="H563">
        <v>2</v>
      </c>
      <c r="I563" t="s">
        <v>638</v>
      </c>
      <c r="J563" t="s">
        <v>639</v>
      </c>
      <c r="K563" t="s">
        <v>640</v>
      </c>
      <c r="L563">
        <v>1368</v>
      </c>
      <c r="N563">
        <v>1011</v>
      </c>
      <c r="O563" t="s">
        <v>596</v>
      </c>
      <c r="P563" t="s">
        <v>596</v>
      </c>
      <c r="Q563">
        <v>1</v>
      </c>
      <c r="W563">
        <v>0</v>
      </c>
      <c r="X563">
        <v>170113517</v>
      </c>
      <c r="Y563">
        <f t="shared" si="378"/>
        <v>0.5676000000000001</v>
      </c>
      <c r="AA563">
        <v>0</v>
      </c>
      <c r="AB563">
        <v>129.13999999999999</v>
      </c>
      <c r="AC563">
        <v>597.98</v>
      </c>
      <c r="AD563">
        <v>0</v>
      </c>
      <c r="AE563">
        <v>0</v>
      </c>
      <c r="AF563">
        <v>104.99</v>
      </c>
      <c r="AG563">
        <v>597.98</v>
      </c>
      <c r="AH563">
        <v>0</v>
      </c>
      <c r="AI563">
        <v>1</v>
      </c>
      <c r="AJ563">
        <v>1.23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1.1000000000000001</v>
      </c>
      <c r="AU563" t="s">
        <v>723</v>
      </c>
      <c r="AV563">
        <v>1</v>
      </c>
      <c r="AW563">
        <v>2</v>
      </c>
      <c r="AX563">
        <v>53279375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115.489</v>
      </c>
      <c r="BL563">
        <v>657.77800000000002</v>
      </c>
      <c r="BM563">
        <v>0</v>
      </c>
      <c r="BN563">
        <v>0</v>
      </c>
      <c r="BO563">
        <v>1.1000000000000001</v>
      </c>
      <c r="BP563">
        <v>1</v>
      </c>
      <c r="BQ563">
        <v>0</v>
      </c>
      <c r="BR563">
        <v>59.592323999999998</v>
      </c>
      <c r="BS563">
        <v>339.41344800000002</v>
      </c>
      <c r="BT563">
        <v>0</v>
      </c>
      <c r="BU563">
        <v>0</v>
      </c>
      <c r="BV563">
        <v>0.56759999999999999</v>
      </c>
      <c r="BW563">
        <v>1</v>
      </c>
      <c r="CV563">
        <v>0</v>
      </c>
      <c r="CW563">
        <f>ROUND(Y563*Source!I683*DO563,7)</f>
        <v>0.56759999999999999</v>
      </c>
      <c r="CX563">
        <f>ROUND(Y563*Source!I683,7)</f>
        <v>0.56759999999999999</v>
      </c>
      <c r="CY563">
        <f t="shared" si="381"/>
        <v>129.13999999999999</v>
      </c>
      <c r="CZ563">
        <f t="shared" si="382"/>
        <v>104.99</v>
      </c>
      <c r="DA563">
        <f t="shared" si="383"/>
        <v>1.23</v>
      </c>
      <c r="DB563">
        <f t="shared" si="379"/>
        <v>59.592840000000002</v>
      </c>
      <c r="DC563">
        <f t="shared" si="380"/>
        <v>339.41448000000003</v>
      </c>
      <c r="DD563" t="s">
        <v>3</v>
      </c>
      <c r="DE563" t="s">
        <v>3</v>
      </c>
      <c r="DF563">
        <f t="shared" si="377"/>
        <v>0</v>
      </c>
      <c r="DG563">
        <f>ROUND(ROUND(AF563*AJ563,2)*CX563,2)</f>
        <v>73.3</v>
      </c>
      <c r="DH563">
        <f t="shared" si="339"/>
        <v>339.41</v>
      </c>
      <c r="DI563">
        <f t="shared" si="340"/>
        <v>0</v>
      </c>
      <c r="DJ563">
        <f t="shared" si="384"/>
        <v>412.71000000000004</v>
      </c>
      <c r="DK563">
        <v>0</v>
      </c>
      <c r="DL563" t="s">
        <v>601</v>
      </c>
      <c r="DM563">
        <v>4</v>
      </c>
      <c r="DN563" t="s">
        <v>590</v>
      </c>
      <c r="DO563">
        <v>1</v>
      </c>
    </row>
    <row r="564" spans="1:119" x14ac:dyDescent="0.25">
      <c r="A564">
        <f>ROW(Source!A683)</f>
        <v>683</v>
      </c>
      <c r="B564">
        <v>53276774</v>
      </c>
      <c r="C564">
        <v>53279359</v>
      </c>
      <c r="D564">
        <v>50908573</v>
      </c>
      <c r="E564">
        <v>1</v>
      </c>
      <c r="F564">
        <v>1</v>
      </c>
      <c r="G564">
        <v>1</v>
      </c>
      <c r="H564">
        <v>2</v>
      </c>
      <c r="I564" t="s">
        <v>727</v>
      </c>
      <c r="J564" t="s">
        <v>728</v>
      </c>
      <c r="K564" t="s">
        <v>729</v>
      </c>
      <c r="L564">
        <v>1368</v>
      </c>
      <c r="N564">
        <v>1011</v>
      </c>
      <c r="O564" t="s">
        <v>596</v>
      </c>
      <c r="P564" t="s">
        <v>596</v>
      </c>
      <c r="Q564">
        <v>1</v>
      </c>
      <c r="W564">
        <v>0</v>
      </c>
      <c r="X564">
        <v>-900455101</v>
      </c>
      <c r="Y564">
        <f t="shared" si="378"/>
        <v>1.7027999999999999</v>
      </c>
      <c r="AA564">
        <v>0</v>
      </c>
      <c r="AB564">
        <v>3052.33</v>
      </c>
      <c r="AC564">
        <v>687.23</v>
      </c>
      <c r="AD564">
        <v>0</v>
      </c>
      <c r="AE564">
        <v>0</v>
      </c>
      <c r="AF564">
        <v>2608.83</v>
      </c>
      <c r="AG564">
        <v>687.23</v>
      </c>
      <c r="AH564">
        <v>0</v>
      </c>
      <c r="AI564">
        <v>1</v>
      </c>
      <c r="AJ564">
        <v>1.17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3.3</v>
      </c>
      <c r="AU564" t="s">
        <v>723</v>
      </c>
      <c r="AV564">
        <v>1</v>
      </c>
      <c r="AW564">
        <v>2</v>
      </c>
      <c r="AX564">
        <v>53279376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8609.1389999999992</v>
      </c>
      <c r="BL564">
        <v>2267.8589999999999</v>
      </c>
      <c r="BM564">
        <v>0</v>
      </c>
      <c r="BN564">
        <v>0</v>
      </c>
      <c r="BO564">
        <v>3.3</v>
      </c>
      <c r="BP564">
        <v>1</v>
      </c>
      <c r="BQ564">
        <v>0</v>
      </c>
      <c r="BR564">
        <v>4442.3157239999991</v>
      </c>
      <c r="BS564">
        <v>1170.215244</v>
      </c>
      <c r="BT564">
        <v>0</v>
      </c>
      <c r="BU564">
        <v>0</v>
      </c>
      <c r="BV564">
        <v>1.7027999999999999</v>
      </c>
      <c r="BW564">
        <v>1</v>
      </c>
      <c r="CV564">
        <v>0</v>
      </c>
      <c r="CW564">
        <f>ROUND(Y564*Source!I683*DO564,7)</f>
        <v>1.7028000000000001</v>
      </c>
      <c r="CX564">
        <f>ROUND(Y564*Source!I683,7)</f>
        <v>1.7028000000000001</v>
      </c>
      <c r="CY564">
        <f t="shared" si="381"/>
        <v>3052.33</v>
      </c>
      <c r="CZ564">
        <f t="shared" si="382"/>
        <v>2608.83</v>
      </c>
      <c r="DA564">
        <f t="shared" si="383"/>
        <v>1.17</v>
      </c>
      <c r="DB564">
        <f t="shared" si="379"/>
        <v>4442.3162400000001</v>
      </c>
      <c r="DC564">
        <f t="shared" si="380"/>
        <v>1170.21576</v>
      </c>
      <c r="DD564" t="s">
        <v>3</v>
      </c>
      <c r="DE564" t="s">
        <v>3</v>
      </c>
      <c r="DF564">
        <f t="shared" si="377"/>
        <v>0</v>
      </c>
      <c r="DG564">
        <f>ROUND(ROUND(AF564*AJ564,2)*CX564,2)</f>
        <v>5197.51</v>
      </c>
      <c r="DH564">
        <f t="shared" si="339"/>
        <v>1170.22</v>
      </c>
      <c r="DI564">
        <f t="shared" si="340"/>
        <v>0</v>
      </c>
      <c r="DJ564">
        <f t="shared" si="384"/>
        <v>6367.7300000000005</v>
      </c>
      <c r="DK564">
        <v>0</v>
      </c>
      <c r="DL564" t="s">
        <v>660</v>
      </c>
      <c r="DM564">
        <v>5</v>
      </c>
      <c r="DN564" t="s">
        <v>590</v>
      </c>
      <c r="DO564">
        <v>1</v>
      </c>
    </row>
    <row r="565" spans="1:119" x14ac:dyDescent="0.25">
      <c r="A565">
        <f>ROW(Source!A683)</f>
        <v>683</v>
      </c>
      <c r="B565">
        <v>53276774</v>
      </c>
      <c r="C565">
        <v>53279359</v>
      </c>
      <c r="D565">
        <v>50908859</v>
      </c>
      <c r="E565">
        <v>1</v>
      </c>
      <c r="F565">
        <v>1</v>
      </c>
      <c r="G565">
        <v>1</v>
      </c>
      <c r="H565">
        <v>2</v>
      </c>
      <c r="I565" t="s">
        <v>598</v>
      </c>
      <c r="J565" t="s">
        <v>599</v>
      </c>
      <c r="K565" t="s">
        <v>600</v>
      </c>
      <c r="L565">
        <v>1368</v>
      </c>
      <c r="N565">
        <v>1011</v>
      </c>
      <c r="O565" t="s">
        <v>596</v>
      </c>
      <c r="P565" t="s">
        <v>596</v>
      </c>
      <c r="Q565">
        <v>1</v>
      </c>
      <c r="W565">
        <v>0</v>
      </c>
      <c r="X565">
        <v>1489071418</v>
      </c>
      <c r="Y565">
        <f t="shared" si="378"/>
        <v>0.17028000000000001</v>
      </c>
      <c r="AA565">
        <v>0</v>
      </c>
      <c r="AB565">
        <v>583.05999999999995</v>
      </c>
      <c r="AC565">
        <v>597.98</v>
      </c>
      <c r="AD565">
        <v>0</v>
      </c>
      <c r="AE565">
        <v>0</v>
      </c>
      <c r="AF565">
        <v>477.92</v>
      </c>
      <c r="AG565">
        <v>597.98</v>
      </c>
      <c r="AH565">
        <v>0</v>
      </c>
      <c r="AI565">
        <v>1</v>
      </c>
      <c r="AJ565">
        <v>1.22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0.33</v>
      </c>
      <c r="AU565" t="s">
        <v>723</v>
      </c>
      <c r="AV565">
        <v>1</v>
      </c>
      <c r="AW565">
        <v>2</v>
      </c>
      <c r="AX565">
        <v>53279377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157.71360000000001</v>
      </c>
      <c r="BL565">
        <v>197.33340000000001</v>
      </c>
      <c r="BM565">
        <v>0</v>
      </c>
      <c r="BN565">
        <v>0</v>
      </c>
      <c r="BO565">
        <v>0.33</v>
      </c>
      <c r="BP565">
        <v>1</v>
      </c>
      <c r="BQ565">
        <v>0</v>
      </c>
      <c r="BR565">
        <v>81.380217600000009</v>
      </c>
      <c r="BS565">
        <v>101.82403440000002</v>
      </c>
      <c r="BT565">
        <v>0</v>
      </c>
      <c r="BU565">
        <v>0</v>
      </c>
      <c r="BV565">
        <v>0.17028000000000001</v>
      </c>
      <c r="BW565">
        <v>1</v>
      </c>
      <c r="CV565">
        <v>0</v>
      </c>
      <c r="CW565">
        <f>ROUND(Y565*Source!I683*DO565,7)</f>
        <v>0.17027999999999999</v>
      </c>
      <c r="CX565">
        <f>ROUND(Y565*Source!I683,7)</f>
        <v>0.17027999999999999</v>
      </c>
      <c r="CY565">
        <f t="shared" si="381"/>
        <v>583.05999999999995</v>
      </c>
      <c r="CZ565">
        <f t="shared" si="382"/>
        <v>477.92</v>
      </c>
      <c r="DA565">
        <f t="shared" si="383"/>
        <v>1.22</v>
      </c>
      <c r="DB565">
        <f t="shared" si="379"/>
        <v>81.378360000000001</v>
      </c>
      <c r="DC565">
        <f t="shared" si="380"/>
        <v>101.82228000000001</v>
      </c>
      <c r="DD565" t="s">
        <v>3</v>
      </c>
      <c r="DE565" t="s">
        <v>3</v>
      </c>
      <c r="DF565">
        <f t="shared" si="377"/>
        <v>0</v>
      </c>
      <c r="DG565">
        <f>ROUND(ROUND(AF565*AJ565,2)*CX565,2)</f>
        <v>99.28</v>
      </c>
      <c r="DH565">
        <f t="shared" si="339"/>
        <v>101.82</v>
      </c>
      <c r="DI565">
        <f t="shared" si="340"/>
        <v>0</v>
      </c>
      <c r="DJ565">
        <f t="shared" si="384"/>
        <v>201.1</v>
      </c>
      <c r="DK565">
        <v>0</v>
      </c>
      <c r="DL565" t="s">
        <v>601</v>
      </c>
      <c r="DM565">
        <v>4</v>
      </c>
      <c r="DN565" t="s">
        <v>590</v>
      </c>
      <c r="DO565">
        <v>1</v>
      </c>
    </row>
    <row r="566" spans="1:119" x14ac:dyDescent="0.25">
      <c r="A566">
        <f>ROW(Source!A683)</f>
        <v>683</v>
      </c>
      <c r="B566">
        <v>53276774</v>
      </c>
      <c r="C566">
        <v>53279359</v>
      </c>
      <c r="D566">
        <v>50857396</v>
      </c>
      <c r="E566">
        <v>1</v>
      </c>
      <c r="F566">
        <v>1</v>
      </c>
      <c r="G566">
        <v>1</v>
      </c>
      <c r="H566">
        <v>3</v>
      </c>
      <c r="I566" t="s">
        <v>622</v>
      </c>
      <c r="J566" t="s">
        <v>623</v>
      </c>
      <c r="K566" t="s">
        <v>624</v>
      </c>
      <c r="L566">
        <v>1348</v>
      </c>
      <c r="N566">
        <v>1009</v>
      </c>
      <c r="O566" t="s">
        <v>99</v>
      </c>
      <c r="P566" t="s">
        <v>99</v>
      </c>
      <c r="Q566">
        <v>1000</v>
      </c>
      <c r="W566">
        <v>0</v>
      </c>
      <c r="X566">
        <v>2035376335</v>
      </c>
      <c r="Y566">
        <f>(AT566*ROUND(0,7))</f>
        <v>0</v>
      </c>
      <c r="AA566">
        <v>255909.34</v>
      </c>
      <c r="AB566">
        <v>0</v>
      </c>
      <c r="AC566">
        <v>0</v>
      </c>
      <c r="AD566">
        <v>0</v>
      </c>
      <c r="AE566">
        <v>144581.54999999999</v>
      </c>
      <c r="AF566">
        <v>0</v>
      </c>
      <c r="AG566">
        <v>0</v>
      </c>
      <c r="AH566">
        <v>0</v>
      </c>
      <c r="AI566">
        <v>1.77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1.3999999999999999E-4</v>
      </c>
      <c r="AU566" t="s">
        <v>730</v>
      </c>
      <c r="AV566">
        <v>0</v>
      </c>
      <c r="AW566">
        <v>2</v>
      </c>
      <c r="AX566">
        <v>53279378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20.241416999999995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ROUND(Y566*Source!I683,7)</f>
        <v>0</v>
      </c>
      <c r="CY566">
        <f>AA566</f>
        <v>255909.34</v>
      </c>
      <c r="CZ566">
        <f>AE566</f>
        <v>144581.54999999999</v>
      </c>
      <c r="DA566">
        <f>AI566</f>
        <v>1.77</v>
      </c>
      <c r="DB566">
        <f>ROUND((ROUND(AT566*CZ566,2)*ROUND(0,7)),6)</f>
        <v>0</v>
      </c>
      <c r="DC566">
        <f>ROUND((ROUND(AT566*AG566,2)*ROUND(0,7)),6)</f>
        <v>0</v>
      </c>
      <c r="DD566" t="s">
        <v>3</v>
      </c>
      <c r="DE566" t="s">
        <v>3</v>
      </c>
      <c r="DF566">
        <f>ROUND(ROUND(AE566*AI566,2)*CX566,2)</f>
        <v>0</v>
      </c>
      <c r="DG566">
        <f t="shared" ref="DG566:DG571" si="385">ROUND(ROUND(AF566,2)*CX566,2)</f>
        <v>0</v>
      </c>
      <c r="DH566">
        <f t="shared" si="339"/>
        <v>0</v>
      </c>
      <c r="DI566">
        <f t="shared" si="340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ROW(Source!A683)</f>
        <v>683</v>
      </c>
      <c r="B567">
        <v>53276774</v>
      </c>
      <c r="C567">
        <v>53279359</v>
      </c>
      <c r="D567">
        <v>50789685</v>
      </c>
      <c r="E567">
        <v>113</v>
      </c>
      <c r="F567">
        <v>1</v>
      </c>
      <c r="G567">
        <v>1</v>
      </c>
      <c r="H567">
        <v>3</v>
      </c>
      <c r="I567" t="s">
        <v>131</v>
      </c>
      <c r="J567" t="s">
        <v>3</v>
      </c>
      <c r="K567" t="s">
        <v>132</v>
      </c>
      <c r="L567">
        <v>3277935</v>
      </c>
      <c r="N567">
        <v>1013</v>
      </c>
      <c r="O567" t="s">
        <v>133</v>
      </c>
      <c r="P567" t="s">
        <v>133</v>
      </c>
      <c r="Q567">
        <v>1</v>
      </c>
      <c r="W567">
        <v>0</v>
      </c>
      <c r="X567">
        <v>274903907</v>
      </c>
      <c r="Y567">
        <f>AT567</f>
        <v>2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 t="s">
        <v>3</v>
      </c>
      <c r="AT567">
        <v>2</v>
      </c>
      <c r="AU567" t="s">
        <v>3</v>
      </c>
      <c r="AV567">
        <v>0</v>
      </c>
      <c r="AW567">
        <v>2</v>
      </c>
      <c r="AX567">
        <v>53279379</v>
      </c>
      <c r="AY567">
        <v>1</v>
      </c>
      <c r="AZ567">
        <v>2048</v>
      </c>
      <c r="BA567">
        <v>567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ROUND(Y567*Source!I683,7)</f>
        <v>2</v>
      </c>
      <c r="CY567">
        <f>AA567</f>
        <v>0</v>
      </c>
      <c r="CZ567">
        <f>AE567</f>
        <v>0</v>
      </c>
      <c r="DA567">
        <f>AI567</f>
        <v>1</v>
      </c>
      <c r="DB567">
        <f>ROUND(ROUND(AT567*CZ567,2),6)</f>
        <v>0</v>
      </c>
      <c r="DC567">
        <f>ROUND(ROUND(AT567*AG567,2),6)</f>
        <v>0</v>
      </c>
      <c r="DD567" t="s">
        <v>3</v>
      </c>
      <c r="DE567" t="s">
        <v>3</v>
      </c>
      <c r="DF567">
        <f t="shared" ref="DF567:DF575" si="386">ROUND(ROUND(AE567,2)*CX567,2)</f>
        <v>0</v>
      </c>
      <c r="DG567">
        <f t="shared" si="385"/>
        <v>0</v>
      </c>
      <c r="DH567">
        <f t="shared" si="339"/>
        <v>0</v>
      </c>
      <c r="DI567">
        <f t="shared" si="340"/>
        <v>0</v>
      </c>
      <c r="DJ567">
        <f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ROW(Source!A685)</f>
        <v>685</v>
      </c>
      <c r="B568">
        <v>53276774</v>
      </c>
      <c r="C568">
        <v>53279381</v>
      </c>
      <c r="D568">
        <v>50783893</v>
      </c>
      <c r="E568">
        <v>113</v>
      </c>
      <c r="F568">
        <v>1</v>
      </c>
      <c r="G568">
        <v>1</v>
      </c>
      <c r="H568">
        <v>1</v>
      </c>
      <c r="I568" t="s">
        <v>617</v>
      </c>
      <c r="J568" t="s">
        <v>3</v>
      </c>
      <c r="K568" t="s">
        <v>618</v>
      </c>
      <c r="L568">
        <v>1191</v>
      </c>
      <c r="N568">
        <v>1013</v>
      </c>
      <c r="O568" t="s">
        <v>590</v>
      </c>
      <c r="P568" t="s">
        <v>590</v>
      </c>
      <c r="Q568">
        <v>1</v>
      </c>
      <c r="W568">
        <v>0</v>
      </c>
      <c r="X568">
        <v>888410196</v>
      </c>
      <c r="Y568">
        <f t="shared" ref="Y568:Y575" si="387">(AT568*ROUND((0.6*0.86),7))</f>
        <v>26.574000000000002</v>
      </c>
      <c r="AA568">
        <v>0</v>
      </c>
      <c r="AB568">
        <v>0</v>
      </c>
      <c r="AC568">
        <v>0</v>
      </c>
      <c r="AD568">
        <v>597.98</v>
      </c>
      <c r="AE568">
        <v>0</v>
      </c>
      <c r="AF568">
        <v>0</v>
      </c>
      <c r="AG568">
        <v>0</v>
      </c>
      <c r="AH568">
        <v>597.98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51.5</v>
      </c>
      <c r="AU568" t="s">
        <v>723</v>
      </c>
      <c r="AV568">
        <v>1</v>
      </c>
      <c r="AW568">
        <v>2</v>
      </c>
      <c r="AX568">
        <v>53279392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30795.97</v>
      </c>
      <c r="BN568">
        <v>51.5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15890.720519999999</v>
      </c>
      <c r="BU568">
        <v>26.573999999999998</v>
      </c>
      <c r="BV568">
        <v>0</v>
      </c>
      <c r="BW568">
        <v>1</v>
      </c>
      <c r="CU568">
        <f>ROUND(AT568*Source!I685*AH568*AL568,2)</f>
        <v>30795.97</v>
      </c>
      <c r="CV568">
        <f>ROUND(Y568*Source!I685,7)</f>
        <v>26.574000000000002</v>
      </c>
      <c r="CW568">
        <v>0</v>
      </c>
      <c r="CX568">
        <f>ROUND(Y568*Source!I685,7)</f>
        <v>26.574000000000002</v>
      </c>
      <c r="CY568">
        <f>AD568</f>
        <v>597.98</v>
      </c>
      <c r="CZ568">
        <f>AH568</f>
        <v>597.98</v>
      </c>
      <c r="DA568">
        <f>AL568</f>
        <v>1</v>
      </c>
      <c r="DB568">
        <f t="shared" ref="DB568:DB575" si="388">ROUND((ROUND(AT568*CZ568,2)*ROUND((0.6*0.86),7)),6)</f>
        <v>15890.720520000001</v>
      </c>
      <c r="DC568">
        <f t="shared" ref="DC568:DC575" si="389">ROUND((ROUND(AT568*AG568,2)*ROUND((0.6*0.86),7)),6)</f>
        <v>0</v>
      </c>
      <c r="DD568" t="s">
        <v>3</v>
      </c>
      <c r="DE568" t="s">
        <v>3</v>
      </c>
      <c r="DF568">
        <f t="shared" si="386"/>
        <v>0</v>
      </c>
      <c r="DG568">
        <f t="shared" si="385"/>
        <v>0</v>
      </c>
      <c r="DH568">
        <f t="shared" si="339"/>
        <v>0</v>
      </c>
      <c r="DI568">
        <f t="shared" si="340"/>
        <v>15890.72</v>
      </c>
      <c r="DJ568">
        <f>DI568</f>
        <v>15890.72</v>
      </c>
      <c r="DK568">
        <v>1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ROW(Source!A685)</f>
        <v>685</v>
      </c>
      <c r="B569">
        <v>53276774</v>
      </c>
      <c r="C569">
        <v>53279381</v>
      </c>
      <c r="D569">
        <v>50784064</v>
      </c>
      <c r="E569">
        <v>113</v>
      </c>
      <c r="F569">
        <v>1</v>
      </c>
      <c r="G569">
        <v>1</v>
      </c>
      <c r="H569">
        <v>1</v>
      </c>
      <c r="I569" t="s">
        <v>591</v>
      </c>
      <c r="J569" t="s">
        <v>3</v>
      </c>
      <c r="K569" t="s">
        <v>592</v>
      </c>
      <c r="L569">
        <v>1191</v>
      </c>
      <c r="N569">
        <v>1013</v>
      </c>
      <c r="O569" t="s">
        <v>590</v>
      </c>
      <c r="P569" t="s">
        <v>590</v>
      </c>
      <c r="Q569">
        <v>1</v>
      </c>
      <c r="W569">
        <v>0</v>
      </c>
      <c r="X569">
        <v>-1417349443</v>
      </c>
      <c r="Y569">
        <f t="shared" si="387"/>
        <v>3.8596800000000004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7.48</v>
      </c>
      <c r="AU569" t="s">
        <v>723</v>
      </c>
      <c r="AV569">
        <v>2</v>
      </c>
      <c r="AW569">
        <v>2</v>
      </c>
      <c r="AX569">
        <v>53279393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ROUND(Y569*Source!I685,7)</f>
        <v>3.85968</v>
      </c>
      <c r="CY569">
        <f>AD569</f>
        <v>0</v>
      </c>
      <c r="CZ569">
        <f>AH569</f>
        <v>0</v>
      </c>
      <c r="DA569">
        <f>AL569</f>
        <v>1</v>
      </c>
      <c r="DB569">
        <f t="shared" si="388"/>
        <v>0</v>
      </c>
      <c r="DC569">
        <f t="shared" si="389"/>
        <v>0</v>
      </c>
      <c r="DD569" t="s">
        <v>3</v>
      </c>
      <c r="DE569" t="s">
        <v>3</v>
      </c>
      <c r="DF569">
        <f t="shared" si="386"/>
        <v>0</v>
      </c>
      <c r="DG569">
        <f t="shared" si="385"/>
        <v>0</v>
      </c>
      <c r="DH569">
        <f t="shared" si="339"/>
        <v>0</v>
      </c>
      <c r="DI569">
        <f t="shared" si="340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ROW(Source!A685)</f>
        <v>685</v>
      </c>
      <c r="B570">
        <v>53276774</v>
      </c>
      <c r="C570">
        <v>53279381</v>
      </c>
      <c r="D570">
        <v>50907969</v>
      </c>
      <c r="E570">
        <v>1</v>
      </c>
      <c r="F570">
        <v>1</v>
      </c>
      <c r="G570">
        <v>1</v>
      </c>
      <c r="H570">
        <v>2</v>
      </c>
      <c r="I570" t="s">
        <v>593</v>
      </c>
      <c r="J570" t="s">
        <v>594</v>
      </c>
      <c r="K570" t="s">
        <v>595</v>
      </c>
      <c r="L570">
        <v>1368</v>
      </c>
      <c r="N570">
        <v>1011</v>
      </c>
      <c r="O570" t="s">
        <v>596</v>
      </c>
      <c r="P570" t="s">
        <v>596</v>
      </c>
      <c r="Q570">
        <v>1</v>
      </c>
      <c r="W570">
        <v>0</v>
      </c>
      <c r="X570">
        <v>940321537</v>
      </c>
      <c r="Y570">
        <f t="shared" si="387"/>
        <v>0.19608</v>
      </c>
      <c r="AA570">
        <v>0</v>
      </c>
      <c r="AB570">
        <v>1552.12</v>
      </c>
      <c r="AC570">
        <v>803.25</v>
      </c>
      <c r="AD570">
        <v>0</v>
      </c>
      <c r="AE570">
        <v>0</v>
      </c>
      <c r="AF570">
        <v>1552.12</v>
      </c>
      <c r="AG570">
        <v>803.25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0.38</v>
      </c>
      <c r="AU570" t="s">
        <v>723</v>
      </c>
      <c r="AV570">
        <v>1</v>
      </c>
      <c r="AW570">
        <v>2</v>
      </c>
      <c r="AX570">
        <v>53279394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589.80559999999991</v>
      </c>
      <c r="BL570">
        <v>305.23500000000001</v>
      </c>
      <c r="BM570">
        <v>0</v>
      </c>
      <c r="BN570">
        <v>0</v>
      </c>
      <c r="BO570">
        <v>0.38</v>
      </c>
      <c r="BP570">
        <v>1</v>
      </c>
      <c r="BQ570">
        <v>0</v>
      </c>
      <c r="BR570">
        <v>304.33968959999993</v>
      </c>
      <c r="BS570">
        <v>157.50125999999997</v>
      </c>
      <c r="BT570">
        <v>0</v>
      </c>
      <c r="BU570">
        <v>0</v>
      </c>
      <c r="BV570">
        <v>0.19607999999999998</v>
      </c>
      <c r="BW570">
        <v>1</v>
      </c>
      <c r="CV570">
        <v>0</v>
      </c>
      <c r="CW570">
        <f>ROUND(Y570*Source!I685*DO570,7)</f>
        <v>0.19608</v>
      </c>
      <c r="CX570">
        <f>ROUND(Y570*Source!I685,7)</f>
        <v>0.19608</v>
      </c>
      <c r="CY570">
        <f t="shared" ref="CY570:CY575" si="390">AB570</f>
        <v>1552.12</v>
      </c>
      <c r="CZ570">
        <f t="shared" ref="CZ570:CZ575" si="391">AF570</f>
        <v>1552.12</v>
      </c>
      <c r="DA570">
        <f t="shared" ref="DA570:DA575" si="392">AJ570</f>
        <v>1</v>
      </c>
      <c r="DB570">
        <f t="shared" si="388"/>
        <v>304.34195999999997</v>
      </c>
      <c r="DC570">
        <f t="shared" si="389"/>
        <v>157.50384</v>
      </c>
      <c r="DD570" t="s">
        <v>3</v>
      </c>
      <c r="DE570" t="s">
        <v>3</v>
      </c>
      <c r="DF570">
        <f t="shared" si="386"/>
        <v>0</v>
      </c>
      <c r="DG570">
        <f t="shared" si="385"/>
        <v>304.33999999999997</v>
      </c>
      <c r="DH570">
        <f t="shared" si="339"/>
        <v>157.5</v>
      </c>
      <c r="DI570">
        <f t="shared" si="340"/>
        <v>0</v>
      </c>
      <c r="DJ570">
        <f t="shared" ref="DJ570:DJ575" si="393">DG570+DH570</f>
        <v>461.84</v>
      </c>
      <c r="DK570">
        <v>1</v>
      </c>
      <c r="DL570" t="s">
        <v>597</v>
      </c>
      <c r="DM570">
        <v>6</v>
      </c>
      <c r="DN570" t="s">
        <v>590</v>
      </c>
      <c r="DO570">
        <v>1</v>
      </c>
    </row>
    <row r="571" spans="1:119" x14ac:dyDescent="0.25">
      <c r="A571">
        <f>ROW(Source!A685)</f>
        <v>685</v>
      </c>
      <c r="B571">
        <v>53276774</v>
      </c>
      <c r="C571">
        <v>53279381</v>
      </c>
      <c r="D571">
        <v>50908066</v>
      </c>
      <c r="E571">
        <v>1</v>
      </c>
      <c r="F571">
        <v>1</v>
      </c>
      <c r="G571">
        <v>1</v>
      </c>
      <c r="H571">
        <v>2</v>
      </c>
      <c r="I571" t="s">
        <v>724</v>
      </c>
      <c r="J571" t="s">
        <v>725</v>
      </c>
      <c r="K571" t="s">
        <v>726</v>
      </c>
      <c r="L571">
        <v>1368</v>
      </c>
      <c r="N571">
        <v>1011</v>
      </c>
      <c r="O571" t="s">
        <v>596</v>
      </c>
      <c r="P571" t="s">
        <v>596</v>
      </c>
      <c r="Q571">
        <v>1</v>
      </c>
      <c r="W571">
        <v>0</v>
      </c>
      <c r="X571">
        <v>-1073350988</v>
      </c>
      <c r="Y571">
        <f t="shared" si="387"/>
        <v>2.9721600000000001</v>
      </c>
      <c r="AA571">
        <v>0</v>
      </c>
      <c r="AB571">
        <v>2.67</v>
      </c>
      <c r="AC571">
        <v>0</v>
      </c>
      <c r="AD571">
        <v>0</v>
      </c>
      <c r="AE571">
        <v>0</v>
      </c>
      <c r="AF571">
        <v>2.67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5.76</v>
      </c>
      <c r="AU571" t="s">
        <v>723</v>
      </c>
      <c r="AV571">
        <v>1</v>
      </c>
      <c r="AW571">
        <v>2</v>
      </c>
      <c r="AX571">
        <v>53279395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15.379199999999999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7.9356672000000001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f>ROUND(Y571*Source!I685*DO571,7)</f>
        <v>0</v>
      </c>
      <c r="CX571">
        <f>ROUND(Y571*Source!I685,7)</f>
        <v>2.9721600000000001</v>
      </c>
      <c r="CY571">
        <f t="shared" si="390"/>
        <v>2.67</v>
      </c>
      <c r="CZ571">
        <f t="shared" si="391"/>
        <v>2.67</v>
      </c>
      <c r="DA571">
        <f t="shared" si="392"/>
        <v>1</v>
      </c>
      <c r="DB571">
        <f t="shared" si="388"/>
        <v>7.9360799999999996</v>
      </c>
      <c r="DC571">
        <f t="shared" si="389"/>
        <v>0</v>
      </c>
      <c r="DD571" t="s">
        <v>3</v>
      </c>
      <c r="DE571" t="s">
        <v>3</v>
      </c>
      <c r="DF571">
        <f t="shared" si="386"/>
        <v>0</v>
      </c>
      <c r="DG571">
        <f t="shared" si="385"/>
        <v>7.94</v>
      </c>
      <c r="DH571">
        <f t="shared" si="339"/>
        <v>0</v>
      </c>
      <c r="DI571">
        <f t="shared" si="340"/>
        <v>0</v>
      </c>
      <c r="DJ571">
        <f t="shared" si="393"/>
        <v>7.94</v>
      </c>
      <c r="DK571">
        <v>1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ROW(Source!A685)</f>
        <v>685</v>
      </c>
      <c r="B572">
        <v>53276774</v>
      </c>
      <c r="C572">
        <v>53279381</v>
      </c>
      <c r="D572">
        <v>50908106</v>
      </c>
      <c r="E572">
        <v>1</v>
      </c>
      <c r="F572">
        <v>1</v>
      </c>
      <c r="G572">
        <v>1</v>
      </c>
      <c r="H572">
        <v>2</v>
      </c>
      <c r="I572" t="s">
        <v>641</v>
      </c>
      <c r="J572" t="s">
        <v>642</v>
      </c>
      <c r="K572" t="s">
        <v>643</v>
      </c>
      <c r="L572">
        <v>1368</v>
      </c>
      <c r="N572">
        <v>1011</v>
      </c>
      <c r="O572" t="s">
        <v>596</v>
      </c>
      <c r="P572" t="s">
        <v>596</v>
      </c>
      <c r="Q572">
        <v>1</v>
      </c>
      <c r="W572">
        <v>0</v>
      </c>
      <c r="X572">
        <v>-1613074766</v>
      </c>
      <c r="Y572">
        <f t="shared" si="387"/>
        <v>1.4860800000000001</v>
      </c>
      <c r="AA572">
        <v>0</v>
      </c>
      <c r="AB572">
        <v>76.98</v>
      </c>
      <c r="AC572">
        <v>531.04</v>
      </c>
      <c r="AD572">
        <v>0</v>
      </c>
      <c r="AE572">
        <v>0</v>
      </c>
      <c r="AF572">
        <v>55.78</v>
      </c>
      <c r="AG572">
        <v>531.04</v>
      </c>
      <c r="AH572">
        <v>0</v>
      </c>
      <c r="AI572">
        <v>1</v>
      </c>
      <c r="AJ572">
        <v>1.38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2.88</v>
      </c>
      <c r="AU572" t="s">
        <v>723</v>
      </c>
      <c r="AV572">
        <v>1</v>
      </c>
      <c r="AW572">
        <v>2</v>
      </c>
      <c r="AX572">
        <v>53279396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160.6464</v>
      </c>
      <c r="BL572">
        <v>1529.3951999999999</v>
      </c>
      <c r="BM572">
        <v>0</v>
      </c>
      <c r="BN572">
        <v>0</v>
      </c>
      <c r="BO572">
        <v>2.88</v>
      </c>
      <c r="BP572">
        <v>1</v>
      </c>
      <c r="BQ572">
        <v>0</v>
      </c>
      <c r="BR572">
        <v>82.893542400000001</v>
      </c>
      <c r="BS572">
        <v>789.16792320000002</v>
      </c>
      <c r="BT572">
        <v>0</v>
      </c>
      <c r="BU572">
        <v>0</v>
      </c>
      <c r="BV572">
        <v>1.4860800000000001</v>
      </c>
      <c r="BW572">
        <v>1</v>
      </c>
      <c r="CV572">
        <v>0</v>
      </c>
      <c r="CW572">
        <f>ROUND(Y572*Source!I685*DO572,7)</f>
        <v>1.4860800000000001</v>
      </c>
      <c r="CX572">
        <f>ROUND(Y572*Source!I685,7)</f>
        <v>1.4860800000000001</v>
      </c>
      <c r="CY572">
        <f t="shared" si="390"/>
        <v>76.98</v>
      </c>
      <c r="CZ572">
        <f t="shared" si="391"/>
        <v>55.78</v>
      </c>
      <c r="DA572">
        <f t="shared" si="392"/>
        <v>1.38</v>
      </c>
      <c r="DB572">
        <f t="shared" si="388"/>
        <v>82.895399999999995</v>
      </c>
      <c r="DC572">
        <f t="shared" si="389"/>
        <v>789.17039999999997</v>
      </c>
      <c r="DD572" t="s">
        <v>3</v>
      </c>
      <c r="DE572" t="s">
        <v>3</v>
      </c>
      <c r="DF572">
        <f t="shared" si="386"/>
        <v>0</v>
      </c>
      <c r="DG572">
        <f>ROUND(ROUND(AF572*AJ572,2)*CX572,2)</f>
        <v>114.4</v>
      </c>
      <c r="DH572">
        <f t="shared" si="339"/>
        <v>789.17</v>
      </c>
      <c r="DI572">
        <f t="shared" si="340"/>
        <v>0</v>
      </c>
      <c r="DJ572">
        <f t="shared" si="393"/>
        <v>903.56999999999994</v>
      </c>
      <c r="DK572">
        <v>0</v>
      </c>
      <c r="DL572" t="s">
        <v>644</v>
      </c>
      <c r="DM572">
        <v>3</v>
      </c>
      <c r="DN572" t="s">
        <v>590</v>
      </c>
      <c r="DO572">
        <v>1</v>
      </c>
    </row>
    <row r="573" spans="1:119" x14ac:dyDescent="0.25">
      <c r="A573">
        <f>ROW(Source!A685)</f>
        <v>685</v>
      </c>
      <c r="B573">
        <v>53276774</v>
      </c>
      <c r="C573">
        <v>53279381</v>
      </c>
      <c r="D573">
        <v>50908149</v>
      </c>
      <c r="E573">
        <v>1</v>
      </c>
      <c r="F573">
        <v>1</v>
      </c>
      <c r="G573">
        <v>1</v>
      </c>
      <c r="H573">
        <v>2</v>
      </c>
      <c r="I573" t="s">
        <v>638</v>
      </c>
      <c r="J573" t="s">
        <v>639</v>
      </c>
      <c r="K573" t="s">
        <v>640</v>
      </c>
      <c r="L573">
        <v>1368</v>
      </c>
      <c r="N573">
        <v>1011</v>
      </c>
      <c r="O573" t="s">
        <v>596</v>
      </c>
      <c r="P573" t="s">
        <v>596</v>
      </c>
      <c r="Q573">
        <v>1</v>
      </c>
      <c r="W573">
        <v>0</v>
      </c>
      <c r="X573">
        <v>170113517</v>
      </c>
      <c r="Y573">
        <f t="shared" si="387"/>
        <v>0.49536000000000002</v>
      </c>
      <c r="AA573">
        <v>0</v>
      </c>
      <c r="AB573">
        <v>129.13999999999999</v>
      </c>
      <c r="AC573">
        <v>597.98</v>
      </c>
      <c r="AD573">
        <v>0</v>
      </c>
      <c r="AE573">
        <v>0</v>
      </c>
      <c r="AF573">
        <v>104.99</v>
      </c>
      <c r="AG573">
        <v>597.98</v>
      </c>
      <c r="AH573">
        <v>0</v>
      </c>
      <c r="AI573">
        <v>1</v>
      </c>
      <c r="AJ573">
        <v>1.23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0.96</v>
      </c>
      <c r="AU573" t="s">
        <v>723</v>
      </c>
      <c r="AV573">
        <v>1</v>
      </c>
      <c r="AW573">
        <v>2</v>
      </c>
      <c r="AX573">
        <v>53279397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100.79039999999999</v>
      </c>
      <c r="BL573">
        <v>574.06079999999997</v>
      </c>
      <c r="BM573">
        <v>0</v>
      </c>
      <c r="BN573">
        <v>0</v>
      </c>
      <c r="BO573">
        <v>0.96</v>
      </c>
      <c r="BP573">
        <v>1</v>
      </c>
      <c r="BQ573">
        <v>0</v>
      </c>
      <c r="BR573">
        <v>52.007846399999991</v>
      </c>
      <c r="BS573">
        <v>296.21537280000001</v>
      </c>
      <c r="BT573">
        <v>0</v>
      </c>
      <c r="BU573">
        <v>0</v>
      </c>
      <c r="BV573">
        <v>0.49535999999999997</v>
      </c>
      <c r="BW573">
        <v>1</v>
      </c>
      <c r="CV573">
        <v>0</v>
      </c>
      <c r="CW573">
        <f>ROUND(Y573*Source!I685*DO573,7)</f>
        <v>0.49536000000000002</v>
      </c>
      <c r="CX573">
        <f>ROUND(Y573*Source!I685,7)</f>
        <v>0.49536000000000002</v>
      </c>
      <c r="CY573">
        <f t="shared" si="390"/>
        <v>129.13999999999999</v>
      </c>
      <c r="CZ573">
        <f t="shared" si="391"/>
        <v>104.99</v>
      </c>
      <c r="DA573">
        <f t="shared" si="392"/>
        <v>1.23</v>
      </c>
      <c r="DB573">
        <f t="shared" si="388"/>
        <v>52.007640000000002</v>
      </c>
      <c r="DC573">
        <f t="shared" si="389"/>
        <v>296.21496000000002</v>
      </c>
      <c r="DD573" t="s">
        <v>3</v>
      </c>
      <c r="DE573" t="s">
        <v>3</v>
      </c>
      <c r="DF573">
        <f t="shared" si="386"/>
        <v>0</v>
      </c>
      <c r="DG573">
        <f>ROUND(ROUND(AF573*AJ573,2)*CX573,2)</f>
        <v>63.97</v>
      </c>
      <c r="DH573">
        <f t="shared" si="339"/>
        <v>296.22000000000003</v>
      </c>
      <c r="DI573">
        <f t="shared" si="340"/>
        <v>0</v>
      </c>
      <c r="DJ573">
        <f t="shared" si="393"/>
        <v>360.19000000000005</v>
      </c>
      <c r="DK573">
        <v>0</v>
      </c>
      <c r="DL573" t="s">
        <v>601</v>
      </c>
      <c r="DM573">
        <v>4</v>
      </c>
      <c r="DN573" t="s">
        <v>590</v>
      </c>
      <c r="DO573">
        <v>1</v>
      </c>
    </row>
    <row r="574" spans="1:119" x14ac:dyDescent="0.25">
      <c r="A574">
        <f>ROW(Source!A685)</f>
        <v>685</v>
      </c>
      <c r="B574">
        <v>53276774</v>
      </c>
      <c r="C574">
        <v>53279381</v>
      </c>
      <c r="D574">
        <v>50908573</v>
      </c>
      <c r="E574">
        <v>1</v>
      </c>
      <c r="F574">
        <v>1</v>
      </c>
      <c r="G574">
        <v>1</v>
      </c>
      <c r="H574">
        <v>2</v>
      </c>
      <c r="I574" t="s">
        <v>727</v>
      </c>
      <c r="J574" t="s">
        <v>728</v>
      </c>
      <c r="K574" t="s">
        <v>729</v>
      </c>
      <c r="L574">
        <v>1368</v>
      </c>
      <c r="N574">
        <v>1011</v>
      </c>
      <c r="O574" t="s">
        <v>596</v>
      </c>
      <c r="P574" t="s">
        <v>596</v>
      </c>
      <c r="Q574">
        <v>1</v>
      </c>
      <c r="W574">
        <v>0</v>
      </c>
      <c r="X574">
        <v>-900455101</v>
      </c>
      <c r="Y574">
        <f t="shared" si="387"/>
        <v>1.4860800000000001</v>
      </c>
      <c r="AA574">
        <v>0</v>
      </c>
      <c r="AB574">
        <v>3052.33</v>
      </c>
      <c r="AC574">
        <v>687.23</v>
      </c>
      <c r="AD574">
        <v>0</v>
      </c>
      <c r="AE574">
        <v>0</v>
      </c>
      <c r="AF574">
        <v>2608.83</v>
      </c>
      <c r="AG574">
        <v>687.23</v>
      </c>
      <c r="AH574">
        <v>0</v>
      </c>
      <c r="AI574">
        <v>1</v>
      </c>
      <c r="AJ574">
        <v>1.17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2.88</v>
      </c>
      <c r="AU574" t="s">
        <v>723</v>
      </c>
      <c r="AV574">
        <v>1</v>
      </c>
      <c r="AW574">
        <v>2</v>
      </c>
      <c r="AX574">
        <v>53279398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7513.4303999999993</v>
      </c>
      <c r="BL574">
        <v>1979.2223999999999</v>
      </c>
      <c r="BM574">
        <v>0</v>
      </c>
      <c r="BN574">
        <v>0</v>
      </c>
      <c r="BO574">
        <v>2.88</v>
      </c>
      <c r="BP574">
        <v>1</v>
      </c>
      <c r="BQ574">
        <v>0</v>
      </c>
      <c r="BR574">
        <v>3876.9300864000002</v>
      </c>
      <c r="BS574">
        <v>1021.2787584000001</v>
      </c>
      <c r="BT574">
        <v>0</v>
      </c>
      <c r="BU574">
        <v>0</v>
      </c>
      <c r="BV574">
        <v>1.4860800000000001</v>
      </c>
      <c r="BW574">
        <v>1</v>
      </c>
      <c r="CV574">
        <v>0</v>
      </c>
      <c r="CW574">
        <f>ROUND(Y574*Source!I685*DO574,7)</f>
        <v>1.4860800000000001</v>
      </c>
      <c r="CX574">
        <f>ROUND(Y574*Source!I685,7)</f>
        <v>1.4860800000000001</v>
      </c>
      <c r="CY574">
        <f t="shared" si="390"/>
        <v>3052.33</v>
      </c>
      <c r="CZ574">
        <f t="shared" si="391"/>
        <v>2608.83</v>
      </c>
      <c r="DA574">
        <f t="shared" si="392"/>
        <v>1.17</v>
      </c>
      <c r="DB574">
        <f t="shared" si="388"/>
        <v>3876.9298800000001</v>
      </c>
      <c r="DC574">
        <f t="shared" si="389"/>
        <v>1021.27752</v>
      </c>
      <c r="DD574" t="s">
        <v>3</v>
      </c>
      <c r="DE574" t="s">
        <v>3</v>
      </c>
      <c r="DF574">
        <f t="shared" si="386"/>
        <v>0</v>
      </c>
      <c r="DG574">
        <f>ROUND(ROUND(AF574*AJ574,2)*CX574,2)</f>
        <v>4536.01</v>
      </c>
      <c r="DH574">
        <f t="shared" si="339"/>
        <v>1021.28</v>
      </c>
      <c r="DI574">
        <f t="shared" si="340"/>
        <v>0</v>
      </c>
      <c r="DJ574">
        <f t="shared" si="393"/>
        <v>5557.29</v>
      </c>
      <c r="DK574">
        <v>0</v>
      </c>
      <c r="DL574" t="s">
        <v>660</v>
      </c>
      <c r="DM574">
        <v>5</v>
      </c>
      <c r="DN574" t="s">
        <v>590</v>
      </c>
      <c r="DO574">
        <v>1</v>
      </c>
    </row>
    <row r="575" spans="1:119" x14ac:dyDescent="0.25">
      <c r="A575">
        <f>ROW(Source!A685)</f>
        <v>685</v>
      </c>
      <c r="B575">
        <v>53276774</v>
      </c>
      <c r="C575">
        <v>53279381</v>
      </c>
      <c r="D575">
        <v>50908859</v>
      </c>
      <c r="E575">
        <v>1</v>
      </c>
      <c r="F575">
        <v>1</v>
      </c>
      <c r="G575">
        <v>1</v>
      </c>
      <c r="H575">
        <v>2</v>
      </c>
      <c r="I575" t="s">
        <v>598</v>
      </c>
      <c r="J575" t="s">
        <v>599</v>
      </c>
      <c r="K575" t="s">
        <v>600</v>
      </c>
      <c r="L575">
        <v>1368</v>
      </c>
      <c r="N575">
        <v>1011</v>
      </c>
      <c r="O575" t="s">
        <v>596</v>
      </c>
      <c r="P575" t="s">
        <v>596</v>
      </c>
      <c r="Q575">
        <v>1</v>
      </c>
      <c r="W575">
        <v>0</v>
      </c>
      <c r="X575">
        <v>1489071418</v>
      </c>
      <c r="Y575">
        <f t="shared" si="387"/>
        <v>0.19608</v>
      </c>
      <c r="AA575">
        <v>0</v>
      </c>
      <c r="AB575">
        <v>583.05999999999995</v>
      </c>
      <c r="AC575">
        <v>597.98</v>
      </c>
      <c r="AD575">
        <v>0</v>
      </c>
      <c r="AE575">
        <v>0</v>
      </c>
      <c r="AF575">
        <v>477.92</v>
      </c>
      <c r="AG575">
        <v>597.98</v>
      </c>
      <c r="AH575">
        <v>0</v>
      </c>
      <c r="AI575">
        <v>1</v>
      </c>
      <c r="AJ575">
        <v>1.22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0.38</v>
      </c>
      <c r="AU575" t="s">
        <v>723</v>
      </c>
      <c r="AV575">
        <v>1</v>
      </c>
      <c r="AW575">
        <v>2</v>
      </c>
      <c r="AX575">
        <v>53279399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181.6096</v>
      </c>
      <c r="BL575">
        <v>227.23240000000001</v>
      </c>
      <c r="BM575">
        <v>0</v>
      </c>
      <c r="BN575">
        <v>0</v>
      </c>
      <c r="BO575">
        <v>0.38</v>
      </c>
      <c r="BP575">
        <v>1</v>
      </c>
      <c r="BQ575">
        <v>0</v>
      </c>
      <c r="BR575">
        <v>93.710553599999997</v>
      </c>
      <c r="BS575">
        <v>117.25191839999999</v>
      </c>
      <c r="BT575">
        <v>0</v>
      </c>
      <c r="BU575">
        <v>0</v>
      </c>
      <c r="BV575">
        <v>0.19607999999999998</v>
      </c>
      <c r="BW575">
        <v>1</v>
      </c>
      <c r="CV575">
        <v>0</v>
      </c>
      <c r="CW575">
        <f>ROUND(Y575*Source!I685*DO575,7)</f>
        <v>0.19608</v>
      </c>
      <c r="CX575">
        <f>ROUND(Y575*Source!I685,7)</f>
        <v>0.19608</v>
      </c>
      <c r="CY575">
        <f t="shared" si="390"/>
        <v>583.05999999999995</v>
      </c>
      <c r="CZ575">
        <f t="shared" si="391"/>
        <v>477.92</v>
      </c>
      <c r="DA575">
        <f t="shared" si="392"/>
        <v>1.22</v>
      </c>
      <c r="DB575">
        <f t="shared" si="388"/>
        <v>93.710759999999993</v>
      </c>
      <c r="DC575">
        <f t="shared" si="389"/>
        <v>117.25068</v>
      </c>
      <c r="DD575" t="s">
        <v>3</v>
      </c>
      <c r="DE575" t="s">
        <v>3</v>
      </c>
      <c r="DF575">
        <f t="shared" si="386"/>
        <v>0</v>
      </c>
      <c r="DG575">
        <f>ROUND(ROUND(AF575*AJ575,2)*CX575,2)</f>
        <v>114.33</v>
      </c>
      <c r="DH575">
        <f t="shared" si="339"/>
        <v>117.25</v>
      </c>
      <c r="DI575">
        <f t="shared" si="340"/>
        <v>0</v>
      </c>
      <c r="DJ575">
        <f t="shared" si="393"/>
        <v>231.57999999999998</v>
      </c>
      <c r="DK575">
        <v>0</v>
      </c>
      <c r="DL575" t="s">
        <v>601</v>
      </c>
      <c r="DM575">
        <v>4</v>
      </c>
      <c r="DN575" t="s">
        <v>590</v>
      </c>
      <c r="DO575">
        <v>1</v>
      </c>
    </row>
    <row r="576" spans="1:119" x14ac:dyDescent="0.25">
      <c r="A576">
        <f>ROW(Source!A685)</f>
        <v>685</v>
      </c>
      <c r="B576">
        <v>53276774</v>
      </c>
      <c r="C576">
        <v>53279381</v>
      </c>
      <c r="D576">
        <v>50857396</v>
      </c>
      <c r="E576">
        <v>1</v>
      </c>
      <c r="F576">
        <v>1</v>
      </c>
      <c r="G576">
        <v>1</v>
      </c>
      <c r="H576">
        <v>3</v>
      </c>
      <c r="I576" t="s">
        <v>622</v>
      </c>
      <c r="J576" t="s">
        <v>623</v>
      </c>
      <c r="K576" t="s">
        <v>624</v>
      </c>
      <c r="L576">
        <v>1348</v>
      </c>
      <c r="N576">
        <v>1009</v>
      </c>
      <c r="O576" t="s">
        <v>99</v>
      </c>
      <c r="P576" t="s">
        <v>99</v>
      </c>
      <c r="Q576">
        <v>1000</v>
      </c>
      <c r="W576">
        <v>0</v>
      </c>
      <c r="X576">
        <v>2035376335</v>
      </c>
      <c r="Y576">
        <f>(AT576*ROUND(0,7))</f>
        <v>0</v>
      </c>
      <c r="AA576">
        <v>255909.34</v>
      </c>
      <c r="AB576">
        <v>0</v>
      </c>
      <c r="AC576">
        <v>0</v>
      </c>
      <c r="AD576">
        <v>0</v>
      </c>
      <c r="AE576">
        <v>144581.54999999999</v>
      </c>
      <c r="AF576">
        <v>0</v>
      </c>
      <c r="AG576">
        <v>0</v>
      </c>
      <c r="AH576">
        <v>0</v>
      </c>
      <c r="AI576">
        <v>1.77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1.3999999999999999E-4</v>
      </c>
      <c r="AU576" t="s">
        <v>730</v>
      </c>
      <c r="AV576">
        <v>0</v>
      </c>
      <c r="AW576">
        <v>2</v>
      </c>
      <c r="AX576">
        <v>53279400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20.241416999999995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ROUND(Y576*Source!I685,7)</f>
        <v>0</v>
      </c>
      <c r="CY576">
        <f>AA576</f>
        <v>255909.34</v>
      </c>
      <c r="CZ576">
        <f>AE576</f>
        <v>144581.54999999999</v>
      </c>
      <c r="DA576">
        <f>AI576</f>
        <v>1.77</v>
      </c>
      <c r="DB576">
        <f>ROUND((ROUND(AT576*CZ576,2)*ROUND(0,7)),6)</f>
        <v>0</v>
      </c>
      <c r="DC576">
        <f>ROUND((ROUND(AT576*AG576,2)*ROUND(0,7)),6)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ref="DG576:DG581" si="394">ROUND(ROUND(AF576,2)*CX576,2)</f>
        <v>0</v>
      </c>
      <c r="DH576">
        <f t="shared" si="339"/>
        <v>0</v>
      </c>
      <c r="DI576">
        <f t="shared" si="340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ROW(Source!A685)</f>
        <v>685</v>
      </c>
      <c r="B577">
        <v>53276774</v>
      </c>
      <c r="C577">
        <v>53279381</v>
      </c>
      <c r="D577">
        <v>50789685</v>
      </c>
      <c r="E577">
        <v>113</v>
      </c>
      <c r="F577">
        <v>1</v>
      </c>
      <c r="G577">
        <v>1</v>
      </c>
      <c r="H577">
        <v>3</v>
      </c>
      <c r="I577" t="s">
        <v>131</v>
      </c>
      <c r="J577" t="s">
        <v>3</v>
      </c>
      <c r="K577" t="s">
        <v>132</v>
      </c>
      <c r="L577">
        <v>3277935</v>
      </c>
      <c r="N577">
        <v>1013</v>
      </c>
      <c r="O577" t="s">
        <v>133</v>
      </c>
      <c r="P577" t="s">
        <v>133</v>
      </c>
      <c r="Q577">
        <v>1</v>
      </c>
      <c r="W577">
        <v>0</v>
      </c>
      <c r="X577">
        <v>274903907</v>
      </c>
      <c r="Y577">
        <f>AT577</f>
        <v>2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 t="s">
        <v>3</v>
      </c>
      <c r="AT577">
        <v>2</v>
      </c>
      <c r="AU577" t="s">
        <v>3</v>
      </c>
      <c r="AV577">
        <v>0</v>
      </c>
      <c r="AW577">
        <v>2</v>
      </c>
      <c r="AX577">
        <v>53279401</v>
      </c>
      <c r="AY577">
        <v>1</v>
      </c>
      <c r="AZ577">
        <v>2048</v>
      </c>
      <c r="BA577">
        <v>577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ROUND(Y577*Source!I685,7)</f>
        <v>2</v>
      </c>
      <c r="CY577">
        <f>AA577</f>
        <v>0</v>
      </c>
      <c r="CZ577">
        <f>AE577</f>
        <v>0</v>
      </c>
      <c r="DA577">
        <f>AI577</f>
        <v>1</v>
      </c>
      <c r="DB577">
        <f>ROUND(ROUND(AT577*CZ577,2),6)</f>
        <v>0</v>
      </c>
      <c r="DC577">
        <f>ROUND(ROUND(AT577*AG577,2),6)</f>
        <v>0</v>
      </c>
      <c r="DD577" t="s">
        <v>3</v>
      </c>
      <c r="DE577" t="s">
        <v>3</v>
      </c>
      <c r="DF577">
        <f t="shared" ref="DF577:DF585" si="395">ROUND(ROUND(AE577,2)*CX577,2)</f>
        <v>0</v>
      </c>
      <c r="DG577">
        <f t="shared" si="394"/>
        <v>0</v>
      </c>
      <c r="DH577">
        <f t="shared" ref="DH577:DH640" si="396">ROUND(ROUND(AG577,2)*CX577,2)</f>
        <v>0</v>
      </c>
      <c r="DI577">
        <f t="shared" ref="DI577:DI640" si="397">ROUND(ROUND(AH577,2)*CX577,2)</f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ROW(Source!A687)</f>
        <v>687</v>
      </c>
      <c r="B578">
        <v>53276774</v>
      </c>
      <c r="C578">
        <v>53279403</v>
      </c>
      <c r="D578">
        <v>50783893</v>
      </c>
      <c r="E578">
        <v>113</v>
      </c>
      <c r="F578">
        <v>1</v>
      </c>
      <c r="G578">
        <v>1</v>
      </c>
      <c r="H578">
        <v>1</v>
      </c>
      <c r="I578" t="s">
        <v>617</v>
      </c>
      <c r="J578" t="s">
        <v>3</v>
      </c>
      <c r="K578" t="s">
        <v>618</v>
      </c>
      <c r="L578">
        <v>1191</v>
      </c>
      <c r="N578">
        <v>1013</v>
      </c>
      <c r="O578" t="s">
        <v>590</v>
      </c>
      <c r="P578" t="s">
        <v>590</v>
      </c>
      <c r="Q578">
        <v>1</v>
      </c>
      <c r="W578">
        <v>0</v>
      </c>
      <c r="X578">
        <v>888410196</v>
      </c>
      <c r="Y578">
        <f t="shared" ref="Y578:Y585" si="398">(AT578*ROUND((0.6*0.86),7))</f>
        <v>20.175600000000003</v>
      </c>
      <c r="AA578">
        <v>0</v>
      </c>
      <c r="AB578">
        <v>0</v>
      </c>
      <c r="AC578">
        <v>0</v>
      </c>
      <c r="AD578">
        <v>597.98</v>
      </c>
      <c r="AE578">
        <v>0</v>
      </c>
      <c r="AF578">
        <v>0</v>
      </c>
      <c r="AG578">
        <v>0</v>
      </c>
      <c r="AH578">
        <v>597.98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39.1</v>
      </c>
      <c r="AU578" t="s">
        <v>723</v>
      </c>
      <c r="AV578">
        <v>1</v>
      </c>
      <c r="AW578">
        <v>2</v>
      </c>
      <c r="AX578">
        <v>53279414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23381.018</v>
      </c>
      <c r="BN578">
        <v>39.1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12064.605288000001</v>
      </c>
      <c r="BU578">
        <v>20.175599999999999</v>
      </c>
      <c r="BV578">
        <v>0</v>
      </c>
      <c r="BW578">
        <v>1</v>
      </c>
      <c r="CU578">
        <f>ROUND(AT578*Source!I687*AH578*AL578,2)</f>
        <v>23381.02</v>
      </c>
      <c r="CV578">
        <f>ROUND(Y578*Source!I687,7)</f>
        <v>20.175599999999999</v>
      </c>
      <c r="CW578">
        <v>0</v>
      </c>
      <c r="CX578">
        <f>ROUND(Y578*Source!I687,7)</f>
        <v>20.175599999999999</v>
      </c>
      <c r="CY578">
        <f>AD578</f>
        <v>597.98</v>
      </c>
      <c r="CZ578">
        <f>AH578</f>
        <v>597.98</v>
      </c>
      <c r="DA578">
        <f>AL578</f>
        <v>1</v>
      </c>
      <c r="DB578">
        <f t="shared" ref="DB578:DB585" si="399">ROUND((ROUND(AT578*CZ578,2)*ROUND((0.6*0.86),7)),6)</f>
        <v>12064.606320000001</v>
      </c>
      <c r="DC578">
        <f t="shared" ref="DC578:DC585" si="400">ROUND((ROUND(AT578*AG578,2)*ROUND((0.6*0.86),7)),6)</f>
        <v>0</v>
      </c>
      <c r="DD578" t="s">
        <v>3</v>
      </c>
      <c r="DE578" t="s">
        <v>3</v>
      </c>
      <c r="DF578">
        <f t="shared" si="395"/>
        <v>0</v>
      </c>
      <c r="DG578">
        <f t="shared" si="394"/>
        <v>0</v>
      </c>
      <c r="DH578">
        <f t="shared" si="396"/>
        <v>0</v>
      </c>
      <c r="DI578">
        <f t="shared" si="397"/>
        <v>12064.61</v>
      </c>
      <c r="DJ578">
        <f>DI578</f>
        <v>12064.61</v>
      </c>
      <c r="DK578">
        <v>1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ROW(Source!A687)</f>
        <v>687</v>
      </c>
      <c r="B579">
        <v>53276774</v>
      </c>
      <c r="C579">
        <v>53279403</v>
      </c>
      <c r="D579">
        <v>50784064</v>
      </c>
      <c r="E579">
        <v>113</v>
      </c>
      <c r="F579">
        <v>1</v>
      </c>
      <c r="G579">
        <v>1</v>
      </c>
      <c r="H579">
        <v>1</v>
      </c>
      <c r="I579" t="s">
        <v>591</v>
      </c>
      <c r="J579" t="s">
        <v>3</v>
      </c>
      <c r="K579" t="s">
        <v>592</v>
      </c>
      <c r="L579">
        <v>1191</v>
      </c>
      <c r="N579">
        <v>1013</v>
      </c>
      <c r="O579" t="s">
        <v>590</v>
      </c>
      <c r="P579" t="s">
        <v>590</v>
      </c>
      <c r="Q579">
        <v>1</v>
      </c>
      <c r="W579">
        <v>0</v>
      </c>
      <c r="X579">
        <v>-1417349443</v>
      </c>
      <c r="Y579">
        <f t="shared" si="398"/>
        <v>4.63368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8.98</v>
      </c>
      <c r="AU579" t="s">
        <v>723</v>
      </c>
      <c r="AV579">
        <v>2</v>
      </c>
      <c r="AW579">
        <v>2</v>
      </c>
      <c r="AX579">
        <v>53279415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ROUND(Y579*Source!I687,7)</f>
        <v>4.63368</v>
      </c>
      <c r="CY579">
        <f>AD579</f>
        <v>0</v>
      </c>
      <c r="CZ579">
        <f>AH579</f>
        <v>0</v>
      </c>
      <c r="DA579">
        <f>AL579</f>
        <v>1</v>
      </c>
      <c r="DB579">
        <f t="shared" si="399"/>
        <v>0</v>
      </c>
      <c r="DC579">
        <f t="shared" si="400"/>
        <v>0</v>
      </c>
      <c r="DD579" t="s">
        <v>3</v>
      </c>
      <c r="DE579" t="s">
        <v>3</v>
      </c>
      <c r="DF579">
        <f t="shared" si="395"/>
        <v>0</v>
      </c>
      <c r="DG579">
        <f t="shared" si="394"/>
        <v>0</v>
      </c>
      <c r="DH579">
        <f t="shared" si="396"/>
        <v>0</v>
      </c>
      <c r="DI579">
        <f t="shared" si="397"/>
        <v>0</v>
      </c>
      <c r="DJ579">
        <f>DI579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ROW(Source!A687)</f>
        <v>687</v>
      </c>
      <c r="B580">
        <v>53276774</v>
      </c>
      <c r="C580">
        <v>53279403</v>
      </c>
      <c r="D580">
        <v>50907969</v>
      </c>
      <c r="E580">
        <v>1</v>
      </c>
      <c r="F580">
        <v>1</v>
      </c>
      <c r="G580">
        <v>1</v>
      </c>
      <c r="H580">
        <v>2</v>
      </c>
      <c r="I580" t="s">
        <v>593</v>
      </c>
      <c r="J580" t="s">
        <v>594</v>
      </c>
      <c r="K580" t="s">
        <v>595</v>
      </c>
      <c r="L580">
        <v>1368</v>
      </c>
      <c r="N580">
        <v>1011</v>
      </c>
      <c r="O580" t="s">
        <v>596</v>
      </c>
      <c r="P580" t="s">
        <v>596</v>
      </c>
      <c r="Q580">
        <v>1</v>
      </c>
      <c r="W580">
        <v>0</v>
      </c>
      <c r="X580">
        <v>940321537</v>
      </c>
      <c r="Y580">
        <f t="shared" si="398"/>
        <v>0.18059999999999998</v>
      </c>
      <c r="AA580">
        <v>0</v>
      </c>
      <c r="AB580">
        <v>1552.12</v>
      </c>
      <c r="AC580">
        <v>803.25</v>
      </c>
      <c r="AD580">
        <v>0</v>
      </c>
      <c r="AE580">
        <v>0</v>
      </c>
      <c r="AF580">
        <v>1552.12</v>
      </c>
      <c r="AG580">
        <v>803.25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0.35</v>
      </c>
      <c r="AU580" t="s">
        <v>723</v>
      </c>
      <c r="AV580">
        <v>1</v>
      </c>
      <c r="AW580">
        <v>2</v>
      </c>
      <c r="AX580">
        <v>53279416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543.24199999999996</v>
      </c>
      <c r="BL580">
        <v>281.13749999999999</v>
      </c>
      <c r="BM580">
        <v>0</v>
      </c>
      <c r="BN580">
        <v>0</v>
      </c>
      <c r="BO580">
        <v>0.35</v>
      </c>
      <c r="BP580">
        <v>1</v>
      </c>
      <c r="BQ580">
        <v>0</v>
      </c>
      <c r="BR580">
        <v>280.31287199999997</v>
      </c>
      <c r="BS580">
        <v>145.06694999999999</v>
      </c>
      <c r="BT580">
        <v>0</v>
      </c>
      <c r="BU580">
        <v>0</v>
      </c>
      <c r="BV580">
        <v>0.18059999999999998</v>
      </c>
      <c r="BW580">
        <v>1</v>
      </c>
      <c r="CV580">
        <v>0</v>
      </c>
      <c r="CW580">
        <f>ROUND(Y580*Source!I687*DO580,7)</f>
        <v>0.18060000000000001</v>
      </c>
      <c r="CX580">
        <f>ROUND(Y580*Source!I687,7)</f>
        <v>0.18060000000000001</v>
      </c>
      <c r="CY580">
        <f t="shared" ref="CY580:CY585" si="401">AB580</f>
        <v>1552.12</v>
      </c>
      <c r="CZ580">
        <f t="shared" ref="CZ580:CZ585" si="402">AF580</f>
        <v>1552.12</v>
      </c>
      <c r="DA580">
        <f t="shared" ref="DA580:DA585" si="403">AJ580</f>
        <v>1</v>
      </c>
      <c r="DB580">
        <f t="shared" si="399"/>
        <v>280.31184000000002</v>
      </c>
      <c r="DC580">
        <f t="shared" si="400"/>
        <v>145.06824</v>
      </c>
      <c r="DD580" t="s">
        <v>3</v>
      </c>
      <c r="DE580" t="s">
        <v>3</v>
      </c>
      <c r="DF580">
        <f t="shared" si="395"/>
        <v>0</v>
      </c>
      <c r="DG580">
        <f t="shared" si="394"/>
        <v>280.31</v>
      </c>
      <c r="DH580">
        <f t="shared" si="396"/>
        <v>145.07</v>
      </c>
      <c r="DI580">
        <f t="shared" si="397"/>
        <v>0</v>
      </c>
      <c r="DJ580">
        <f t="shared" ref="DJ580:DJ585" si="404">DG580+DH580</f>
        <v>425.38</v>
      </c>
      <c r="DK580">
        <v>1</v>
      </c>
      <c r="DL580" t="s">
        <v>597</v>
      </c>
      <c r="DM580">
        <v>6</v>
      </c>
      <c r="DN580" t="s">
        <v>590</v>
      </c>
      <c r="DO580">
        <v>1</v>
      </c>
    </row>
    <row r="581" spans="1:119" x14ac:dyDescent="0.25">
      <c r="A581">
        <f>ROW(Source!A687)</f>
        <v>687</v>
      </c>
      <c r="B581">
        <v>53276774</v>
      </c>
      <c r="C581">
        <v>53279403</v>
      </c>
      <c r="D581">
        <v>50908066</v>
      </c>
      <c r="E581">
        <v>1</v>
      </c>
      <c r="F581">
        <v>1</v>
      </c>
      <c r="G581">
        <v>1</v>
      </c>
      <c r="H581">
        <v>2</v>
      </c>
      <c r="I581" t="s">
        <v>724</v>
      </c>
      <c r="J581" t="s">
        <v>725</v>
      </c>
      <c r="K581" t="s">
        <v>726</v>
      </c>
      <c r="L581">
        <v>1368</v>
      </c>
      <c r="N581">
        <v>1011</v>
      </c>
      <c r="O581" t="s">
        <v>596</v>
      </c>
      <c r="P581" t="s">
        <v>596</v>
      </c>
      <c r="Q581">
        <v>1</v>
      </c>
      <c r="W581">
        <v>0</v>
      </c>
      <c r="X581">
        <v>-1073350988</v>
      </c>
      <c r="Y581">
        <f t="shared" si="398"/>
        <v>3.6635999999999997</v>
      </c>
      <c r="AA581">
        <v>0</v>
      </c>
      <c r="AB581">
        <v>2.67</v>
      </c>
      <c r="AC581">
        <v>0</v>
      </c>
      <c r="AD581">
        <v>0</v>
      </c>
      <c r="AE581">
        <v>0</v>
      </c>
      <c r="AF581">
        <v>2.67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7.1</v>
      </c>
      <c r="AU581" t="s">
        <v>723</v>
      </c>
      <c r="AV581">
        <v>1</v>
      </c>
      <c r="AW581">
        <v>2</v>
      </c>
      <c r="AX581">
        <v>53279417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18.956999999999997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9.7818119999999986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f>ROUND(Y581*Source!I687*DO581,7)</f>
        <v>0</v>
      </c>
      <c r="CX581">
        <f>ROUND(Y581*Source!I687,7)</f>
        <v>3.6636000000000002</v>
      </c>
      <c r="CY581">
        <f t="shared" si="401"/>
        <v>2.67</v>
      </c>
      <c r="CZ581">
        <f t="shared" si="402"/>
        <v>2.67</v>
      </c>
      <c r="DA581">
        <f t="shared" si="403"/>
        <v>1</v>
      </c>
      <c r="DB581">
        <f t="shared" si="399"/>
        <v>9.7833600000000001</v>
      </c>
      <c r="DC581">
        <f t="shared" si="400"/>
        <v>0</v>
      </c>
      <c r="DD581" t="s">
        <v>3</v>
      </c>
      <c r="DE581" t="s">
        <v>3</v>
      </c>
      <c r="DF581">
        <f t="shared" si="395"/>
        <v>0</v>
      </c>
      <c r="DG581">
        <f t="shared" si="394"/>
        <v>9.7799999999999994</v>
      </c>
      <c r="DH581">
        <f t="shared" si="396"/>
        <v>0</v>
      </c>
      <c r="DI581">
        <f t="shared" si="397"/>
        <v>0</v>
      </c>
      <c r="DJ581">
        <f t="shared" si="404"/>
        <v>9.7799999999999994</v>
      </c>
      <c r="DK581">
        <v>1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ROW(Source!A687)</f>
        <v>687</v>
      </c>
      <c r="B582">
        <v>53276774</v>
      </c>
      <c r="C582">
        <v>53279403</v>
      </c>
      <c r="D582">
        <v>50908106</v>
      </c>
      <c r="E582">
        <v>1</v>
      </c>
      <c r="F582">
        <v>1</v>
      </c>
      <c r="G582">
        <v>1</v>
      </c>
      <c r="H582">
        <v>2</v>
      </c>
      <c r="I582" t="s">
        <v>641</v>
      </c>
      <c r="J582" t="s">
        <v>642</v>
      </c>
      <c r="K582" t="s">
        <v>643</v>
      </c>
      <c r="L582">
        <v>1368</v>
      </c>
      <c r="N582">
        <v>1011</v>
      </c>
      <c r="O582" t="s">
        <v>596</v>
      </c>
      <c r="P582" t="s">
        <v>596</v>
      </c>
      <c r="Q582">
        <v>1</v>
      </c>
      <c r="W582">
        <v>0</v>
      </c>
      <c r="X582">
        <v>-1613074766</v>
      </c>
      <c r="Y582">
        <f t="shared" si="398"/>
        <v>1.8317999999999999</v>
      </c>
      <c r="AA582">
        <v>0</v>
      </c>
      <c r="AB582">
        <v>76.98</v>
      </c>
      <c r="AC582">
        <v>531.04</v>
      </c>
      <c r="AD582">
        <v>0</v>
      </c>
      <c r="AE582">
        <v>0</v>
      </c>
      <c r="AF582">
        <v>55.78</v>
      </c>
      <c r="AG582">
        <v>531.04</v>
      </c>
      <c r="AH582">
        <v>0</v>
      </c>
      <c r="AI582">
        <v>1</v>
      </c>
      <c r="AJ582">
        <v>1.38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3.55</v>
      </c>
      <c r="AU582" t="s">
        <v>723</v>
      </c>
      <c r="AV582">
        <v>1</v>
      </c>
      <c r="AW582">
        <v>2</v>
      </c>
      <c r="AX582">
        <v>53279418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198.01900000000001</v>
      </c>
      <c r="BL582">
        <v>1885.1919999999998</v>
      </c>
      <c r="BM582">
        <v>0</v>
      </c>
      <c r="BN582">
        <v>0</v>
      </c>
      <c r="BO582">
        <v>3.55</v>
      </c>
      <c r="BP582">
        <v>1</v>
      </c>
      <c r="BQ582">
        <v>0</v>
      </c>
      <c r="BR582">
        <v>102.17780399999999</v>
      </c>
      <c r="BS582">
        <v>972.75907199999983</v>
      </c>
      <c r="BT582">
        <v>0</v>
      </c>
      <c r="BU582">
        <v>0</v>
      </c>
      <c r="BV582">
        <v>1.8317999999999999</v>
      </c>
      <c r="BW582">
        <v>1</v>
      </c>
      <c r="CV582">
        <v>0</v>
      </c>
      <c r="CW582">
        <f>ROUND(Y582*Source!I687*DO582,7)</f>
        <v>1.8318000000000001</v>
      </c>
      <c r="CX582">
        <f>ROUND(Y582*Source!I687,7)</f>
        <v>1.8318000000000001</v>
      </c>
      <c r="CY582">
        <f t="shared" si="401"/>
        <v>76.98</v>
      </c>
      <c r="CZ582">
        <f t="shared" si="402"/>
        <v>55.78</v>
      </c>
      <c r="DA582">
        <f t="shared" si="403"/>
        <v>1.38</v>
      </c>
      <c r="DB582">
        <f t="shared" si="399"/>
        <v>102.17832</v>
      </c>
      <c r="DC582">
        <f t="shared" si="400"/>
        <v>972.75804000000005</v>
      </c>
      <c r="DD582" t="s">
        <v>3</v>
      </c>
      <c r="DE582" t="s">
        <v>3</v>
      </c>
      <c r="DF582">
        <f t="shared" si="395"/>
        <v>0</v>
      </c>
      <c r="DG582">
        <f>ROUND(ROUND(AF582*AJ582,2)*CX582,2)</f>
        <v>141.01</v>
      </c>
      <c r="DH582">
        <f t="shared" si="396"/>
        <v>972.76</v>
      </c>
      <c r="DI582">
        <f t="shared" si="397"/>
        <v>0</v>
      </c>
      <c r="DJ582">
        <f t="shared" si="404"/>
        <v>1113.77</v>
      </c>
      <c r="DK582">
        <v>0</v>
      </c>
      <c r="DL582" t="s">
        <v>644</v>
      </c>
      <c r="DM582">
        <v>3</v>
      </c>
      <c r="DN582" t="s">
        <v>590</v>
      </c>
      <c r="DO582">
        <v>1</v>
      </c>
    </row>
    <row r="583" spans="1:119" x14ac:dyDescent="0.25">
      <c r="A583">
        <f>ROW(Source!A687)</f>
        <v>687</v>
      </c>
      <c r="B583">
        <v>53276774</v>
      </c>
      <c r="C583">
        <v>53279403</v>
      </c>
      <c r="D583">
        <v>50908149</v>
      </c>
      <c r="E583">
        <v>1</v>
      </c>
      <c r="F583">
        <v>1</v>
      </c>
      <c r="G583">
        <v>1</v>
      </c>
      <c r="H583">
        <v>2</v>
      </c>
      <c r="I583" t="s">
        <v>638</v>
      </c>
      <c r="J583" t="s">
        <v>639</v>
      </c>
      <c r="K583" t="s">
        <v>640</v>
      </c>
      <c r="L583">
        <v>1368</v>
      </c>
      <c r="N583">
        <v>1011</v>
      </c>
      <c r="O583" t="s">
        <v>596</v>
      </c>
      <c r="P583" t="s">
        <v>596</v>
      </c>
      <c r="Q583">
        <v>1</v>
      </c>
      <c r="W583">
        <v>0</v>
      </c>
      <c r="X583">
        <v>170113517</v>
      </c>
      <c r="Y583">
        <f t="shared" si="398"/>
        <v>0.60887999999999998</v>
      </c>
      <c r="AA583">
        <v>0</v>
      </c>
      <c r="AB583">
        <v>129.13999999999999</v>
      </c>
      <c r="AC583">
        <v>597.98</v>
      </c>
      <c r="AD583">
        <v>0</v>
      </c>
      <c r="AE583">
        <v>0</v>
      </c>
      <c r="AF583">
        <v>104.99</v>
      </c>
      <c r="AG583">
        <v>597.98</v>
      </c>
      <c r="AH583">
        <v>0</v>
      </c>
      <c r="AI583">
        <v>1</v>
      </c>
      <c r="AJ583">
        <v>1.23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1.18</v>
      </c>
      <c r="AU583" t="s">
        <v>723</v>
      </c>
      <c r="AV583">
        <v>1</v>
      </c>
      <c r="AW583">
        <v>2</v>
      </c>
      <c r="AX583">
        <v>53279419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123.88819999999998</v>
      </c>
      <c r="BL583">
        <v>705.6164</v>
      </c>
      <c r="BM583">
        <v>0</v>
      </c>
      <c r="BN583">
        <v>0</v>
      </c>
      <c r="BO583">
        <v>1.18</v>
      </c>
      <c r="BP583">
        <v>1</v>
      </c>
      <c r="BQ583">
        <v>0</v>
      </c>
      <c r="BR583">
        <v>63.926311199999994</v>
      </c>
      <c r="BS583">
        <v>364.0980624</v>
      </c>
      <c r="BT583">
        <v>0</v>
      </c>
      <c r="BU583">
        <v>0</v>
      </c>
      <c r="BV583">
        <v>0.60887999999999998</v>
      </c>
      <c r="BW583">
        <v>1</v>
      </c>
      <c r="CV583">
        <v>0</v>
      </c>
      <c r="CW583">
        <f>ROUND(Y583*Source!I687*DO583,7)</f>
        <v>0.60887999999999998</v>
      </c>
      <c r="CX583">
        <f>ROUND(Y583*Source!I687,7)</f>
        <v>0.60887999999999998</v>
      </c>
      <c r="CY583">
        <f t="shared" si="401"/>
        <v>129.13999999999999</v>
      </c>
      <c r="CZ583">
        <f t="shared" si="402"/>
        <v>104.99</v>
      </c>
      <c r="DA583">
        <f t="shared" si="403"/>
        <v>1.23</v>
      </c>
      <c r="DB583">
        <f t="shared" si="399"/>
        <v>63.927239999999998</v>
      </c>
      <c r="DC583">
        <f t="shared" si="400"/>
        <v>364.09992</v>
      </c>
      <c r="DD583" t="s">
        <v>3</v>
      </c>
      <c r="DE583" t="s">
        <v>3</v>
      </c>
      <c r="DF583">
        <f t="shared" si="395"/>
        <v>0</v>
      </c>
      <c r="DG583">
        <f>ROUND(ROUND(AF583*AJ583,2)*CX583,2)</f>
        <v>78.63</v>
      </c>
      <c r="DH583">
        <f t="shared" si="396"/>
        <v>364.1</v>
      </c>
      <c r="DI583">
        <f t="shared" si="397"/>
        <v>0</v>
      </c>
      <c r="DJ583">
        <f t="shared" si="404"/>
        <v>442.73</v>
      </c>
      <c r="DK583">
        <v>0</v>
      </c>
      <c r="DL583" t="s">
        <v>601</v>
      </c>
      <c r="DM583">
        <v>4</v>
      </c>
      <c r="DN583" t="s">
        <v>590</v>
      </c>
      <c r="DO583">
        <v>1</v>
      </c>
    </row>
    <row r="584" spans="1:119" x14ac:dyDescent="0.25">
      <c r="A584">
        <f>ROW(Source!A687)</f>
        <v>687</v>
      </c>
      <c r="B584">
        <v>53276774</v>
      </c>
      <c r="C584">
        <v>53279403</v>
      </c>
      <c r="D584">
        <v>50908573</v>
      </c>
      <c r="E584">
        <v>1</v>
      </c>
      <c r="F584">
        <v>1</v>
      </c>
      <c r="G584">
        <v>1</v>
      </c>
      <c r="H584">
        <v>2</v>
      </c>
      <c r="I584" t="s">
        <v>727</v>
      </c>
      <c r="J584" t="s">
        <v>728</v>
      </c>
      <c r="K584" t="s">
        <v>729</v>
      </c>
      <c r="L584">
        <v>1368</v>
      </c>
      <c r="N584">
        <v>1011</v>
      </c>
      <c r="O584" t="s">
        <v>596</v>
      </c>
      <c r="P584" t="s">
        <v>596</v>
      </c>
      <c r="Q584">
        <v>1</v>
      </c>
      <c r="W584">
        <v>0</v>
      </c>
      <c r="X584">
        <v>-900455101</v>
      </c>
      <c r="Y584">
        <f t="shared" si="398"/>
        <v>1.8317999999999999</v>
      </c>
      <c r="AA584">
        <v>0</v>
      </c>
      <c r="AB584">
        <v>3052.33</v>
      </c>
      <c r="AC584">
        <v>687.23</v>
      </c>
      <c r="AD584">
        <v>0</v>
      </c>
      <c r="AE584">
        <v>0</v>
      </c>
      <c r="AF584">
        <v>2608.83</v>
      </c>
      <c r="AG584">
        <v>687.23</v>
      </c>
      <c r="AH584">
        <v>0</v>
      </c>
      <c r="AI584">
        <v>1</v>
      </c>
      <c r="AJ584">
        <v>1.17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3.55</v>
      </c>
      <c r="AU584" t="s">
        <v>723</v>
      </c>
      <c r="AV584">
        <v>1</v>
      </c>
      <c r="AW584">
        <v>2</v>
      </c>
      <c r="AX584">
        <v>53279420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9261.3464999999997</v>
      </c>
      <c r="BL584">
        <v>2439.6664999999998</v>
      </c>
      <c r="BM584">
        <v>0</v>
      </c>
      <c r="BN584">
        <v>0</v>
      </c>
      <c r="BO584">
        <v>3.55</v>
      </c>
      <c r="BP584">
        <v>1</v>
      </c>
      <c r="BQ584">
        <v>0</v>
      </c>
      <c r="BR584">
        <v>4778.8547939999999</v>
      </c>
      <c r="BS584">
        <v>1258.8679139999999</v>
      </c>
      <c r="BT584">
        <v>0</v>
      </c>
      <c r="BU584">
        <v>0</v>
      </c>
      <c r="BV584">
        <v>1.8317999999999999</v>
      </c>
      <c r="BW584">
        <v>1</v>
      </c>
      <c r="CV584">
        <v>0</v>
      </c>
      <c r="CW584">
        <f>ROUND(Y584*Source!I687*DO584,7)</f>
        <v>1.8318000000000001</v>
      </c>
      <c r="CX584">
        <f>ROUND(Y584*Source!I687,7)</f>
        <v>1.8318000000000001</v>
      </c>
      <c r="CY584">
        <f t="shared" si="401"/>
        <v>3052.33</v>
      </c>
      <c r="CZ584">
        <f t="shared" si="402"/>
        <v>2608.83</v>
      </c>
      <c r="DA584">
        <f t="shared" si="403"/>
        <v>1.17</v>
      </c>
      <c r="DB584">
        <f t="shared" si="399"/>
        <v>4778.8566000000001</v>
      </c>
      <c r="DC584">
        <f t="shared" si="400"/>
        <v>1258.8697199999999</v>
      </c>
      <c r="DD584" t="s">
        <v>3</v>
      </c>
      <c r="DE584" t="s">
        <v>3</v>
      </c>
      <c r="DF584">
        <f t="shared" si="395"/>
        <v>0</v>
      </c>
      <c r="DG584">
        <f>ROUND(ROUND(AF584*AJ584,2)*CX584,2)</f>
        <v>5591.26</v>
      </c>
      <c r="DH584">
        <f t="shared" si="396"/>
        <v>1258.8699999999999</v>
      </c>
      <c r="DI584">
        <f t="shared" si="397"/>
        <v>0</v>
      </c>
      <c r="DJ584">
        <f t="shared" si="404"/>
        <v>6850.13</v>
      </c>
      <c r="DK584">
        <v>0</v>
      </c>
      <c r="DL584" t="s">
        <v>660</v>
      </c>
      <c r="DM584">
        <v>5</v>
      </c>
      <c r="DN584" t="s">
        <v>590</v>
      </c>
      <c r="DO584">
        <v>1</v>
      </c>
    </row>
    <row r="585" spans="1:119" x14ac:dyDescent="0.25">
      <c r="A585">
        <f>ROW(Source!A687)</f>
        <v>687</v>
      </c>
      <c r="B585">
        <v>53276774</v>
      </c>
      <c r="C585">
        <v>53279403</v>
      </c>
      <c r="D585">
        <v>50908859</v>
      </c>
      <c r="E585">
        <v>1</v>
      </c>
      <c r="F585">
        <v>1</v>
      </c>
      <c r="G585">
        <v>1</v>
      </c>
      <c r="H585">
        <v>2</v>
      </c>
      <c r="I585" t="s">
        <v>598</v>
      </c>
      <c r="J585" t="s">
        <v>599</v>
      </c>
      <c r="K585" t="s">
        <v>600</v>
      </c>
      <c r="L585">
        <v>1368</v>
      </c>
      <c r="N585">
        <v>1011</v>
      </c>
      <c r="O585" t="s">
        <v>596</v>
      </c>
      <c r="P585" t="s">
        <v>596</v>
      </c>
      <c r="Q585">
        <v>1</v>
      </c>
      <c r="W585">
        <v>0</v>
      </c>
      <c r="X585">
        <v>1489071418</v>
      </c>
      <c r="Y585">
        <f t="shared" si="398"/>
        <v>0.18059999999999998</v>
      </c>
      <c r="AA585">
        <v>0</v>
      </c>
      <c r="AB585">
        <v>583.05999999999995</v>
      </c>
      <c r="AC585">
        <v>597.98</v>
      </c>
      <c r="AD585">
        <v>0</v>
      </c>
      <c r="AE585">
        <v>0</v>
      </c>
      <c r="AF585">
        <v>477.92</v>
      </c>
      <c r="AG585">
        <v>597.98</v>
      </c>
      <c r="AH585">
        <v>0</v>
      </c>
      <c r="AI585">
        <v>1</v>
      </c>
      <c r="AJ585">
        <v>1.22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0.35</v>
      </c>
      <c r="AU585" t="s">
        <v>723</v>
      </c>
      <c r="AV585">
        <v>1</v>
      </c>
      <c r="AW585">
        <v>2</v>
      </c>
      <c r="AX585">
        <v>53279421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167.27199999999999</v>
      </c>
      <c r="BL585">
        <v>209.29300000000001</v>
      </c>
      <c r="BM585">
        <v>0</v>
      </c>
      <c r="BN585">
        <v>0</v>
      </c>
      <c r="BO585">
        <v>0.35</v>
      </c>
      <c r="BP585">
        <v>1</v>
      </c>
      <c r="BQ585">
        <v>0</v>
      </c>
      <c r="BR585">
        <v>86.31235199999999</v>
      </c>
      <c r="BS585">
        <v>107.995188</v>
      </c>
      <c r="BT585">
        <v>0</v>
      </c>
      <c r="BU585">
        <v>0</v>
      </c>
      <c r="BV585">
        <v>0.18059999999999998</v>
      </c>
      <c r="BW585">
        <v>1</v>
      </c>
      <c r="CV585">
        <v>0</v>
      </c>
      <c r="CW585">
        <f>ROUND(Y585*Source!I687*DO585,7)</f>
        <v>0.18060000000000001</v>
      </c>
      <c r="CX585">
        <f>ROUND(Y585*Source!I687,7)</f>
        <v>0.18060000000000001</v>
      </c>
      <c r="CY585">
        <f t="shared" si="401"/>
        <v>583.05999999999995</v>
      </c>
      <c r="CZ585">
        <f t="shared" si="402"/>
        <v>477.92</v>
      </c>
      <c r="DA585">
        <f t="shared" si="403"/>
        <v>1.22</v>
      </c>
      <c r="DB585">
        <f t="shared" si="399"/>
        <v>86.311319999999995</v>
      </c>
      <c r="DC585">
        <f t="shared" si="400"/>
        <v>107.99364</v>
      </c>
      <c r="DD585" t="s">
        <v>3</v>
      </c>
      <c r="DE585" t="s">
        <v>3</v>
      </c>
      <c r="DF585">
        <f t="shared" si="395"/>
        <v>0</v>
      </c>
      <c r="DG585">
        <f>ROUND(ROUND(AF585*AJ585,2)*CX585,2)</f>
        <v>105.3</v>
      </c>
      <c r="DH585">
        <f t="shared" si="396"/>
        <v>108</v>
      </c>
      <c r="DI585">
        <f t="shared" si="397"/>
        <v>0</v>
      </c>
      <c r="DJ585">
        <f t="shared" si="404"/>
        <v>213.3</v>
      </c>
      <c r="DK585">
        <v>0</v>
      </c>
      <c r="DL585" t="s">
        <v>601</v>
      </c>
      <c r="DM585">
        <v>4</v>
      </c>
      <c r="DN585" t="s">
        <v>590</v>
      </c>
      <c r="DO585">
        <v>1</v>
      </c>
    </row>
    <row r="586" spans="1:119" x14ac:dyDescent="0.25">
      <c r="A586">
        <f>ROW(Source!A687)</f>
        <v>687</v>
      </c>
      <c r="B586">
        <v>53276774</v>
      </c>
      <c r="C586">
        <v>53279403</v>
      </c>
      <c r="D586">
        <v>50857396</v>
      </c>
      <c r="E586">
        <v>1</v>
      </c>
      <c r="F586">
        <v>1</v>
      </c>
      <c r="G586">
        <v>1</v>
      </c>
      <c r="H586">
        <v>3</v>
      </c>
      <c r="I586" t="s">
        <v>622</v>
      </c>
      <c r="J586" t="s">
        <v>623</v>
      </c>
      <c r="K586" t="s">
        <v>624</v>
      </c>
      <c r="L586">
        <v>1348</v>
      </c>
      <c r="N586">
        <v>1009</v>
      </c>
      <c r="O586" t="s">
        <v>99</v>
      </c>
      <c r="P586" t="s">
        <v>99</v>
      </c>
      <c r="Q586">
        <v>1000</v>
      </c>
      <c r="W586">
        <v>0</v>
      </c>
      <c r="X586">
        <v>2035376335</v>
      </c>
      <c r="Y586">
        <f>(AT586*ROUND(0,7))</f>
        <v>0</v>
      </c>
      <c r="AA586">
        <v>255909.34</v>
      </c>
      <c r="AB586">
        <v>0</v>
      </c>
      <c r="AC586">
        <v>0</v>
      </c>
      <c r="AD586">
        <v>0</v>
      </c>
      <c r="AE586">
        <v>144581.54999999999</v>
      </c>
      <c r="AF586">
        <v>0</v>
      </c>
      <c r="AG586">
        <v>0</v>
      </c>
      <c r="AH586">
        <v>0</v>
      </c>
      <c r="AI586">
        <v>1.77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2.4000000000000001E-4</v>
      </c>
      <c r="AU586" t="s">
        <v>730</v>
      </c>
      <c r="AV586">
        <v>0</v>
      </c>
      <c r="AW586">
        <v>2</v>
      </c>
      <c r="AX586">
        <v>53279422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34.699571999999996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ROUND(Y586*Source!I687,7)</f>
        <v>0</v>
      </c>
      <c r="CY586">
        <f>AA586</f>
        <v>255909.34</v>
      </c>
      <c r="CZ586">
        <f>AE586</f>
        <v>144581.54999999999</v>
      </c>
      <c r="DA586">
        <f>AI586</f>
        <v>1.77</v>
      </c>
      <c r="DB586">
        <f>ROUND((ROUND(AT586*CZ586,2)*ROUND(0,7)),6)</f>
        <v>0</v>
      </c>
      <c r="DC586">
        <f>ROUND((ROUND(AT586*AG586,2)*ROUND(0,7)),6)</f>
        <v>0</v>
      </c>
      <c r="DD586" t="s">
        <v>3</v>
      </c>
      <c r="DE586" t="s">
        <v>3</v>
      </c>
      <c r="DF586">
        <f>ROUND(ROUND(AE586*AI586,2)*CX586,2)</f>
        <v>0</v>
      </c>
      <c r="DG586">
        <f t="shared" ref="DG586:DG591" si="405">ROUND(ROUND(AF586,2)*CX586,2)</f>
        <v>0</v>
      </c>
      <c r="DH586">
        <f t="shared" si="396"/>
        <v>0</v>
      </c>
      <c r="DI586">
        <f t="shared" si="397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ROW(Source!A687)</f>
        <v>687</v>
      </c>
      <c r="B587">
        <v>53276774</v>
      </c>
      <c r="C587">
        <v>53279403</v>
      </c>
      <c r="D587">
        <v>50789685</v>
      </c>
      <c r="E587">
        <v>113</v>
      </c>
      <c r="F587">
        <v>1</v>
      </c>
      <c r="G587">
        <v>1</v>
      </c>
      <c r="H587">
        <v>3</v>
      </c>
      <c r="I587" t="s">
        <v>131</v>
      </c>
      <c r="J587" t="s">
        <v>3</v>
      </c>
      <c r="K587" t="s">
        <v>132</v>
      </c>
      <c r="L587">
        <v>3277935</v>
      </c>
      <c r="N587">
        <v>1013</v>
      </c>
      <c r="O587" t="s">
        <v>133</v>
      </c>
      <c r="P587" t="s">
        <v>133</v>
      </c>
      <c r="Q587">
        <v>1</v>
      </c>
      <c r="W587">
        <v>0</v>
      </c>
      <c r="X587">
        <v>274903907</v>
      </c>
      <c r="Y587">
        <f>AT587</f>
        <v>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 t="s">
        <v>3</v>
      </c>
      <c r="AT587">
        <v>2</v>
      </c>
      <c r="AU587" t="s">
        <v>3</v>
      </c>
      <c r="AV587">
        <v>0</v>
      </c>
      <c r="AW587">
        <v>2</v>
      </c>
      <c r="AX587">
        <v>53279423</v>
      </c>
      <c r="AY587">
        <v>1</v>
      </c>
      <c r="AZ587">
        <v>2048</v>
      </c>
      <c r="BA587">
        <v>587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ROUND(Y587*Source!I687,7)</f>
        <v>2</v>
      </c>
      <c r="CY587">
        <f>AA587</f>
        <v>0</v>
      </c>
      <c r="CZ587">
        <f>AE587</f>
        <v>0</v>
      </c>
      <c r="DA587">
        <f>AI587</f>
        <v>1</v>
      </c>
      <c r="DB587">
        <f>ROUND(ROUND(AT587*CZ587,2),6)</f>
        <v>0</v>
      </c>
      <c r="DC587">
        <f>ROUND(ROUND(AT587*AG587,2),6)</f>
        <v>0</v>
      </c>
      <c r="DD587" t="s">
        <v>3</v>
      </c>
      <c r="DE587" t="s">
        <v>3</v>
      </c>
      <c r="DF587">
        <f t="shared" ref="DF587:DF595" si="406">ROUND(ROUND(AE587,2)*CX587,2)</f>
        <v>0</v>
      </c>
      <c r="DG587">
        <f t="shared" si="405"/>
        <v>0</v>
      </c>
      <c r="DH587">
        <f t="shared" si="396"/>
        <v>0</v>
      </c>
      <c r="DI587">
        <f t="shared" si="397"/>
        <v>0</v>
      </c>
      <c r="DJ587">
        <f>DF587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ROW(Source!A689)</f>
        <v>689</v>
      </c>
      <c r="B588">
        <v>53276774</v>
      </c>
      <c r="C588">
        <v>53279425</v>
      </c>
      <c r="D588">
        <v>50783893</v>
      </c>
      <c r="E588">
        <v>113</v>
      </c>
      <c r="F588">
        <v>1</v>
      </c>
      <c r="G588">
        <v>1</v>
      </c>
      <c r="H588">
        <v>1</v>
      </c>
      <c r="I588" t="s">
        <v>617</v>
      </c>
      <c r="J588" t="s">
        <v>3</v>
      </c>
      <c r="K588" t="s">
        <v>618</v>
      </c>
      <c r="L588">
        <v>1191</v>
      </c>
      <c r="N588">
        <v>1013</v>
      </c>
      <c r="O588" t="s">
        <v>590</v>
      </c>
      <c r="P588" t="s">
        <v>590</v>
      </c>
      <c r="Q588">
        <v>1</v>
      </c>
      <c r="W588">
        <v>0</v>
      </c>
      <c r="X588">
        <v>888410196</v>
      </c>
      <c r="Y588">
        <f t="shared" ref="Y588:Y595" si="407">(AT588*ROUND((0.6*0.86),7))</f>
        <v>28.689600000000002</v>
      </c>
      <c r="AA588">
        <v>0</v>
      </c>
      <c r="AB588">
        <v>0</v>
      </c>
      <c r="AC588">
        <v>0</v>
      </c>
      <c r="AD588">
        <v>597.98</v>
      </c>
      <c r="AE588">
        <v>0</v>
      </c>
      <c r="AF588">
        <v>0</v>
      </c>
      <c r="AG588">
        <v>0</v>
      </c>
      <c r="AH588">
        <v>597.98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55.6</v>
      </c>
      <c r="AU588" t="s">
        <v>723</v>
      </c>
      <c r="AV588">
        <v>1</v>
      </c>
      <c r="AW588">
        <v>2</v>
      </c>
      <c r="AX588">
        <v>53279436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33247.688000000002</v>
      </c>
      <c r="BN588">
        <v>55.6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17155.807008</v>
      </c>
      <c r="BU588">
        <v>28.689599999999999</v>
      </c>
      <c r="BV588">
        <v>0</v>
      </c>
      <c r="BW588">
        <v>1</v>
      </c>
      <c r="CU588">
        <f>ROUND(AT588*Source!I689*AH588*AL588,2)</f>
        <v>33247.69</v>
      </c>
      <c r="CV588">
        <f>ROUND(Y588*Source!I689,7)</f>
        <v>28.689599999999999</v>
      </c>
      <c r="CW588">
        <v>0</v>
      </c>
      <c r="CX588">
        <f>ROUND(Y588*Source!I689,7)</f>
        <v>28.689599999999999</v>
      </c>
      <c r="CY588">
        <f>AD588</f>
        <v>597.98</v>
      </c>
      <c r="CZ588">
        <f>AH588</f>
        <v>597.98</v>
      </c>
      <c r="DA588">
        <f>AL588</f>
        <v>1</v>
      </c>
      <c r="DB588">
        <f t="shared" ref="DB588:DB595" si="408">ROUND((ROUND(AT588*CZ588,2)*ROUND((0.6*0.86),7)),6)</f>
        <v>17155.80804</v>
      </c>
      <c r="DC588">
        <f t="shared" ref="DC588:DC595" si="409">ROUND((ROUND(AT588*AG588,2)*ROUND((0.6*0.86),7)),6)</f>
        <v>0</v>
      </c>
      <c r="DD588" t="s">
        <v>3</v>
      </c>
      <c r="DE588" t="s">
        <v>3</v>
      </c>
      <c r="DF588">
        <f t="shared" si="406"/>
        <v>0</v>
      </c>
      <c r="DG588">
        <f t="shared" si="405"/>
        <v>0</v>
      </c>
      <c r="DH588">
        <f t="shared" si="396"/>
        <v>0</v>
      </c>
      <c r="DI588">
        <f t="shared" si="397"/>
        <v>17155.810000000001</v>
      </c>
      <c r="DJ588">
        <f>DI588</f>
        <v>17155.810000000001</v>
      </c>
      <c r="DK588">
        <v>1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ROW(Source!A689)</f>
        <v>689</v>
      </c>
      <c r="B589">
        <v>53276774</v>
      </c>
      <c r="C589">
        <v>53279425</v>
      </c>
      <c r="D589">
        <v>50784064</v>
      </c>
      <c r="E589">
        <v>113</v>
      </c>
      <c r="F589">
        <v>1</v>
      </c>
      <c r="G589">
        <v>1</v>
      </c>
      <c r="H589">
        <v>1</v>
      </c>
      <c r="I589" t="s">
        <v>591</v>
      </c>
      <c r="J589" t="s">
        <v>3</v>
      </c>
      <c r="K589" t="s">
        <v>592</v>
      </c>
      <c r="L589">
        <v>1191</v>
      </c>
      <c r="N589">
        <v>1013</v>
      </c>
      <c r="O589" t="s">
        <v>590</v>
      </c>
      <c r="P589" t="s">
        <v>590</v>
      </c>
      <c r="Q589">
        <v>1</v>
      </c>
      <c r="W589">
        <v>0</v>
      </c>
      <c r="X589">
        <v>-1417349443</v>
      </c>
      <c r="Y589">
        <f t="shared" si="407"/>
        <v>4.3344000000000005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8.4</v>
      </c>
      <c r="AU589" t="s">
        <v>723</v>
      </c>
      <c r="AV589">
        <v>2</v>
      </c>
      <c r="AW589">
        <v>2</v>
      </c>
      <c r="AX589">
        <v>53279437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ROUND(Y589*Source!I689,7)</f>
        <v>4.3343999999999996</v>
      </c>
      <c r="CY589">
        <f>AD589</f>
        <v>0</v>
      </c>
      <c r="CZ589">
        <f>AH589</f>
        <v>0</v>
      </c>
      <c r="DA589">
        <f>AL589</f>
        <v>1</v>
      </c>
      <c r="DB589">
        <f t="shared" si="408"/>
        <v>0</v>
      </c>
      <c r="DC589">
        <f t="shared" si="409"/>
        <v>0</v>
      </c>
      <c r="DD589" t="s">
        <v>3</v>
      </c>
      <c r="DE589" t="s">
        <v>3</v>
      </c>
      <c r="DF589">
        <f t="shared" si="406"/>
        <v>0</v>
      </c>
      <c r="DG589">
        <f t="shared" si="405"/>
        <v>0</v>
      </c>
      <c r="DH589">
        <f t="shared" si="396"/>
        <v>0</v>
      </c>
      <c r="DI589">
        <f t="shared" si="397"/>
        <v>0</v>
      </c>
      <c r="DJ589">
        <f>DI589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ROW(Source!A689)</f>
        <v>689</v>
      </c>
      <c r="B590">
        <v>53276774</v>
      </c>
      <c r="C590">
        <v>53279425</v>
      </c>
      <c r="D590">
        <v>50907969</v>
      </c>
      <c r="E590">
        <v>1</v>
      </c>
      <c r="F590">
        <v>1</v>
      </c>
      <c r="G590">
        <v>1</v>
      </c>
      <c r="H590">
        <v>2</v>
      </c>
      <c r="I590" t="s">
        <v>593</v>
      </c>
      <c r="J590" t="s">
        <v>594</v>
      </c>
      <c r="K590" t="s">
        <v>595</v>
      </c>
      <c r="L590">
        <v>1368</v>
      </c>
      <c r="N590">
        <v>1011</v>
      </c>
      <c r="O590" t="s">
        <v>596</v>
      </c>
      <c r="P590" t="s">
        <v>596</v>
      </c>
      <c r="Q590">
        <v>1</v>
      </c>
      <c r="W590">
        <v>0</v>
      </c>
      <c r="X590">
        <v>940321537</v>
      </c>
      <c r="Y590">
        <f t="shared" si="407"/>
        <v>0.21672</v>
      </c>
      <c r="AA590">
        <v>0</v>
      </c>
      <c r="AB590">
        <v>1552.12</v>
      </c>
      <c r="AC590">
        <v>803.25</v>
      </c>
      <c r="AD590">
        <v>0</v>
      </c>
      <c r="AE590">
        <v>0</v>
      </c>
      <c r="AF590">
        <v>1552.12</v>
      </c>
      <c r="AG590">
        <v>803.25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0.42</v>
      </c>
      <c r="AU590" t="s">
        <v>723</v>
      </c>
      <c r="AV590">
        <v>1</v>
      </c>
      <c r="AW590">
        <v>2</v>
      </c>
      <c r="AX590">
        <v>53279438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651.89039999999989</v>
      </c>
      <c r="BL590">
        <v>337.36500000000001</v>
      </c>
      <c r="BM590">
        <v>0</v>
      </c>
      <c r="BN590">
        <v>0</v>
      </c>
      <c r="BO590">
        <v>0.42</v>
      </c>
      <c r="BP590">
        <v>1</v>
      </c>
      <c r="BQ590">
        <v>0</v>
      </c>
      <c r="BR590">
        <v>336.37544639999999</v>
      </c>
      <c r="BS590">
        <v>174.08034000000001</v>
      </c>
      <c r="BT590">
        <v>0</v>
      </c>
      <c r="BU590">
        <v>0</v>
      </c>
      <c r="BV590">
        <v>0.21672</v>
      </c>
      <c r="BW590">
        <v>1</v>
      </c>
      <c r="CV590">
        <v>0</v>
      </c>
      <c r="CW590">
        <f>ROUND(Y590*Source!I689*DO590,7)</f>
        <v>0.21672</v>
      </c>
      <c r="CX590">
        <f>ROUND(Y590*Source!I689,7)</f>
        <v>0.21672</v>
      </c>
      <c r="CY590">
        <f t="shared" ref="CY590:CY595" si="410">AB590</f>
        <v>1552.12</v>
      </c>
      <c r="CZ590">
        <f t="shared" ref="CZ590:CZ595" si="411">AF590</f>
        <v>1552.12</v>
      </c>
      <c r="DA590">
        <f t="shared" ref="DA590:DA595" si="412">AJ590</f>
        <v>1</v>
      </c>
      <c r="DB590">
        <f t="shared" si="408"/>
        <v>336.37524000000002</v>
      </c>
      <c r="DC590">
        <f t="shared" si="409"/>
        <v>174.08292</v>
      </c>
      <c r="DD590" t="s">
        <v>3</v>
      </c>
      <c r="DE590" t="s">
        <v>3</v>
      </c>
      <c r="DF590">
        <f t="shared" si="406"/>
        <v>0</v>
      </c>
      <c r="DG590">
        <f t="shared" si="405"/>
        <v>336.38</v>
      </c>
      <c r="DH590">
        <f t="shared" si="396"/>
        <v>174.08</v>
      </c>
      <c r="DI590">
        <f t="shared" si="397"/>
        <v>0</v>
      </c>
      <c r="DJ590">
        <f t="shared" ref="DJ590:DJ595" si="413">DG590+DH590</f>
        <v>510.46000000000004</v>
      </c>
      <c r="DK590">
        <v>1</v>
      </c>
      <c r="DL590" t="s">
        <v>597</v>
      </c>
      <c r="DM590">
        <v>6</v>
      </c>
      <c r="DN590" t="s">
        <v>590</v>
      </c>
      <c r="DO590">
        <v>1</v>
      </c>
    </row>
    <row r="591" spans="1:119" x14ac:dyDescent="0.25">
      <c r="A591">
        <f>ROW(Source!A689)</f>
        <v>689</v>
      </c>
      <c r="B591">
        <v>53276774</v>
      </c>
      <c r="C591">
        <v>53279425</v>
      </c>
      <c r="D591">
        <v>50908066</v>
      </c>
      <c r="E591">
        <v>1</v>
      </c>
      <c r="F591">
        <v>1</v>
      </c>
      <c r="G591">
        <v>1</v>
      </c>
      <c r="H591">
        <v>2</v>
      </c>
      <c r="I591" t="s">
        <v>724</v>
      </c>
      <c r="J591" t="s">
        <v>725</v>
      </c>
      <c r="K591" t="s">
        <v>726</v>
      </c>
      <c r="L591">
        <v>1368</v>
      </c>
      <c r="N591">
        <v>1011</v>
      </c>
      <c r="O591" t="s">
        <v>596</v>
      </c>
      <c r="P591" t="s">
        <v>596</v>
      </c>
      <c r="Q591">
        <v>1</v>
      </c>
      <c r="W591">
        <v>0</v>
      </c>
      <c r="X591">
        <v>-1073350988</v>
      </c>
      <c r="Y591">
        <f t="shared" si="407"/>
        <v>3.3436800000000004</v>
      </c>
      <c r="AA591">
        <v>0</v>
      </c>
      <c r="AB591">
        <v>2.67</v>
      </c>
      <c r="AC591">
        <v>0</v>
      </c>
      <c r="AD591">
        <v>0</v>
      </c>
      <c r="AE591">
        <v>0</v>
      </c>
      <c r="AF591">
        <v>2.67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6.48</v>
      </c>
      <c r="AU591" t="s">
        <v>723</v>
      </c>
      <c r="AV591">
        <v>1</v>
      </c>
      <c r="AW591">
        <v>2</v>
      </c>
      <c r="AX591">
        <v>53279439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17.301600000000001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8.9276255999999989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f>ROUND(Y591*Source!I689*DO591,7)</f>
        <v>0</v>
      </c>
      <c r="CX591">
        <f>ROUND(Y591*Source!I689,7)</f>
        <v>3.34368</v>
      </c>
      <c r="CY591">
        <f t="shared" si="410"/>
        <v>2.67</v>
      </c>
      <c r="CZ591">
        <f t="shared" si="411"/>
        <v>2.67</v>
      </c>
      <c r="DA591">
        <f t="shared" si="412"/>
        <v>1</v>
      </c>
      <c r="DB591">
        <f t="shared" si="408"/>
        <v>8.9268000000000001</v>
      </c>
      <c r="DC591">
        <f t="shared" si="409"/>
        <v>0</v>
      </c>
      <c r="DD591" t="s">
        <v>3</v>
      </c>
      <c r="DE591" t="s">
        <v>3</v>
      </c>
      <c r="DF591">
        <f t="shared" si="406"/>
        <v>0</v>
      </c>
      <c r="DG591">
        <f t="shared" si="405"/>
        <v>8.93</v>
      </c>
      <c r="DH591">
        <f t="shared" si="396"/>
        <v>0</v>
      </c>
      <c r="DI591">
        <f t="shared" si="397"/>
        <v>0</v>
      </c>
      <c r="DJ591">
        <f t="shared" si="413"/>
        <v>8.93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ROW(Source!A689)</f>
        <v>689</v>
      </c>
      <c r="B592">
        <v>53276774</v>
      </c>
      <c r="C592">
        <v>53279425</v>
      </c>
      <c r="D592">
        <v>50908106</v>
      </c>
      <c r="E592">
        <v>1</v>
      </c>
      <c r="F592">
        <v>1</v>
      </c>
      <c r="G592">
        <v>1</v>
      </c>
      <c r="H592">
        <v>2</v>
      </c>
      <c r="I592" t="s">
        <v>641</v>
      </c>
      <c r="J592" t="s">
        <v>642</v>
      </c>
      <c r="K592" t="s">
        <v>643</v>
      </c>
      <c r="L592">
        <v>1368</v>
      </c>
      <c r="N592">
        <v>1011</v>
      </c>
      <c r="O592" t="s">
        <v>596</v>
      </c>
      <c r="P592" t="s">
        <v>596</v>
      </c>
      <c r="Q592">
        <v>1</v>
      </c>
      <c r="W592">
        <v>0</v>
      </c>
      <c r="X592">
        <v>-1613074766</v>
      </c>
      <c r="Y592">
        <f t="shared" si="407"/>
        <v>1.6718400000000002</v>
      </c>
      <c r="AA592">
        <v>0</v>
      </c>
      <c r="AB592">
        <v>76.98</v>
      </c>
      <c r="AC592">
        <v>531.04</v>
      </c>
      <c r="AD592">
        <v>0</v>
      </c>
      <c r="AE592">
        <v>0</v>
      </c>
      <c r="AF592">
        <v>55.78</v>
      </c>
      <c r="AG592">
        <v>531.04</v>
      </c>
      <c r="AH592">
        <v>0</v>
      </c>
      <c r="AI592">
        <v>1</v>
      </c>
      <c r="AJ592">
        <v>1.38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3.24</v>
      </c>
      <c r="AU592" t="s">
        <v>723</v>
      </c>
      <c r="AV592">
        <v>1</v>
      </c>
      <c r="AW592">
        <v>2</v>
      </c>
      <c r="AX592">
        <v>53279440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180.72720000000001</v>
      </c>
      <c r="BL592">
        <v>1720.5696</v>
      </c>
      <c r="BM592">
        <v>0</v>
      </c>
      <c r="BN592">
        <v>0</v>
      </c>
      <c r="BO592">
        <v>3.24</v>
      </c>
      <c r="BP592">
        <v>1</v>
      </c>
      <c r="BQ592">
        <v>0</v>
      </c>
      <c r="BR592">
        <v>93.255235200000001</v>
      </c>
      <c r="BS592">
        <v>887.81391359999998</v>
      </c>
      <c r="BT592">
        <v>0</v>
      </c>
      <c r="BU592">
        <v>0</v>
      </c>
      <c r="BV592">
        <v>1.67184</v>
      </c>
      <c r="BW592">
        <v>1</v>
      </c>
      <c r="CV592">
        <v>0</v>
      </c>
      <c r="CW592">
        <f>ROUND(Y592*Source!I689*DO592,7)</f>
        <v>1.67184</v>
      </c>
      <c r="CX592">
        <f>ROUND(Y592*Source!I689,7)</f>
        <v>1.67184</v>
      </c>
      <c r="CY592">
        <f t="shared" si="410"/>
        <v>76.98</v>
      </c>
      <c r="CZ592">
        <f t="shared" si="411"/>
        <v>55.78</v>
      </c>
      <c r="DA592">
        <f t="shared" si="412"/>
        <v>1.38</v>
      </c>
      <c r="DB592">
        <f t="shared" si="408"/>
        <v>93.256680000000003</v>
      </c>
      <c r="DC592">
        <f t="shared" si="409"/>
        <v>887.81412</v>
      </c>
      <c r="DD592" t="s">
        <v>3</v>
      </c>
      <c r="DE592" t="s">
        <v>3</v>
      </c>
      <c r="DF592">
        <f t="shared" si="406"/>
        <v>0</v>
      </c>
      <c r="DG592">
        <f>ROUND(ROUND(AF592*AJ592,2)*CX592,2)</f>
        <v>128.69999999999999</v>
      </c>
      <c r="DH592">
        <f t="shared" si="396"/>
        <v>887.81</v>
      </c>
      <c r="DI592">
        <f t="shared" si="397"/>
        <v>0</v>
      </c>
      <c r="DJ592">
        <f t="shared" si="413"/>
        <v>1016.51</v>
      </c>
      <c r="DK592">
        <v>0</v>
      </c>
      <c r="DL592" t="s">
        <v>644</v>
      </c>
      <c r="DM592">
        <v>3</v>
      </c>
      <c r="DN592" t="s">
        <v>590</v>
      </c>
      <c r="DO592">
        <v>1</v>
      </c>
    </row>
    <row r="593" spans="1:119" x14ac:dyDescent="0.25">
      <c r="A593">
        <f>ROW(Source!A689)</f>
        <v>689</v>
      </c>
      <c r="B593">
        <v>53276774</v>
      </c>
      <c r="C593">
        <v>53279425</v>
      </c>
      <c r="D593">
        <v>50908149</v>
      </c>
      <c r="E593">
        <v>1</v>
      </c>
      <c r="F593">
        <v>1</v>
      </c>
      <c r="G593">
        <v>1</v>
      </c>
      <c r="H593">
        <v>2</v>
      </c>
      <c r="I593" t="s">
        <v>638</v>
      </c>
      <c r="J593" t="s">
        <v>639</v>
      </c>
      <c r="K593" t="s">
        <v>640</v>
      </c>
      <c r="L593">
        <v>1368</v>
      </c>
      <c r="N593">
        <v>1011</v>
      </c>
      <c r="O593" t="s">
        <v>596</v>
      </c>
      <c r="P593" t="s">
        <v>596</v>
      </c>
      <c r="Q593">
        <v>1</v>
      </c>
      <c r="W593">
        <v>0</v>
      </c>
      <c r="X593">
        <v>170113517</v>
      </c>
      <c r="Y593">
        <f t="shared" si="407"/>
        <v>0.55728</v>
      </c>
      <c r="AA593">
        <v>0</v>
      </c>
      <c r="AB593">
        <v>129.13999999999999</v>
      </c>
      <c r="AC593">
        <v>597.98</v>
      </c>
      <c r="AD593">
        <v>0</v>
      </c>
      <c r="AE593">
        <v>0</v>
      </c>
      <c r="AF593">
        <v>104.99</v>
      </c>
      <c r="AG593">
        <v>597.98</v>
      </c>
      <c r="AH593">
        <v>0</v>
      </c>
      <c r="AI593">
        <v>1</v>
      </c>
      <c r="AJ593">
        <v>1.23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1.08</v>
      </c>
      <c r="AU593" t="s">
        <v>723</v>
      </c>
      <c r="AV593">
        <v>1</v>
      </c>
      <c r="AW593">
        <v>2</v>
      </c>
      <c r="AX593">
        <v>53279441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113.3892</v>
      </c>
      <c r="BL593">
        <v>645.81840000000011</v>
      </c>
      <c r="BM593">
        <v>0</v>
      </c>
      <c r="BN593">
        <v>0</v>
      </c>
      <c r="BO593">
        <v>1.08</v>
      </c>
      <c r="BP593">
        <v>1</v>
      </c>
      <c r="BQ593">
        <v>0</v>
      </c>
      <c r="BR593">
        <v>58.508827199999999</v>
      </c>
      <c r="BS593">
        <v>333.24229439999999</v>
      </c>
      <c r="BT593">
        <v>0</v>
      </c>
      <c r="BU593">
        <v>0</v>
      </c>
      <c r="BV593">
        <v>0.55728</v>
      </c>
      <c r="BW593">
        <v>1</v>
      </c>
      <c r="CV593">
        <v>0</v>
      </c>
      <c r="CW593">
        <f>ROUND(Y593*Source!I689*DO593,7)</f>
        <v>0.55728</v>
      </c>
      <c r="CX593">
        <f>ROUND(Y593*Source!I689,7)</f>
        <v>0.55728</v>
      </c>
      <c r="CY593">
        <f t="shared" si="410"/>
        <v>129.13999999999999</v>
      </c>
      <c r="CZ593">
        <f t="shared" si="411"/>
        <v>104.99</v>
      </c>
      <c r="DA593">
        <f t="shared" si="412"/>
        <v>1.23</v>
      </c>
      <c r="DB593">
        <f t="shared" si="408"/>
        <v>58.509239999999998</v>
      </c>
      <c r="DC593">
        <f t="shared" si="409"/>
        <v>333.24311999999998</v>
      </c>
      <c r="DD593" t="s">
        <v>3</v>
      </c>
      <c r="DE593" t="s">
        <v>3</v>
      </c>
      <c r="DF593">
        <f t="shared" si="406"/>
        <v>0</v>
      </c>
      <c r="DG593">
        <f>ROUND(ROUND(AF593*AJ593,2)*CX593,2)</f>
        <v>71.97</v>
      </c>
      <c r="DH593">
        <f t="shared" si="396"/>
        <v>333.24</v>
      </c>
      <c r="DI593">
        <f t="shared" si="397"/>
        <v>0</v>
      </c>
      <c r="DJ593">
        <f t="shared" si="413"/>
        <v>405.21000000000004</v>
      </c>
      <c r="DK593">
        <v>0</v>
      </c>
      <c r="DL593" t="s">
        <v>601</v>
      </c>
      <c r="DM593">
        <v>4</v>
      </c>
      <c r="DN593" t="s">
        <v>590</v>
      </c>
      <c r="DO593">
        <v>1</v>
      </c>
    </row>
    <row r="594" spans="1:119" x14ac:dyDescent="0.25">
      <c r="A594">
        <f>ROW(Source!A689)</f>
        <v>689</v>
      </c>
      <c r="B594">
        <v>53276774</v>
      </c>
      <c r="C594">
        <v>53279425</v>
      </c>
      <c r="D594">
        <v>50908573</v>
      </c>
      <c r="E594">
        <v>1</v>
      </c>
      <c r="F594">
        <v>1</v>
      </c>
      <c r="G594">
        <v>1</v>
      </c>
      <c r="H594">
        <v>2</v>
      </c>
      <c r="I594" t="s">
        <v>727</v>
      </c>
      <c r="J594" t="s">
        <v>728</v>
      </c>
      <c r="K594" t="s">
        <v>729</v>
      </c>
      <c r="L594">
        <v>1368</v>
      </c>
      <c r="N594">
        <v>1011</v>
      </c>
      <c r="O594" t="s">
        <v>596</v>
      </c>
      <c r="P594" t="s">
        <v>596</v>
      </c>
      <c r="Q594">
        <v>1</v>
      </c>
      <c r="W594">
        <v>0</v>
      </c>
      <c r="X594">
        <v>-900455101</v>
      </c>
      <c r="Y594">
        <f t="shared" si="407"/>
        <v>1.6718400000000002</v>
      </c>
      <c r="AA594">
        <v>0</v>
      </c>
      <c r="AB594">
        <v>3052.33</v>
      </c>
      <c r="AC594">
        <v>687.23</v>
      </c>
      <c r="AD594">
        <v>0</v>
      </c>
      <c r="AE594">
        <v>0</v>
      </c>
      <c r="AF594">
        <v>2608.83</v>
      </c>
      <c r="AG594">
        <v>687.23</v>
      </c>
      <c r="AH594">
        <v>0</v>
      </c>
      <c r="AI594">
        <v>1</v>
      </c>
      <c r="AJ594">
        <v>1.17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3.24</v>
      </c>
      <c r="AU594" t="s">
        <v>723</v>
      </c>
      <c r="AV594">
        <v>1</v>
      </c>
      <c r="AW594">
        <v>2</v>
      </c>
      <c r="AX594">
        <v>53279442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8452.6092000000008</v>
      </c>
      <c r="BL594">
        <v>2226.6252000000004</v>
      </c>
      <c r="BM594">
        <v>0</v>
      </c>
      <c r="BN594">
        <v>0</v>
      </c>
      <c r="BO594">
        <v>3.24</v>
      </c>
      <c r="BP594">
        <v>1</v>
      </c>
      <c r="BQ594">
        <v>0</v>
      </c>
      <c r="BR594">
        <v>4361.5463472000001</v>
      </c>
      <c r="BS594">
        <v>1148.9386032</v>
      </c>
      <c r="BT594">
        <v>0</v>
      </c>
      <c r="BU594">
        <v>0</v>
      </c>
      <c r="BV594">
        <v>1.67184</v>
      </c>
      <c r="BW594">
        <v>1</v>
      </c>
      <c r="CV594">
        <v>0</v>
      </c>
      <c r="CW594">
        <f>ROUND(Y594*Source!I689*DO594,7)</f>
        <v>1.67184</v>
      </c>
      <c r="CX594">
        <f>ROUND(Y594*Source!I689,7)</f>
        <v>1.67184</v>
      </c>
      <c r="CY594">
        <f t="shared" si="410"/>
        <v>3052.33</v>
      </c>
      <c r="CZ594">
        <f t="shared" si="411"/>
        <v>2608.83</v>
      </c>
      <c r="DA594">
        <f t="shared" si="412"/>
        <v>1.17</v>
      </c>
      <c r="DB594">
        <f t="shared" si="408"/>
        <v>4361.5467600000002</v>
      </c>
      <c r="DC594">
        <f t="shared" si="409"/>
        <v>1148.9410800000001</v>
      </c>
      <c r="DD594" t="s">
        <v>3</v>
      </c>
      <c r="DE594" t="s">
        <v>3</v>
      </c>
      <c r="DF594">
        <f t="shared" si="406"/>
        <v>0</v>
      </c>
      <c r="DG594">
        <f>ROUND(ROUND(AF594*AJ594,2)*CX594,2)</f>
        <v>5103.01</v>
      </c>
      <c r="DH594">
        <f t="shared" si="396"/>
        <v>1148.94</v>
      </c>
      <c r="DI594">
        <f t="shared" si="397"/>
        <v>0</v>
      </c>
      <c r="DJ594">
        <f t="shared" si="413"/>
        <v>6251.9500000000007</v>
      </c>
      <c r="DK594">
        <v>0</v>
      </c>
      <c r="DL594" t="s">
        <v>660</v>
      </c>
      <c r="DM594">
        <v>5</v>
      </c>
      <c r="DN594" t="s">
        <v>590</v>
      </c>
      <c r="DO594">
        <v>1</v>
      </c>
    </row>
    <row r="595" spans="1:119" x14ac:dyDescent="0.25">
      <c r="A595">
        <f>ROW(Source!A689)</f>
        <v>689</v>
      </c>
      <c r="B595">
        <v>53276774</v>
      </c>
      <c r="C595">
        <v>53279425</v>
      </c>
      <c r="D595">
        <v>50908859</v>
      </c>
      <c r="E595">
        <v>1</v>
      </c>
      <c r="F595">
        <v>1</v>
      </c>
      <c r="G595">
        <v>1</v>
      </c>
      <c r="H595">
        <v>2</v>
      </c>
      <c r="I595" t="s">
        <v>598</v>
      </c>
      <c r="J595" t="s">
        <v>599</v>
      </c>
      <c r="K595" t="s">
        <v>600</v>
      </c>
      <c r="L595">
        <v>1368</v>
      </c>
      <c r="N595">
        <v>1011</v>
      </c>
      <c r="O595" t="s">
        <v>596</v>
      </c>
      <c r="P595" t="s">
        <v>596</v>
      </c>
      <c r="Q595">
        <v>1</v>
      </c>
      <c r="W595">
        <v>0</v>
      </c>
      <c r="X595">
        <v>1489071418</v>
      </c>
      <c r="Y595">
        <f t="shared" si="407"/>
        <v>0.21672</v>
      </c>
      <c r="AA595">
        <v>0</v>
      </c>
      <c r="AB595">
        <v>583.05999999999995</v>
      </c>
      <c r="AC595">
        <v>597.98</v>
      </c>
      <c r="AD595">
        <v>0</v>
      </c>
      <c r="AE595">
        <v>0</v>
      </c>
      <c r="AF595">
        <v>477.92</v>
      </c>
      <c r="AG595">
        <v>597.98</v>
      </c>
      <c r="AH595">
        <v>0</v>
      </c>
      <c r="AI595">
        <v>1</v>
      </c>
      <c r="AJ595">
        <v>1.22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0.42</v>
      </c>
      <c r="AU595" t="s">
        <v>723</v>
      </c>
      <c r="AV595">
        <v>1</v>
      </c>
      <c r="AW595">
        <v>2</v>
      </c>
      <c r="AX595">
        <v>53279443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200.72640000000001</v>
      </c>
      <c r="BL595">
        <v>251.1516</v>
      </c>
      <c r="BM595">
        <v>0</v>
      </c>
      <c r="BN595">
        <v>0</v>
      </c>
      <c r="BO595">
        <v>0.42</v>
      </c>
      <c r="BP595">
        <v>1</v>
      </c>
      <c r="BQ595">
        <v>0</v>
      </c>
      <c r="BR595">
        <v>103.5748224</v>
      </c>
      <c r="BS595">
        <v>129.59422560000002</v>
      </c>
      <c r="BT595">
        <v>0</v>
      </c>
      <c r="BU595">
        <v>0</v>
      </c>
      <c r="BV595">
        <v>0.21672</v>
      </c>
      <c r="BW595">
        <v>1</v>
      </c>
      <c r="CV595">
        <v>0</v>
      </c>
      <c r="CW595">
        <f>ROUND(Y595*Source!I689*DO595,7)</f>
        <v>0.21672</v>
      </c>
      <c r="CX595">
        <f>ROUND(Y595*Source!I689,7)</f>
        <v>0.21672</v>
      </c>
      <c r="CY595">
        <f t="shared" si="410"/>
        <v>583.05999999999995</v>
      </c>
      <c r="CZ595">
        <f t="shared" si="411"/>
        <v>477.92</v>
      </c>
      <c r="DA595">
        <f t="shared" si="412"/>
        <v>1.22</v>
      </c>
      <c r="DB595">
        <f t="shared" si="408"/>
        <v>103.57668</v>
      </c>
      <c r="DC595">
        <f t="shared" si="409"/>
        <v>129.5934</v>
      </c>
      <c r="DD595" t="s">
        <v>3</v>
      </c>
      <c r="DE595" t="s">
        <v>3</v>
      </c>
      <c r="DF595">
        <f t="shared" si="406"/>
        <v>0</v>
      </c>
      <c r="DG595">
        <f>ROUND(ROUND(AF595*AJ595,2)*CX595,2)</f>
        <v>126.36</v>
      </c>
      <c r="DH595">
        <f t="shared" si="396"/>
        <v>129.59</v>
      </c>
      <c r="DI595">
        <f t="shared" si="397"/>
        <v>0</v>
      </c>
      <c r="DJ595">
        <f t="shared" si="413"/>
        <v>255.95</v>
      </c>
      <c r="DK595">
        <v>0</v>
      </c>
      <c r="DL595" t="s">
        <v>601</v>
      </c>
      <c r="DM595">
        <v>4</v>
      </c>
      <c r="DN595" t="s">
        <v>590</v>
      </c>
      <c r="DO595">
        <v>1</v>
      </c>
    </row>
    <row r="596" spans="1:119" x14ac:dyDescent="0.25">
      <c r="A596">
        <f>ROW(Source!A689)</f>
        <v>689</v>
      </c>
      <c r="B596">
        <v>53276774</v>
      </c>
      <c r="C596">
        <v>53279425</v>
      </c>
      <c r="D596">
        <v>50857396</v>
      </c>
      <c r="E596">
        <v>1</v>
      </c>
      <c r="F596">
        <v>1</v>
      </c>
      <c r="G596">
        <v>1</v>
      </c>
      <c r="H596">
        <v>3</v>
      </c>
      <c r="I596" t="s">
        <v>622</v>
      </c>
      <c r="J596" t="s">
        <v>623</v>
      </c>
      <c r="K596" t="s">
        <v>624</v>
      </c>
      <c r="L596">
        <v>1348</v>
      </c>
      <c r="N596">
        <v>1009</v>
      </c>
      <c r="O596" t="s">
        <v>99</v>
      </c>
      <c r="P596" t="s">
        <v>99</v>
      </c>
      <c r="Q596">
        <v>1000</v>
      </c>
      <c r="W596">
        <v>0</v>
      </c>
      <c r="X596">
        <v>2035376335</v>
      </c>
      <c r="Y596">
        <f>(AT596*ROUND(0,7))</f>
        <v>0</v>
      </c>
      <c r="AA596">
        <v>255909.34</v>
      </c>
      <c r="AB596">
        <v>0</v>
      </c>
      <c r="AC596">
        <v>0</v>
      </c>
      <c r="AD596">
        <v>0</v>
      </c>
      <c r="AE596">
        <v>144581.54999999999</v>
      </c>
      <c r="AF596">
        <v>0</v>
      </c>
      <c r="AG596">
        <v>0</v>
      </c>
      <c r="AH596">
        <v>0</v>
      </c>
      <c r="AI596">
        <v>1.77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2.4000000000000001E-4</v>
      </c>
      <c r="AU596" t="s">
        <v>730</v>
      </c>
      <c r="AV596">
        <v>0</v>
      </c>
      <c r="AW596">
        <v>2</v>
      </c>
      <c r="AX596">
        <v>53279444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34.699571999999996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ROUND(Y596*Source!I689,7)</f>
        <v>0</v>
      </c>
      <c r="CY596">
        <f>AA596</f>
        <v>255909.34</v>
      </c>
      <c r="CZ596">
        <f>AE596</f>
        <v>144581.54999999999</v>
      </c>
      <c r="DA596">
        <f>AI596</f>
        <v>1.77</v>
      </c>
      <c r="DB596">
        <f>ROUND((ROUND(AT596*CZ596,2)*ROUND(0,7)),6)</f>
        <v>0</v>
      </c>
      <c r="DC596">
        <f>ROUND((ROUND(AT596*AG596,2)*ROUND(0,7)),6)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ref="DG596:DG601" si="414">ROUND(ROUND(AF596,2)*CX596,2)</f>
        <v>0</v>
      </c>
      <c r="DH596">
        <f t="shared" si="396"/>
        <v>0</v>
      </c>
      <c r="DI596">
        <f t="shared" si="397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ROW(Source!A689)</f>
        <v>689</v>
      </c>
      <c r="B597">
        <v>53276774</v>
      </c>
      <c r="C597">
        <v>53279425</v>
      </c>
      <c r="D597">
        <v>50789685</v>
      </c>
      <c r="E597">
        <v>113</v>
      </c>
      <c r="F597">
        <v>1</v>
      </c>
      <c r="G597">
        <v>1</v>
      </c>
      <c r="H597">
        <v>3</v>
      </c>
      <c r="I597" t="s">
        <v>131</v>
      </c>
      <c r="J597" t="s">
        <v>3</v>
      </c>
      <c r="K597" t="s">
        <v>132</v>
      </c>
      <c r="L597">
        <v>3277935</v>
      </c>
      <c r="N597">
        <v>1013</v>
      </c>
      <c r="O597" t="s">
        <v>133</v>
      </c>
      <c r="P597" t="s">
        <v>133</v>
      </c>
      <c r="Q597">
        <v>1</v>
      </c>
      <c r="W597">
        <v>0</v>
      </c>
      <c r="X597">
        <v>274903907</v>
      </c>
      <c r="Y597">
        <f>AT597</f>
        <v>2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 t="s">
        <v>3</v>
      </c>
      <c r="AT597">
        <v>2</v>
      </c>
      <c r="AU597" t="s">
        <v>3</v>
      </c>
      <c r="AV597">
        <v>0</v>
      </c>
      <c r="AW597">
        <v>2</v>
      </c>
      <c r="AX597">
        <v>53279445</v>
      </c>
      <c r="AY597">
        <v>1</v>
      </c>
      <c r="AZ597">
        <v>2048</v>
      </c>
      <c r="BA597">
        <v>597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ROUND(Y597*Source!I689,7)</f>
        <v>2</v>
      </c>
      <c r="CY597">
        <f>AA597</f>
        <v>0</v>
      </c>
      <c r="CZ597">
        <f>AE597</f>
        <v>0</v>
      </c>
      <c r="DA597">
        <f>AI597</f>
        <v>1</v>
      </c>
      <c r="DB597">
        <f>ROUND(ROUND(AT597*CZ597,2),6)</f>
        <v>0</v>
      </c>
      <c r="DC597">
        <f>ROUND(ROUND(AT597*AG597,2),6)</f>
        <v>0</v>
      </c>
      <c r="DD597" t="s">
        <v>3</v>
      </c>
      <c r="DE597" t="s">
        <v>3</v>
      </c>
      <c r="DF597">
        <f t="shared" ref="DF597:DF605" si="415">ROUND(ROUND(AE597,2)*CX597,2)</f>
        <v>0</v>
      </c>
      <c r="DG597">
        <f t="shared" si="414"/>
        <v>0</v>
      </c>
      <c r="DH597">
        <f t="shared" si="396"/>
        <v>0</v>
      </c>
      <c r="DI597">
        <f t="shared" si="397"/>
        <v>0</v>
      </c>
      <c r="DJ597">
        <f>DF597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ROW(Source!A691)</f>
        <v>691</v>
      </c>
      <c r="B598">
        <v>53276774</v>
      </c>
      <c r="C598">
        <v>53279447</v>
      </c>
      <c r="D598">
        <v>50783893</v>
      </c>
      <c r="E598">
        <v>113</v>
      </c>
      <c r="F598">
        <v>1</v>
      </c>
      <c r="G598">
        <v>1</v>
      </c>
      <c r="H598">
        <v>1</v>
      </c>
      <c r="I598" t="s">
        <v>617</v>
      </c>
      <c r="J598" t="s">
        <v>3</v>
      </c>
      <c r="K598" t="s">
        <v>618</v>
      </c>
      <c r="L598">
        <v>1191</v>
      </c>
      <c r="N598">
        <v>1013</v>
      </c>
      <c r="O598" t="s">
        <v>590</v>
      </c>
      <c r="P598" t="s">
        <v>590</v>
      </c>
      <c r="Q598">
        <v>1</v>
      </c>
      <c r="W598">
        <v>0</v>
      </c>
      <c r="X598">
        <v>888410196</v>
      </c>
      <c r="Y598">
        <f t="shared" ref="Y598:Y605" si="416">(AT598*ROUND((0.6*0.86),7))</f>
        <v>23.942399999999999</v>
      </c>
      <c r="AA598">
        <v>0</v>
      </c>
      <c r="AB598">
        <v>0</v>
      </c>
      <c r="AC598">
        <v>0</v>
      </c>
      <c r="AD598">
        <v>597.98</v>
      </c>
      <c r="AE598">
        <v>0</v>
      </c>
      <c r="AF598">
        <v>0</v>
      </c>
      <c r="AG598">
        <v>0</v>
      </c>
      <c r="AH598">
        <v>597.98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46.4</v>
      </c>
      <c r="AU598" t="s">
        <v>723</v>
      </c>
      <c r="AV598">
        <v>1</v>
      </c>
      <c r="AW598">
        <v>2</v>
      </c>
      <c r="AX598">
        <v>53279458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27746.272000000001</v>
      </c>
      <c r="BN598">
        <v>46.4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14317.076352</v>
      </c>
      <c r="BU598">
        <v>23.942399999999999</v>
      </c>
      <c r="BV598">
        <v>0</v>
      </c>
      <c r="BW598">
        <v>1</v>
      </c>
      <c r="CU598">
        <f>ROUND(AT598*Source!I691*AH598*AL598,2)</f>
        <v>27746.27</v>
      </c>
      <c r="CV598">
        <f>ROUND(Y598*Source!I691,7)</f>
        <v>23.942399999999999</v>
      </c>
      <c r="CW598">
        <v>0</v>
      </c>
      <c r="CX598">
        <f>ROUND(Y598*Source!I691,7)</f>
        <v>23.942399999999999</v>
      </c>
      <c r="CY598">
        <f>AD598</f>
        <v>597.98</v>
      </c>
      <c r="CZ598">
        <f>AH598</f>
        <v>597.98</v>
      </c>
      <c r="DA598">
        <f>AL598</f>
        <v>1</v>
      </c>
      <c r="DB598">
        <f t="shared" ref="DB598:DB605" si="417">ROUND((ROUND(AT598*CZ598,2)*ROUND((0.6*0.86),7)),6)</f>
        <v>14317.07532</v>
      </c>
      <c r="DC598">
        <f t="shared" ref="DC598:DC605" si="418">ROUND((ROUND(AT598*AG598,2)*ROUND((0.6*0.86),7)),6)</f>
        <v>0</v>
      </c>
      <c r="DD598" t="s">
        <v>3</v>
      </c>
      <c r="DE598" t="s">
        <v>3</v>
      </c>
      <c r="DF598">
        <f t="shared" si="415"/>
        <v>0</v>
      </c>
      <c r="DG598">
        <f t="shared" si="414"/>
        <v>0</v>
      </c>
      <c r="DH598">
        <f t="shared" si="396"/>
        <v>0</v>
      </c>
      <c r="DI598">
        <f t="shared" si="397"/>
        <v>14317.08</v>
      </c>
      <c r="DJ598">
        <f>DI598</f>
        <v>14317.08</v>
      </c>
      <c r="DK598">
        <v>1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ROW(Source!A691)</f>
        <v>691</v>
      </c>
      <c r="B599">
        <v>53276774</v>
      </c>
      <c r="C599">
        <v>53279447</v>
      </c>
      <c r="D599">
        <v>50784064</v>
      </c>
      <c r="E599">
        <v>113</v>
      </c>
      <c r="F599">
        <v>1</v>
      </c>
      <c r="G599">
        <v>1</v>
      </c>
      <c r="H599">
        <v>1</v>
      </c>
      <c r="I599" t="s">
        <v>591</v>
      </c>
      <c r="J599" t="s">
        <v>3</v>
      </c>
      <c r="K599" t="s">
        <v>592</v>
      </c>
      <c r="L599">
        <v>1191</v>
      </c>
      <c r="N599">
        <v>1013</v>
      </c>
      <c r="O599" t="s">
        <v>590</v>
      </c>
      <c r="P599" t="s">
        <v>590</v>
      </c>
      <c r="Q599">
        <v>1</v>
      </c>
      <c r="W599">
        <v>0</v>
      </c>
      <c r="X599">
        <v>-1417349443</v>
      </c>
      <c r="Y599">
        <f t="shared" si="416"/>
        <v>5.66568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10.98</v>
      </c>
      <c r="AU599" t="s">
        <v>723</v>
      </c>
      <c r="AV599">
        <v>2</v>
      </c>
      <c r="AW599">
        <v>2</v>
      </c>
      <c r="AX599">
        <v>53279459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ROUND(Y599*Source!I691,7)</f>
        <v>5.66568</v>
      </c>
      <c r="CY599">
        <f>AD599</f>
        <v>0</v>
      </c>
      <c r="CZ599">
        <f>AH599</f>
        <v>0</v>
      </c>
      <c r="DA599">
        <f>AL599</f>
        <v>1</v>
      </c>
      <c r="DB599">
        <f t="shared" si="417"/>
        <v>0</v>
      </c>
      <c r="DC599">
        <f t="shared" si="418"/>
        <v>0</v>
      </c>
      <c r="DD599" t="s">
        <v>3</v>
      </c>
      <c r="DE599" t="s">
        <v>3</v>
      </c>
      <c r="DF599">
        <f t="shared" si="415"/>
        <v>0</v>
      </c>
      <c r="DG599">
        <f t="shared" si="414"/>
        <v>0</v>
      </c>
      <c r="DH599">
        <f t="shared" si="396"/>
        <v>0</v>
      </c>
      <c r="DI599">
        <f t="shared" si="397"/>
        <v>0</v>
      </c>
      <c r="DJ599">
        <f>DI599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5">
      <c r="A600">
        <f>ROW(Source!A691)</f>
        <v>691</v>
      </c>
      <c r="B600">
        <v>53276774</v>
      </c>
      <c r="C600">
        <v>53279447</v>
      </c>
      <c r="D600">
        <v>50907969</v>
      </c>
      <c r="E600">
        <v>1</v>
      </c>
      <c r="F600">
        <v>1</v>
      </c>
      <c r="G600">
        <v>1</v>
      </c>
      <c r="H600">
        <v>2</v>
      </c>
      <c r="I600" t="s">
        <v>593</v>
      </c>
      <c r="J600" t="s">
        <v>594</v>
      </c>
      <c r="K600" t="s">
        <v>595</v>
      </c>
      <c r="L600">
        <v>1368</v>
      </c>
      <c r="N600">
        <v>1011</v>
      </c>
      <c r="O600" t="s">
        <v>596</v>
      </c>
      <c r="P600" t="s">
        <v>596</v>
      </c>
      <c r="Q600">
        <v>1</v>
      </c>
      <c r="W600">
        <v>0</v>
      </c>
      <c r="X600">
        <v>940321537</v>
      </c>
      <c r="Y600">
        <f t="shared" si="416"/>
        <v>0.27348</v>
      </c>
      <c r="AA600">
        <v>0</v>
      </c>
      <c r="AB600">
        <v>1552.12</v>
      </c>
      <c r="AC600">
        <v>803.25</v>
      </c>
      <c r="AD600">
        <v>0</v>
      </c>
      <c r="AE600">
        <v>0</v>
      </c>
      <c r="AF600">
        <v>1552.12</v>
      </c>
      <c r="AG600">
        <v>803.25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0.53</v>
      </c>
      <c r="AU600" t="s">
        <v>723</v>
      </c>
      <c r="AV600">
        <v>1</v>
      </c>
      <c r="AW600">
        <v>2</v>
      </c>
      <c r="AX600">
        <v>53279460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822.62360000000001</v>
      </c>
      <c r="BL600">
        <v>425.72250000000003</v>
      </c>
      <c r="BM600">
        <v>0</v>
      </c>
      <c r="BN600">
        <v>0</v>
      </c>
      <c r="BO600">
        <v>0.53</v>
      </c>
      <c r="BP600">
        <v>1</v>
      </c>
      <c r="BQ600">
        <v>0</v>
      </c>
      <c r="BR600">
        <v>424.47377759999995</v>
      </c>
      <c r="BS600">
        <v>219.67281</v>
      </c>
      <c r="BT600">
        <v>0</v>
      </c>
      <c r="BU600">
        <v>0</v>
      </c>
      <c r="BV600">
        <v>0.27348</v>
      </c>
      <c r="BW600">
        <v>1</v>
      </c>
      <c r="CV600">
        <v>0</v>
      </c>
      <c r="CW600">
        <f>ROUND(Y600*Source!I691*DO600,7)</f>
        <v>0.27348</v>
      </c>
      <c r="CX600">
        <f>ROUND(Y600*Source!I691,7)</f>
        <v>0.27348</v>
      </c>
      <c r="CY600">
        <f t="shared" ref="CY600:CY605" si="419">AB600</f>
        <v>1552.12</v>
      </c>
      <c r="CZ600">
        <f t="shared" ref="CZ600:CZ605" si="420">AF600</f>
        <v>1552.12</v>
      </c>
      <c r="DA600">
        <f t="shared" ref="DA600:DA605" si="421">AJ600</f>
        <v>1</v>
      </c>
      <c r="DB600">
        <f t="shared" si="417"/>
        <v>424.47192000000001</v>
      </c>
      <c r="DC600">
        <f t="shared" si="418"/>
        <v>219.67151999999999</v>
      </c>
      <c r="DD600" t="s">
        <v>3</v>
      </c>
      <c r="DE600" t="s">
        <v>3</v>
      </c>
      <c r="DF600">
        <f t="shared" si="415"/>
        <v>0</v>
      </c>
      <c r="DG600">
        <f t="shared" si="414"/>
        <v>424.47</v>
      </c>
      <c r="DH600">
        <f t="shared" si="396"/>
        <v>219.67</v>
      </c>
      <c r="DI600">
        <f t="shared" si="397"/>
        <v>0</v>
      </c>
      <c r="DJ600">
        <f t="shared" ref="DJ600:DJ605" si="422">DG600+DH600</f>
        <v>644.14</v>
      </c>
      <c r="DK600">
        <v>1</v>
      </c>
      <c r="DL600" t="s">
        <v>597</v>
      </c>
      <c r="DM600">
        <v>6</v>
      </c>
      <c r="DN600" t="s">
        <v>590</v>
      </c>
      <c r="DO600">
        <v>1</v>
      </c>
    </row>
    <row r="601" spans="1:119" x14ac:dyDescent="0.25">
      <c r="A601">
        <f>ROW(Source!A691)</f>
        <v>691</v>
      </c>
      <c r="B601">
        <v>53276774</v>
      </c>
      <c r="C601">
        <v>53279447</v>
      </c>
      <c r="D601">
        <v>50908066</v>
      </c>
      <c r="E601">
        <v>1</v>
      </c>
      <c r="F601">
        <v>1</v>
      </c>
      <c r="G601">
        <v>1</v>
      </c>
      <c r="H601">
        <v>2</v>
      </c>
      <c r="I601" t="s">
        <v>724</v>
      </c>
      <c r="J601" t="s">
        <v>725</v>
      </c>
      <c r="K601" t="s">
        <v>726</v>
      </c>
      <c r="L601">
        <v>1368</v>
      </c>
      <c r="N601">
        <v>1011</v>
      </c>
      <c r="O601" t="s">
        <v>596</v>
      </c>
      <c r="P601" t="s">
        <v>596</v>
      </c>
      <c r="Q601">
        <v>1</v>
      </c>
      <c r="W601">
        <v>0</v>
      </c>
      <c r="X601">
        <v>-1073350988</v>
      </c>
      <c r="Y601">
        <f t="shared" si="416"/>
        <v>4.3860000000000001</v>
      </c>
      <c r="AA601">
        <v>0</v>
      </c>
      <c r="AB601">
        <v>2.67</v>
      </c>
      <c r="AC601">
        <v>0</v>
      </c>
      <c r="AD601">
        <v>0</v>
      </c>
      <c r="AE601">
        <v>0</v>
      </c>
      <c r="AF601">
        <v>2.67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8.5</v>
      </c>
      <c r="AU601" t="s">
        <v>723</v>
      </c>
      <c r="AV601">
        <v>1</v>
      </c>
      <c r="AW601">
        <v>2</v>
      </c>
      <c r="AX601">
        <v>53279461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22.695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11.710619999999997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ROUND(Y601*Source!I691*DO601,7)</f>
        <v>0</v>
      </c>
      <c r="CX601">
        <f>ROUND(Y601*Source!I691,7)</f>
        <v>4.3860000000000001</v>
      </c>
      <c r="CY601">
        <f t="shared" si="419"/>
        <v>2.67</v>
      </c>
      <c r="CZ601">
        <f t="shared" si="420"/>
        <v>2.67</v>
      </c>
      <c r="DA601">
        <f t="shared" si="421"/>
        <v>1</v>
      </c>
      <c r="DB601">
        <f t="shared" si="417"/>
        <v>11.713200000000001</v>
      </c>
      <c r="DC601">
        <f t="shared" si="418"/>
        <v>0</v>
      </c>
      <c r="DD601" t="s">
        <v>3</v>
      </c>
      <c r="DE601" t="s">
        <v>3</v>
      </c>
      <c r="DF601">
        <f t="shared" si="415"/>
        <v>0</v>
      </c>
      <c r="DG601">
        <f t="shared" si="414"/>
        <v>11.71</v>
      </c>
      <c r="DH601">
        <f t="shared" si="396"/>
        <v>0</v>
      </c>
      <c r="DI601">
        <f t="shared" si="397"/>
        <v>0</v>
      </c>
      <c r="DJ601">
        <f t="shared" si="422"/>
        <v>11.71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ROW(Source!A691)</f>
        <v>691</v>
      </c>
      <c r="B602">
        <v>53276774</v>
      </c>
      <c r="C602">
        <v>53279447</v>
      </c>
      <c r="D602">
        <v>50908106</v>
      </c>
      <c r="E602">
        <v>1</v>
      </c>
      <c r="F602">
        <v>1</v>
      </c>
      <c r="G602">
        <v>1</v>
      </c>
      <c r="H602">
        <v>2</v>
      </c>
      <c r="I602" t="s">
        <v>641</v>
      </c>
      <c r="J602" t="s">
        <v>642</v>
      </c>
      <c r="K602" t="s">
        <v>643</v>
      </c>
      <c r="L602">
        <v>1368</v>
      </c>
      <c r="N602">
        <v>1011</v>
      </c>
      <c r="O602" t="s">
        <v>596</v>
      </c>
      <c r="P602" t="s">
        <v>596</v>
      </c>
      <c r="Q602">
        <v>1</v>
      </c>
      <c r="W602">
        <v>0</v>
      </c>
      <c r="X602">
        <v>-1613074766</v>
      </c>
      <c r="Y602">
        <f t="shared" si="416"/>
        <v>2.1930000000000001</v>
      </c>
      <c r="AA602">
        <v>0</v>
      </c>
      <c r="AB602">
        <v>76.98</v>
      </c>
      <c r="AC602">
        <v>531.04</v>
      </c>
      <c r="AD602">
        <v>0</v>
      </c>
      <c r="AE602">
        <v>0</v>
      </c>
      <c r="AF602">
        <v>55.78</v>
      </c>
      <c r="AG602">
        <v>531.04</v>
      </c>
      <c r="AH602">
        <v>0</v>
      </c>
      <c r="AI602">
        <v>1</v>
      </c>
      <c r="AJ602">
        <v>1.38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4.25</v>
      </c>
      <c r="AU602" t="s">
        <v>723</v>
      </c>
      <c r="AV602">
        <v>1</v>
      </c>
      <c r="AW602">
        <v>2</v>
      </c>
      <c r="AX602">
        <v>53279462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237.065</v>
      </c>
      <c r="BL602">
        <v>2256.92</v>
      </c>
      <c r="BM602">
        <v>0</v>
      </c>
      <c r="BN602">
        <v>0</v>
      </c>
      <c r="BO602">
        <v>4.25</v>
      </c>
      <c r="BP602">
        <v>1</v>
      </c>
      <c r="BQ602">
        <v>0</v>
      </c>
      <c r="BR602">
        <v>122.32553999999998</v>
      </c>
      <c r="BS602">
        <v>1164.5707199999997</v>
      </c>
      <c r="BT602">
        <v>0</v>
      </c>
      <c r="BU602">
        <v>0</v>
      </c>
      <c r="BV602">
        <v>2.1929999999999996</v>
      </c>
      <c r="BW602">
        <v>1</v>
      </c>
      <c r="CV602">
        <v>0</v>
      </c>
      <c r="CW602">
        <f>ROUND(Y602*Source!I691*DO602,7)</f>
        <v>2.1930000000000001</v>
      </c>
      <c r="CX602">
        <f>ROUND(Y602*Source!I691,7)</f>
        <v>2.1930000000000001</v>
      </c>
      <c r="CY602">
        <f t="shared" si="419"/>
        <v>76.98</v>
      </c>
      <c r="CZ602">
        <f t="shared" si="420"/>
        <v>55.78</v>
      </c>
      <c r="DA602">
        <f t="shared" si="421"/>
        <v>1.38</v>
      </c>
      <c r="DB602">
        <f t="shared" si="417"/>
        <v>122.32812</v>
      </c>
      <c r="DC602">
        <f t="shared" si="418"/>
        <v>1164.5707199999999</v>
      </c>
      <c r="DD602" t="s">
        <v>3</v>
      </c>
      <c r="DE602" t="s">
        <v>3</v>
      </c>
      <c r="DF602">
        <f t="shared" si="415"/>
        <v>0</v>
      </c>
      <c r="DG602">
        <f>ROUND(ROUND(AF602*AJ602,2)*CX602,2)</f>
        <v>168.82</v>
      </c>
      <c r="DH602">
        <f t="shared" si="396"/>
        <v>1164.57</v>
      </c>
      <c r="DI602">
        <f t="shared" si="397"/>
        <v>0</v>
      </c>
      <c r="DJ602">
        <f t="shared" si="422"/>
        <v>1333.3899999999999</v>
      </c>
      <c r="DK602">
        <v>0</v>
      </c>
      <c r="DL602" t="s">
        <v>644</v>
      </c>
      <c r="DM602">
        <v>3</v>
      </c>
      <c r="DN602" t="s">
        <v>590</v>
      </c>
      <c r="DO602">
        <v>1</v>
      </c>
    </row>
    <row r="603" spans="1:119" x14ac:dyDescent="0.25">
      <c r="A603">
        <f>ROW(Source!A691)</f>
        <v>691</v>
      </c>
      <c r="B603">
        <v>53276774</v>
      </c>
      <c r="C603">
        <v>53279447</v>
      </c>
      <c r="D603">
        <v>50908149</v>
      </c>
      <c r="E603">
        <v>1</v>
      </c>
      <c r="F603">
        <v>1</v>
      </c>
      <c r="G603">
        <v>1</v>
      </c>
      <c r="H603">
        <v>2</v>
      </c>
      <c r="I603" t="s">
        <v>638</v>
      </c>
      <c r="J603" t="s">
        <v>639</v>
      </c>
      <c r="K603" t="s">
        <v>640</v>
      </c>
      <c r="L603">
        <v>1368</v>
      </c>
      <c r="N603">
        <v>1011</v>
      </c>
      <c r="O603" t="s">
        <v>596</v>
      </c>
      <c r="P603" t="s">
        <v>596</v>
      </c>
      <c r="Q603">
        <v>1</v>
      </c>
      <c r="W603">
        <v>0</v>
      </c>
      <c r="X603">
        <v>170113517</v>
      </c>
      <c r="Y603">
        <f t="shared" si="416"/>
        <v>0.73272000000000004</v>
      </c>
      <c r="AA603">
        <v>0</v>
      </c>
      <c r="AB603">
        <v>129.13999999999999</v>
      </c>
      <c r="AC603">
        <v>597.98</v>
      </c>
      <c r="AD603">
        <v>0</v>
      </c>
      <c r="AE603">
        <v>0</v>
      </c>
      <c r="AF603">
        <v>104.99</v>
      </c>
      <c r="AG603">
        <v>597.98</v>
      </c>
      <c r="AH603">
        <v>0</v>
      </c>
      <c r="AI603">
        <v>1</v>
      </c>
      <c r="AJ603">
        <v>1.23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1.42</v>
      </c>
      <c r="AU603" t="s">
        <v>723</v>
      </c>
      <c r="AV603">
        <v>1</v>
      </c>
      <c r="AW603">
        <v>2</v>
      </c>
      <c r="AX603">
        <v>53279463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149.08579999999998</v>
      </c>
      <c r="BL603">
        <v>849.13159999999993</v>
      </c>
      <c r="BM603">
        <v>0</v>
      </c>
      <c r="BN603">
        <v>0</v>
      </c>
      <c r="BO603">
        <v>1.42</v>
      </c>
      <c r="BP603">
        <v>1</v>
      </c>
      <c r="BQ603">
        <v>0</v>
      </c>
      <c r="BR603">
        <v>76.928272799999988</v>
      </c>
      <c r="BS603">
        <v>438.15190559999996</v>
      </c>
      <c r="BT603">
        <v>0</v>
      </c>
      <c r="BU603">
        <v>0</v>
      </c>
      <c r="BV603">
        <v>0.73271999999999993</v>
      </c>
      <c r="BW603">
        <v>1</v>
      </c>
      <c r="CV603">
        <v>0</v>
      </c>
      <c r="CW603">
        <f>ROUND(Y603*Source!I691*DO603,7)</f>
        <v>0.73272000000000004</v>
      </c>
      <c r="CX603">
        <f>ROUND(Y603*Source!I691,7)</f>
        <v>0.73272000000000004</v>
      </c>
      <c r="CY603">
        <f t="shared" si="419"/>
        <v>129.13999999999999</v>
      </c>
      <c r="CZ603">
        <f t="shared" si="420"/>
        <v>104.99</v>
      </c>
      <c r="DA603">
        <f t="shared" si="421"/>
        <v>1.23</v>
      </c>
      <c r="DB603">
        <f t="shared" si="417"/>
        <v>76.930440000000004</v>
      </c>
      <c r="DC603">
        <f t="shared" si="418"/>
        <v>438.15107999999998</v>
      </c>
      <c r="DD603" t="s">
        <v>3</v>
      </c>
      <c r="DE603" t="s">
        <v>3</v>
      </c>
      <c r="DF603">
        <f t="shared" si="415"/>
        <v>0</v>
      </c>
      <c r="DG603">
        <f>ROUND(ROUND(AF603*AJ603,2)*CX603,2)</f>
        <v>94.62</v>
      </c>
      <c r="DH603">
        <f t="shared" si="396"/>
        <v>438.15</v>
      </c>
      <c r="DI603">
        <f t="shared" si="397"/>
        <v>0</v>
      </c>
      <c r="DJ603">
        <f t="shared" si="422"/>
        <v>532.77</v>
      </c>
      <c r="DK603">
        <v>0</v>
      </c>
      <c r="DL603" t="s">
        <v>601</v>
      </c>
      <c r="DM603">
        <v>4</v>
      </c>
      <c r="DN603" t="s">
        <v>590</v>
      </c>
      <c r="DO603">
        <v>1</v>
      </c>
    </row>
    <row r="604" spans="1:119" x14ac:dyDescent="0.25">
      <c r="A604">
        <f>ROW(Source!A691)</f>
        <v>691</v>
      </c>
      <c r="B604">
        <v>53276774</v>
      </c>
      <c r="C604">
        <v>53279447</v>
      </c>
      <c r="D604">
        <v>50908573</v>
      </c>
      <c r="E604">
        <v>1</v>
      </c>
      <c r="F604">
        <v>1</v>
      </c>
      <c r="G604">
        <v>1</v>
      </c>
      <c r="H604">
        <v>2</v>
      </c>
      <c r="I604" t="s">
        <v>727</v>
      </c>
      <c r="J604" t="s">
        <v>728</v>
      </c>
      <c r="K604" t="s">
        <v>729</v>
      </c>
      <c r="L604">
        <v>1368</v>
      </c>
      <c r="N604">
        <v>1011</v>
      </c>
      <c r="O604" t="s">
        <v>596</v>
      </c>
      <c r="P604" t="s">
        <v>596</v>
      </c>
      <c r="Q604">
        <v>1</v>
      </c>
      <c r="W604">
        <v>0</v>
      </c>
      <c r="X604">
        <v>-900455101</v>
      </c>
      <c r="Y604">
        <f t="shared" si="416"/>
        <v>2.1930000000000001</v>
      </c>
      <c r="AA604">
        <v>0</v>
      </c>
      <c r="AB604">
        <v>3052.33</v>
      </c>
      <c r="AC604">
        <v>687.23</v>
      </c>
      <c r="AD604">
        <v>0</v>
      </c>
      <c r="AE604">
        <v>0</v>
      </c>
      <c r="AF604">
        <v>2608.83</v>
      </c>
      <c r="AG604">
        <v>687.23</v>
      </c>
      <c r="AH604">
        <v>0</v>
      </c>
      <c r="AI604">
        <v>1</v>
      </c>
      <c r="AJ604">
        <v>1.17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4.25</v>
      </c>
      <c r="AU604" t="s">
        <v>723</v>
      </c>
      <c r="AV604">
        <v>1</v>
      </c>
      <c r="AW604">
        <v>2</v>
      </c>
      <c r="AX604">
        <v>53279464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11087.5275</v>
      </c>
      <c r="BL604">
        <v>2920.7275</v>
      </c>
      <c r="BM604">
        <v>0</v>
      </c>
      <c r="BN604">
        <v>0</v>
      </c>
      <c r="BO604">
        <v>4.25</v>
      </c>
      <c r="BP604">
        <v>1</v>
      </c>
      <c r="BQ604">
        <v>0</v>
      </c>
      <c r="BR604">
        <v>5721.1641899999986</v>
      </c>
      <c r="BS604">
        <v>1507.0953899999997</v>
      </c>
      <c r="BT604">
        <v>0</v>
      </c>
      <c r="BU604">
        <v>0</v>
      </c>
      <c r="BV604">
        <v>2.1929999999999996</v>
      </c>
      <c r="BW604">
        <v>1</v>
      </c>
      <c r="CV604">
        <v>0</v>
      </c>
      <c r="CW604">
        <f>ROUND(Y604*Source!I691*DO604,7)</f>
        <v>2.1930000000000001</v>
      </c>
      <c r="CX604">
        <f>ROUND(Y604*Source!I691,7)</f>
        <v>2.1930000000000001</v>
      </c>
      <c r="CY604">
        <f t="shared" si="419"/>
        <v>3052.33</v>
      </c>
      <c r="CZ604">
        <f t="shared" si="420"/>
        <v>2608.83</v>
      </c>
      <c r="DA604">
        <f t="shared" si="421"/>
        <v>1.17</v>
      </c>
      <c r="DB604">
        <f t="shared" si="417"/>
        <v>5721.1654799999997</v>
      </c>
      <c r="DC604">
        <f t="shared" si="418"/>
        <v>1507.0966800000001</v>
      </c>
      <c r="DD604" t="s">
        <v>3</v>
      </c>
      <c r="DE604" t="s">
        <v>3</v>
      </c>
      <c r="DF604">
        <f t="shared" si="415"/>
        <v>0</v>
      </c>
      <c r="DG604">
        <f>ROUND(ROUND(AF604*AJ604,2)*CX604,2)</f>
        <v>6693.76</v>
      </c>
      <c r="DH604">
        <f t="shared" si="396"/>
        <v>1507.1</v>
      </c>
      <c r="DI604">
        <f t="shared" si="397"/>
        <v>0</v>
      </c>
      <c r="DJ604">
        <f t="shared" si="422"/>
        <v>8200.86</v>
      </c>
      <c r="DK604">
        <v>0</v>
      </c>
      <c r="DL604" t="s">
        <v>660</v>
      </c>
      <c r="DM604">
        <v>5</v>
      </c>
      <c r="DN604" t="s">
        <v>590</v>
      </c>
      <c r="DO604">
        <v>1</v>
      </c>
    </row>
    <row r="605" spans="1:119" x14ac:dyDescent="0.25">
      <c r="A605">
        <f>ROW(Source!A691)</f>
        <v>691</v>
      </c>
      <c r="B605">
        <v>53276774</v>
      </c>
      <c r="C605">
        <v>53279447</v>
      </c>
      <c r="D605">
        <v>50908859</v>
      </c>
      <c r="E605">
        <v>1</v>
      </c>
      <c r="F605">
        <v>1</v>
      </c>
      <c r="G605">
        <v>1</v>
      </c>
      <c r="H605">
        <v>2</v>
      </c>
      <c r="I605" t="s">
        <v>598</v>
      </c>
      <c r="J605" t="s">
        <v>599</v>
      </c>
      <c r="K605" t="s">
        <v>600</v>
      </c>
      <c r="L605">
        <v>1368</v>
      </c>
      <c r="N605">
        <v>1011</v>
      </c>
      <c r="O605" t="s">
        <v>596</v>
      </c>
      <c r="P605" t="s">
        <v>596</v>
      </c>
      <c r="Q605">
        <v>1</v>
      </c>
      <c r="W605">
        <v>0</v>
      </c>
      <c r="X605">
        <v>1489071418</v>
      </c>
      <c r="Y605">
        <f t="shared" si="416"/>
        <v>0.27348</v>
      </c>
      <c r="AA605">
        <v>0</v>
      </c>
      <c r="AB605">
        <v>583.05999999999995</v>
      </c>
      <c r="AC605">
        <v>597.98</v>
      </c>
      <c r="AD605">
        <v>0</v>
      </c>
      <c r="AE605">
        <v>0</v>
      </c>
      <c r="AF605">
        <v>477.92</v>
      </c>
      <c r="AG605">
        <v>597.98</v>
      </c>
      <c r="AH605">
        <v>0</v>
      </c>
      <c r="AI605">
        <v>1</v>
      </c>
      <c r="AJ605">
        <v>1.22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0.53</v>
      </c>
      <c r="AU605" t="s">
        <v>723</v>
      </c>
      <c r="AV605">
        <v>1</v>
      </c>
      <c r="AW605">
        <v>2</v>
      </c>
      <c r="AX605">
        <v>53279465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253.29760000000002</v>
      </c>
      <c r="BL605">
        <v>316.92940000000004</v>
      </c>
      <c r="BM605">
        <v>0</v>
      </c>
      <c r="BN605">
        <v>0</v>
      </c>
      <c r="BO605">
        <v>0.53</v>
      </c>
      <c r="BP605">
        <v>1</v>
      </c>
      <c r="BQ605">
        <v>0</v>
      </c>
      <c r="BR605">
        <v>130.70156159999999</v>
      </c>
      <c r="BS605">
        <v>163.53557040000001</v>
      </c>
      <c r="BT605">
        <v>0</v>
      </c>
      <c r="BU605">
        <v>0</v>
      </c>
      <c r="BV605">
        <v>0.27348</v>
      </c>
      <c r="BW605">
        <v>1</v>
      </c>
      <c r="CV605">
        <v>0</v>
      </c>
      <c r="CW605">
        <f>ROUND(Y605*Source!I691*DO605,7)</f>
        <v>0.27348</v>
      </c>
      <c r="CX605">
        <f>ROUND(Y605*Source!I691,7)</f>
        <v>0.27348</v>
      </c>
      <c r="CY605">
        <f t="shared" si="419"/>
        <v>583.05999999999995</v>
      </c>
      <c r="CZ605">
        <f t="shared" si="420"/>
        <v>477.92</v>
      </c>
      <c r="DA605">
        <f t="shared" si="421"/>
        <v>1.22</v>
      </c>
      <c r="DB605">
        <f t="shared" si="417"/>
        <v>130.7028</v>
      </c>
      <c r="DC605">
        <f t="shared" si="418"/>
        <v>163.53587999999999</v>
      </c>
      <c r="DD605" t="s">
        <v>3</v>
      </c>
      <c r="DE605" t="s">
        <v>3</v>
      </c>
      <c r="DF605">
        <f t="shared" si="415"/>
        <v>0</v>
      </c>
      <c r="DG605">
        <f>ROUND(ROUND(AF605*AJ605,2)*CX605,2)</f>
        <v>159.46</v>
      </c>
      <c r="DH605">
        <f t="shared" si="396"/>
        <v>163.54</v>
      </c>
      <c r="DI605">
        <f t="shared" si="397"/>
        <v>0</v>
      </c>
      <c r="DJ605">
        <f t="shared" si="422"/>
        <v>323</v>
      </c>
      <c r="DK605">
        <v>0</v>
      </c>
      <c r="DL605" t="s">
        <v>601</v>
      </c>
      <c r="DM605">
        <v>4</v>
      </c>
      <c r="DN605" t="s">
        <v>590</v>
      </c>
      <c r="DO605">
        <v>1</v>
      </c>
    </row>
    <row r="606" spans="1:119" x14ac:dyDescent="0.25">
      <c r="A606">
        <f>ROW(Source!A691)</f>
        <v>691</v>
      </c>
      <c r="B606">
        <v>53276774</v>
      </c>
      <c r="C606">
        <v>53279447</v>
      </c>
      <c r="D606">
        <v>50857396</v>
      </c>
      <c r="E606">
        <v>1</v>
      </c>
      <c r="F606">
        <v>1</v>
      </c>
      <c r="G606">
        <v>1</v>
      </c>
      <c r="H606">
        <v>3</v>
      </c>
      <c r="I606" t="s">
        <v>622</v>
      </c>
      <c r="J606" t="s">
        <v>623</v>
      </c>
      <c r="K606" t="s">
        <v>624</v>
      </c>
      <c r="L606">
        <v>1348</v>
      </c>
      <c r="N606">
        <v>1009</v>
      </c>
      <c r="O606" t="s">
        <v>99</v>
      </c>
      <c r="P606" t="s">
        <v>99</v>
      </c>
      <c r="Q606">
        <v>1000</v>
      </c>
      <c r="W606">
        <v>0</v>
      </c>
      <c r="X606">
        <v>2035376335</v>
      </c>
      <c r="Y606">
        <f>(AT606*ROUND(0,7))</f>
        <v>0</v>
      </c>
      <c r="AA606">
        <v>255909.34</v>
      </c>
      <c r="AB606">
        <v>0</v>
      </c>
      <c r="AC606">
        <v>0</v>
      </c>
      <c r="AD606">
        <v>0</v>
      </c>
      <c r="AE606">
        <v>144581.54999999999</v>
      </c>
      <c r="AF606">
        <v>0</v>
      </c>
      <c r="AG606">
        <v>0</v>
      </c>
      <c r="AH606">
        <v>0</v>
      </c>
      <c r="AI606">
        <v>1.77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2.4000000000000001E-4</v>
      </c>
      <c r="AU606" t="s">
        <v>730</v>
      </c>
      <c r="AV606">
        <v>0</v>
      </c>
      <c r="AW606">
        <v>2</v>
      </c>
      <c r="AX606">
        <v>53279466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34.699571999999996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ROUND(Y606*Source!I691,7)</f>
        <v>0</v>
      </c>
      <c r="CY606">
        <f>AA606</f>
        <v>255909.34</v>
      </c>
      <c r="CZ606">
        <f>AE606</f>
        <v>144581.54999999999</v>
      </c>
      <c r="DA606">
        <f>AI606</f>
        <v>1.77</v>
      </c>
      <c r="DB606">
        <f>ROUND((ROUND(AT606*CZ606,2)*ROUND(0,7)),6)</f>
        <v>0</v>
      </c>
      <c r="DC606">
        <f>ROUND((ROUND(AT606*AG606,2)*ROUND(0,7)),6)</f>
        <v>0</v>
      </c>
      <c r="DD606" t="s">
        <v>3</v>
      </c>
      <c r="DE606" t="s">
        <v>3</v>
      </c>
      <c r="DF606">
        <f>ROUND(ROUND(AE606*AI606,2)*CX606,2)</f>
        <v>0</v>
      </c>
      <c r="DG606">
        <f t="shared" ref="DG606:DG611" si="423">ROUND(ROUND(AF606,2)*CX606,2)</f>
        <v>0</v>
      </c>
      <c r="DH606">
        <f t="shared" si="396"/>
        <v>0</v>
      </c>
      <c r="DI606">
        <f t="shared" si="397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ROW(Source!A691)</f>
        <v>691</v>
      </c>
      <c r="B607">
        <v>53276774</v>
      </c>
      <c r="C607">
        <v>53279447</v>
      </c>
      <c r="D607">
        <v>50789685</v>
      </c>
      <c r="E607">
        <v>113</v>
      </c>
      <c r="F607">
        <v>1</v>
      </c>
      <c r="G607">
        <v>1</v>
      </c>
      <c r="H607">
        <v>3</v>
      </c>
      <c r="I607" t="s">
        <v>131</v>
      </c>
      <c r="J607" t="s">
        <v>3</v>
      </c>
      <c r="K607" t="s">
        <v>132</v>
      </c>
      <c r="L607">
        <v>3277935</v>
      </c>
      <c r="N607">
        <v>1013</v>
      </c>
      <c r="O607" t="s">
        <v>133</v>
      </c>
      <c r="P607" t="s">
        <v>133</v>
      </c>
      <c r="Q607">
        <v>1</v>
      </c>
      <c r="W607">
        <v>0</v>
      </c>
      <c r="X607">
        <v>274903907</v>
      </c>
      <c r="Y607">
        <f>AT607</f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3</v>
      </c>
      <c r="AT607">
        <v>2</v>
      </c>
      <c r="AU607" t="s">
        <v>3</v>
      </c>
      <c r="AV607">
        <v>0</v>
      </c>
      <c r="AW607">
        <v>2</v>
      </c>
      <c r="AX607">
        <v>53279467</v>
      </c>
      <c r="AY607">
        <v>1</v>
      </c>
      <c r="AZ607">
        <v>2048</v>
      </c>
      <c r="BA607">
        <v>607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ROUND(Y607*Source!I691,7)</f>
        <v>2</v>
      </c>
      <c r="CY607">
        <f>AA607</f>
        <v>0</v>
      </c>
      <c r="CZ607">
        <f>AE607</f>
        <v>0</v>
      </c>
      <c r="DA607">
        <f>AI607</f>
        <v>1</v>
      </c>
      <c r="DB607">
        <f>ROUND(ROUND(AT607*CZ607,2),6)</f>
        <v>0</v>
      </c>
      <c r="DC607">
        <f>ROUND(ROUND(AT607*AG607,2),6)</f>
        <v>0</v>
      </c>
      <c r="DD607" t="s">
        <v>3</v>
      </c>
      <c r="DE607" t="s">
        <v>3</v>
      </c>
      <c r="DF607">
        <f t="shared" ref="DF607:DF615" si="424">ROUND(ROUND(AE607,2)*CX607,2)</f>
        <v>0</v>
      </c>
      <c r="DG607">
        <f t="shared" si="423"/>
        <v>0</v>
      </c>
      <c r="DH607">
        <f t="shared" si="396"/>
        <v>0</v>
      </c>
      <c r="DI607">
        <f t="shared" si="397"/>
        <v>0</v>
      </c>
      <c r="DJ607">
        <f>DF607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ROW(Source!A693)</f>
        <v>693</v>
      </c>
      <c r="B608">
        <v>53276774</v>
      </c>
      <c r="C608">
        <v>53279469</v>
      </c>
      <c r="D608">
        <v>50783893</v>
      </c>
      <c r="E608">
        <v>113</v>
      </c>
      <c r="F608">
        <v>1</v>
      </c>
      <c r="G608">
        <v>1</v>
      </c>
      <c r="H608">
        <v>1</v>
      </c>
      <c r="I608" t="s">
        <v>617</v>
      </c>
      <c r="J608" t="s">
        <v>3</v>
      </c>
      <c r="K608" t="s">
        <v>618</v>
      </c>
      <c r="L608">
        <v>1191</v>
      </c>
      <c r="N608">
        <v>1013</v>
      </c>
      <c r="O608" t="s">
        <v>590</v>
      </c>
      <c r="P608" t="s">
        <v>590</v>
      </c>
      <c r="Q608">
        <v>1</v>
      </c>
      <c r="W608">
        <v>0</v>
      </c>
      <c r="X608">
        <v>888410196</v>
      </c>
      <c r="Y608">
        <f t="shared" ref="Y608:Y615" si="425">(AT608*ROUND((0.6*0.86),7))</f>
        <v>38.803200000000004</v>
      </c>
      <c r="AA608">
        <v>0</v>
      </c>
      <c r="AB608">
        <v>0</v>
      </c>
      <c r="AC608">
        <v>0</v>
      </c>
      <c r="AD608">
        <v>597.98</v>
      </c>
      <c r="AE608">
        <v>0</v>
      </c>
      <c r="AF608">
        <v>0</v>
      </c>
      <c r="AG608">
        <v>0</v>
      </c>
      <c r="AH608">
        <v>597.98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75.2</v>
      </c>
      <c r="AU608" t="s">
        <v>723</v>
      </c>
      <c r="AV608">
        <v>1</v>
      </c>
      <c r="AW608">
        <v>2</v>
      </c>
      <c r="AX608">
        <v>53279480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44968.096000000005</v>
      </c>
      <c r="BN608">
        <v>75.2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23203.537536</v>
      </c>
      <c r="BU608">
        <v>38.803199999999997</v>
      </c>
      <c r="BV608">
        <v>0</v>
      </c>
      <c r="BW608">
        <v>1</v>
      </c>
      <c r="CU608">
        <f>ROUND(AT608*Source!I693*AH608*AL608,2)</f>
        <v>44968.1</v>
      </c>
      <c r="CV608">
        <f>ROUND(Y608*Source!I693,7)</f>
        <v>38.803199999999997</v>
      </c>
      <c r="CW608">
        <v>0</v>
      </c>
      <c r="CX608">
        <f>ROUND(Y608*Source!I693,7)</f>
        <v>38.803199999999997</v>
      </c>
      <c r="CY608">
        <f>AD608</f>
        <v>597.98</v>
      </c>
      <c r="CZ608">
        <f>AH608</f>
        <v>597.98</v>
      </c>
      <c r="DA608">
        <f>AL608</f>
        <v>1</v>
      </c>
      <c r="DB608">
        <f t="shared" ref="DB608:DB615" si="426">ROUND((ROUND(AT608*CZ608,2)*ROUND((0.6*0.86),7)),6)</f>
        <v>23203.5396</v>
      </c>
      <c r="DC608">
        <f t="shared" ref="DC608:DC615" si="427">ROUND((ROUND(AT608*AG608,2)*ROUND((0.6*0.86),7)),6)</f>
        <v>0</v>
      </c>
      <c r="DD608" t="s">
        <v>3</v>
      </c>
      <c r="DE608" t="s">
        <v>3</v>
      </c>
      <c r="DF608">
        <f t="shared" si="424"/>
        <v>0</v>
      </c>
      <c r="DG608">
        <f t="shared" si="423"/>
        <v>0</v>
      </c>
      <c r="DH608">
        <f t="shared" si="396"/>
        <v>0</v>
      </c>
      <c r="DI608">
        <f t="shared" si="397"/>
        <v>23203.54</v>
      </c>
      <c r="DJ608">
        <f>DI608</f>
        <v>23203.54</v>
      </c>
      <c r="DK608">
        <v>1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ROW(Source!A693)</f>
        <v>693</v>
      </c>
      <c r="B609">
        <v>53276774</v>
      </c>
      <c r="C609">
        <v>53279469</v>
      </c>
      <c r="D609">
        <v>50784064</v>
      </c>
      <c r="E609">
        <v>113</v>
      </c>
      <c r="F609">
        <v>1</v>
      </c>
      <c r="G609">
        <v>1</v>
      </c>
      <c r="H609">
        <v>1</v>
      </c>
      <c r="I609" t="s">
        <v>591</v>
      </c>
      <c r="J609" t="s">
        <v>3</v>
      </c>
      <c r="K609" t="s">
        <v>592</v>
      </c>
      <c r="L609">
        <v>1191</v>
      </c>
      <c r="N609">
        <v>1013</v>
      </c>
      <c r="O609" t="s">
        <v>590</v>
      </c>
      <c r="P609" t="s">
        <v>590</v>
      </c>
      <c r="Q609">
        <v>1</v>
      </c>
      <c r="W609">
        <v>0</v>
      </c>
      <c r="X609">
        <v>-1417349443</v>
      </c>
      <c r="Y609">
        <f t="shared" si="425"/>
        <v>5.7069600000000005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11.06</v>
      </c>
      <c r="AU609" t="s">
        <v>723</v>
      </c>
      <c r="AV609">
        <v>2</v>
      </c>
      <c r="AW609">
        <v>2</v>
      </c>
      <c r="AX609">
        <v>53279481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ROUND(Y609*Source!I693,7)</f>
        <v>5.7069599999999996</v>
      </c>
      <c r="CY609">
        <f>AD609</f>
        <v>0</v>
      </c>
      <c r="CZ609">
        <f>AH609</f>
        <v>0</v>
      </c>
      <c r="DA609">
        <f>AL609</f>
        <v>1</v>
      </c>
      <c r="DB609">
        <f t="shared" si="426"/>
        <v>0</v>
      </c>
      <c r="DC609">
        <f t="shared" si="427"/>
        <v>0</v>
      </c>
      <c r="DD609" t="s">
        <v>3</v>
      </c>
      <c r="DE609" t="s">
        <v>3</v>
      </c>
      <c r="DF609">
        <f t="shared" si="424"/>
        <v>0</v>
      </c>
      <c r="DG609">
        <f t="shared" si="423"/>
        <v>0</v>
      </c>
      <c r="DH609">
        <f t="shared" si="396"/>
        <v>0</v>
      </c>
      <c r="DI609">
        <f t="shared" si="397"/>
        <v>0</v>
      </c>
      <c r="DJ609">
        <f>DI609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ROW(Source!A693)</f>
        <v>693</v>
      </c>
      <c r="B610">
        <v>53276774</v>
      </c>
      <c r="C610">
        <v>53279469</v>
      </c>
      <c r="D610">
        <v>50907969</v>
      </c>
      <c r="E610">
        <v>1</v>
      </c>
      <c r="F610">
        <v>1</v>
      </c>
      <c r="G610">
        <v>1</v>
      </c>
      <c r="H610">
        <v>2</v>
      </c>
      <c r="I610" t="s">
        <v>593</v>
      </c>
      <c r="J610" t="s">
        <v>594</v>
      </c>
      <c r="K610" t="s">
        <v>595</v>
      </c>
      <c r="L610">
        <v>1368</v>
      </c>
      <c r="N610">
        <v>1011</v>
      </c>
      <c r="O610" t="s">
        <v>596</v>
      </c>
      <c r="P610" t="s">
        <v>596</v>
      </c>
      <c r="Q610">
        <v>1</v>
      </c>
      <c r="W610">
        <v>0</v>
      </c>
      <c r="X610">
        <v>940321537</v>
      </c>
      <c r="Y610">
        <f t="shared" si="425"/>
        <v>0.36119999999999997</v>
      </c>
      <c r="AA610">
        <v>0</v>
      </c>
      <c r="AB610">
        <v>1552.12</v>
      </c>
      <c r="AC610">
        <v>803.25</v>
      </c>
      <c r="AD610">
        <v>0</v>
      </c>
      <c r="AE610">
        <v>0</v>
      </c>
      <c r="AF610">
        <v>1552.12</v>
      </c>
      <c r="AG610">
        <v>803.25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</v>
      </c>
      <c r="AU610" t="s">
        <v>723</v>
      </c>
      <c r="AV610">
        <v>1</v>
      </c>
      <c r="AW610">
        <v>2</v>
      </c>
      <c r="AX610">
        <v>53279482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1086.4839999999999</v>
      </c>
      <c r="BL610">
        <v>562.27499999999998</v>
      </c>
      <c r="BM610">
        <v>0</v>
      </c>
      <c r="BN610">
        <v>0</v>
      </c>
      <c r="BO610">
        <v>0.7</v>
      </c>
      <c r="BP610">
        <v>1</v>
      </c>
      <c r="BQ610">
        <v>0</v>
      </c>
      <c r="BR610">
        <v>560.62574399999994</v>
      </c>
      <c r="BS610">
        <v>290.13389999999998</v>
      </c>
      <c r="BT610">
        <v>0</v>
      </c>
      <c r="BU610">
        <v>0</v>
      </c>
      <c r="BV610">
        <v>0.36119999999999997</v>
      </c>
      <c r="BW610">
        <v>1</v>
      </c>
      <c r="CV610">
        <v>0</v>
      </c>
      <c r="CW610">
        <f>ROUND(Y610*Source!I693*DO610,7)</f>
        <v>0.36120000000000002</v>
      </c>
      <c r="CX610">
        <f>ROUND(Y610*Source!I693,7)</f>
        <v>0.36120000000000002</v>
      </c>
      <c r="CY610">
        <f t="shared" ref="CY610:CY615" si="428">AB610</f>
        <v>1552.12</v>
      </c>
      <c r="CZ610">
        <f t="shared" ref="CZ610:CZ615" si="429">AF610</f>
        <v>1552.12</v>
      </c>
      <c r="DA610">
        <f t="shared" ref="DA610:DA615" si="430">AJ610</f>
        <v>1</v>
      </c>
      <c r="DB610">
        <f t="shared" si="426"/>
        <v>560.62368000000004</v>
      </c>
      <c r="DC610">
        <f t="shared" si="427"/>
        <v>290.13648000000001</v>
      </c>
      <c r="DD610" t="s">
        <v>3</v>
      </c>
      <c r="DE610" t="s">
        <v>3</v>
      </c>
      <c r="DF610">
        <f t="shared" si="424"/>
        <v>0</v>
      </c>
      <c r="DG610">
        <f t="shared" si="423"/>
        <v>560.63</v>
      </c>
      <c r="DH610">
        <f t="shared" si="396"/>
        <v>290.13</v>
      </c>
      <c r="DI610">
        <f t="shared" si="397"/>
        <v>0</v>
      </c>
      <c r="DJ610">
        <f t="shared" ref="DJ610:DJ615" si="431">DG610+DH610</f>
        <v>850.76</v>
      </c>
      <c r="DK610">
        <v>1</v>
      </c>
      <c r="DL610" t="s">
        <v>597</v>
      </c>
      <c r="DM610">
        <v>6</v>
      </c>
      <c r="DN610" t="s">
        <v>590</v>
      </c>
      <c r="DO610">
        <v>1</v>
      </c>
    </row>
    <row r="611" spans="1:119" x14ac:dyDescent="0.25">
      <c r="A611">
        <f>ROW(Source!A693)</f>
        <v>693</v>
      </c>
      <c r="B611">
        <v>53276774</v>
      </c>
      <c r="C611">
        <v>53279469</v>
      </c>
      <c r="D611">
        <v>50908066</v>
      </c>
      <c r="E611">
        <v>1</v>
      </c>
      <c r="F611">
        <v>1</v>
      </c>
      <c r="G611">
        <v>1</v>
      </c>
      <c r="H611">
        <v>2</v>
      </c>
      <c r="I611" t="s">
        <v>724</v>
      </c>
      <c r="J611" t="s">
        <v>725</v>
      </c>
      <c r="K611" t="s">
        <v>726</v>
      </c>
      <c r="L611">
        <v>1368</v>
      </c>
      <c r="N611">
        <v>1011</v>
      </c>
      <c r="O611" t="s">
        <v>596</v>
      </c>
      <c r="P611" t="s">
        <v>596</v>
      </c>
      <c r="Q611">
        <v>1</v>
      </c>
      <c r="W611">
        <v>0</v>
      </c>
      <c r="X611">
        <v>-1073350988</v>
      </c>
      <c r="Y611">
        <f t="shared" si="425"/>
        <v>4.2724799999999998</v>
      </c>
      <c r="AA611">
        <v>0</v>
      </c>
      <c r="AB611">
        <v>2.67</v>
      </c>
      <c r="AC611">
        <v>0</v>
      </c>
      <c r="AD611">
        <v>0</v>
      </c>
      <c r="AE611">
        <v>0</v>
      </c>
      <c r="AF611">
        <v>2.67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8.2799999999999994</v>
      </c>
      <c r="AU611" t="s">
        <v>723</v>
      </c>
      <c r="AV611">
        <v>1</v>
      </c>
      <c r="AW611">
        <v>2</v>
      </c>
      <c r="AX611">
        <v>53279483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22.107599999999998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11.407521599999997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ROUND(Y611*Source!I693*DO611,7)</f>
        <v>0</v>
      </c>
      <c r="CX611">
        <f>ROUND(Y611*Source!I693,7)</f>
        <v>4.2724799999999998</v>
      </c>
      <c r="CY611">
        <f t="shared" si="428"/>
        <v>2.67</v>
      </c>
      <c r="CZ611">
        <f t="shared" si="429"/>
        <v>2.67</v>
      </c>
      <c r="DA611">
        <f t="shared" si="430"/>
        <v>1</v>
      </c>
      <c r="DB611">
        <f t="shared" si="426"/>
        <v>11.408759999999999</v>
      </c>
      <c r="DC611">
        <f t="shared" si="427"/>
        <v>0</v>
      </c>
      <c r="DD611" t="s">
        <v>3</v>
      </c>
      <c r="DE611" t="s">
        <v>3</v>
      </c>
      <c r="DF611">
        <f t="shared" si="424"/>
        <v>0</v>
      </c>
      <c r="DG611">
        <f t="shared" si="423"/>
        <v>11.41</v>
      </c>
      <c r="DH611">
        <f t="shared" si="396"/>
        <v>0</v>
      </c>
      <c r="DI611">
        <f t="shared" si="397"/>
        <v>0</v>
      </c>
      <c r="DJ611">
        <f t="shared" si="431"/>
        <v>11.41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ROW(Source!A693)</f>
        <v>693</v>
      </c>
      <c r="B612">
        <v>53276774</v>
      </c>
      <c r="C612">
        <v>53279469</v>
      </c>
      <c r="D612">
        <v>50908106</v>
      </c>
      <c r="E612">
        <v>1</v>
      </c>
      <c r="F612">
        <v>1</v>
      </c>
      <c r="G612">
        <v>1</v>
      </c>
      <c r="H612">
        <v>2</v>
      </c>
      <c r="I612" t="s">
        <v>641</v>
      </c>
      <c r="J612" t="s">
        <v>642</v>
      </c>
      <c r="K612" t="s">
        <v>643</v>
      </c>
      <c r="L612">
        <v>1368</v>
      </c>
      <c r="N612">
        <v>1011</v>
      </c>
      <c r="O612" t="s">
        <v>596</v>
      </c>
      <c r="P612" t="s">
        <v>596</v>
      </c>
      <c r="Q612">
        <v>1</v>
      </c>
      <c r="W612">
        <v>0</v>
      </c>
      <c r="X612">
        <v>-1613074766</v>
      </c>
      <c r="Y612">
        <f t="shared" si="425"/>
        <v>2.1362399999999999</v>
      </c>
      <c r="AA612">
        <v>0</v>
      </c>
      <c r="AB612">
        <v>76.98</v>
      </c>
      <c r="AC612">
        <v>531.04</v>
      </c>
      <c r="AD612">
        <v>0</v>
      </c>
      <c r="AE612">
        <v>0</v>
      </c>
      <c r="AF612">
        <v>55.78</v>
      </c>
      <c r="AG612">
        <v>531.04</v>
      </c>
      <c r="AH612">
        <v>0</v>
      </c>
      <c r="AI612">
        <v>1</v>
      </c>
      <c r="AJ612">
        <v>1.38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4.1399999999999997</v>
      </c>
      <c r="AU612" t="s">
        <v>723</v>
      </c>
      <c r="AV612">
        <v>1</v>
      </c>
      <c r="AW612">
        <v>2</v>
      </c>
      <c r="AX612">
        <v>53279484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230.92919999999998</v>
      </c>
      <c r="BL612">
        <v>2198.5055999999995</v>
      </c>
      <c r="BM612">
        <v>0</v>
      </c>
      <c r="BN612">
        <v>0</v>
      </c>
      <c r="BO612">
        <v>4.1399999999999997</v>
      </c>
      <c r="BP612">
        <v>1</v>
      </c>
      <c r="BQ612">
        <v>0</v>
      </c>
      <c r="BR612">
        <v>119.15946719999997</v>
      </c>
      <c r="BS612">
        <v>1134.4288895999996</v>
      </c>
      <c r="BT612">
        <v>0</v>
      </c>
      <c r="BU612">
        <v>0</v>
      </c>
      <c r="BV612">
        <v>2.1362399999999995</v>
      </c>
      <c r="BW612">
        <v>1</v>
      </c>
      <c r="CV612">
        <v>0</v>
      </c>
      <c r="CW612">
        <f>ROUND(Y612*Source!I693*DO612,7)</f>
        <v>2.1362399999999999</v>
      </c>
      <c r="CX612">
        <f>ROUND(Y612*Source!I693,7)</f>
        <v>2.1362399999999999</v>
      </c>
      <c r="CY612">
        <f t="shared" si="428"/>
        <v>76.98</v>
      </c>
      <c r="CZ612">
        <f t="shared" si="429"/>
        <v>55.78</v>
      </c>
      <c r="DA612">
        <f t="shared" si="430"/>
        <v>1.38</v>
      </c>
      <c r="DB612">
        <f t="shared" si="426"/>
        <v>119.15988</v>
      </c>
      <c r="DC612">
        <f t="shared" si="427"/>
        <v>1134.4311600000001</v>
      </c>
      <c r="DD612" t="s">
        <v>3</v>
      </c>
      <c r="DE612" t="s">
        <v>3</v>
      </c>
      <c r="DF612">
        <f t="shared" si="424"/>
        <v>0</v>
      </c>
      <c r="DG612">
        <f>ROUND(ROUND(AF612*AJ612,2)*CX612,2)</f>
        <v>164.45</v>
      </c>
      <c r="DH612">
        <f t="shared" si="396"/>
        <v>1134.43</v>
      </c>
      <c r="DI612">
        <f t="shared" si="397"/>
        <v>0</v>
      </c>
      <c r="DJ612">
        <f t="shared" si="431"/>
        <v>1298.8800000000001</v>
      </c>
      <c r="DK612">
        <v>0</v>
      </c>
      <c r="DL612" t="s">
        <v>644</v>
      </c>
      <c r="DM612">
        <v>3</v>
      </c>
      <c r="DN612" t="s">
        <v>590</v>
      </c>
      <c r="DO612">
        <v>1</v>
      </c>
    </row>
    <row r="613" spans="1:119" x14ac:dyDescent="0.25">
      <c r="A613">
        <f>ROW(Source!A693)</f>
        <v>693</v>
      </c>
      <c r="B613">
        <v>53276774</v>
      </c>
      <c r="C613">
        <v>53279469</v>
      </c>
      <c r="D613">
        <v>50908149</v>
      </c>
      <c r="E613">
        <v>1</v>
      </c>
      <c r="F613">
        <v>1</v>
      </c>
      <c r="G613">
        <v>1</v>
      </c>
      <c r="H613">
        <v>2</v>
      </c>
      <c r="I613" t="s">
        <v>638</v>
      </c>
      <c r="J613" t="s">
        <v>639</v>
      </c>
      <c r="K613" t="s">
        <v>640</v>
      </c>
      <c r="L613">
        <v>1368</v>
      </c>
      <c r="N613">
        <v>1011</v>
      </c>
      <c r="O613" t="s">
        <v>596</v>
      </c>
      <c r="P613" t="s">
        <v>596</v>
      </c>
      <c r="Q613">
        <v>1</v>
      </c>
      <c r="W613">
        <v>0</v>
      </c>
      <c r="X613">
        <v>170113517</v>
      </c>
      <c r="Y613">
        <f t="shared" si="425"/>
        <v>0.71207999999999994</v>
      </c>
      <c r="AA613">
        <v>0</v>
      </c>
      <c r="AB613">
        <v>129.13999999999999</v>
      </c>
      <c r="AC613">
        <v>597.98</v>
      </c>
      <c r="AD613">
        <v>0</v>
      </c>
      <c r="AE613">
        <v>0</v>
      </c>
      <c r="AF613">
        <v>104.99</v>
      </c>
      <c r="AG613">
        <v>597.98</v>
      </c>
      <c r="AH613">
        <v>0</v>
      </c>
      <c r="AI613">
        <v>1</v>
      </c>
      <c r="AJ613">
        <v>1.23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1.38</v>
      </c>
      <c r="AU613" t="s">
        <v>723</v>
      </c>
      <c r="AV613">
        <v>1</v>
      </c>
      <c r="AW613">
        <v>2</v>
      </c>
      <c r="AX613">
        <v>53279485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144.88619999999997</v>
      </c>
      <c r="BL613">
        <v>825.2124</v>
      </c>
      <c r="BM613">
        <v>0</v>
      </c>
      <c r="BN613">
        <v>0</v>
      </c>
      <c r="BO613">
        <v>1.38</v>
      </c>
      <c r="BP613">
        <v>1</v>
      </c>
      <c r="BQ613">
        <v>0</v>
      </c>
      <c r="BR613">
        <v>74.76127919999999</v>
      </c>
      <c r="BS613">
        <v>425.80959839999997</v>
      </c>
      <c r="BT613">
        <v>0</v>
      </c>
      <c r="BU613">
        <v>0</v>
      </c>
      <c r="BV613">
        <v>0.71207999999999994</v>
      </c>
      <c r="BW613">
        <v>1</v>
      </c>
      <c r="CV613">
        <v>0</v>
      </c>
      <c r="CW613">
        <f>ROUND(Y613*Source!I693*DO613,7)</f>
        <v>0.71208000000000005</v>
      </c>
      <c r="CX613">
        <f>ROUND(Y613*Source!I693,7)</f>
        <v>0.71208000000000005</v>
      </c>
      <c r="CY613">
        <f t="shared" si="428"/>
        <v>129.13999999999999</v>
      </c>
      <c r="CZ613">
        <f t="shared" si="429"/>
        <v>104.99</v>
      </c>
      <c r="DA613">
        <f t="shared" si="430"/>
        <v>1.23</v>
      </c>
      <c r="DB613">
        <f t="shared" si="426"/>
        <v>74.763239999999996</v>
      </c>
      <c r="DC613">
        <f t="shared" si="427"/>
        <v>425.80835999999999</v>
      </c>
      <c r="DD613" t="s">
        <v>3</v>
      </c>
      <c r="DE613" t="s">
        <v>3</v>
      </c>
      <c r="DF613">
        <f t="shared" si="424"/>
        <v>0</v>
      </c>
      <c r="DG613">
        <f>ROUND(ROUND(AF613*AJ613,2)*CX613,2)</f>
        <v>91.96</v>
      </c>
      <c r="DH613">
        <f t="shared" si="396"/>
        <v>425.81</v>
      </c>
      <c r="DI613">
        <f t="shared" si="397"/>
        <v>0</v>
      </c>
      <c r="DJ613">
        <f t="shared" si="431"/>
        <v>517.77</v>
      </c>
      <c r="DK613">
        <v>0</v>
      </c>
      <c r="DL613" t="s">
        <v>601</v>
      </c>
      <c r="DM613">
        <v>4</v>
      </c>
      <c r="DN613" t="s">
        <v>590</v>
      </c>
      <c r="DO613">
        <v>1</v>
      </c>
    </row>
    <row r="614" spans="1:119" x14ac:dyDescent="0.25">
      <c r="A614">
        <f>ROW(Source!A693)</f>
        <v>693</v>
      </c>
      <c r="B614">
        <v>53276774</v>
      </c>
      <c r="C614">
        <v>53279469</v>
      </c>
      <c r="D614">
        <v>50908573</v>
      </c>
      <c r="E614">
        <v>1</v>
      </c>
      <c r="F614">
        <v>1</v>
      </c>
      <c r="G614">
        <v>1</v>
      </c>
      <c r="H614">
        <v>2</v>
      </c>
      <c r="I614" t="s">
        <v>727</v>
      </c>
      <c r="J614" t="s">
        <v>728</v>
      </c>
      <c r="K614" t="s">
        <v>729</v>
      </c>
      <c r="L614">
        <v>1368</v>
      </c>
      <c r="N614">
        <v>1011</v>
      </c>
      <c r="O614" t="s">
        <v>596</v>
      </c>
      <c r="P614" t="s">
        <v>596</v>
      </c>
      <c r="Q614">
        <v>1</v>
      </c>
      <c r="W614">
        <v>0</v>
      </c>
      <c r="X614">
        <v>-900455101</v>
      </c>
      <c r="Y614">
        <f t="shared" si="425"/>
        <v>2.1362399999999999</v>
      </c>
      <c r="AA614">
        <v>0</v>
      </c>
      <c r="AB614">
        <v>3052.33</v>
      </c>
      <c r="AC614">
        <v>687.23</v>
      </c>
      <c r="AD614">
        <v>0</v>
      </c>
      <c r="AE614">
        <v>0</v>
      </c>
      <c r="AF614">
        <v>2608.83</v>
      </c>
      <c r="AG614">
        <v>687.23</v>
      </c>
      <c r="AH614">
        <v>0</v>
      </c>
      <c r="AI614">
        <v>1</v>
      </c>
      <c r="AJ614">
        <v>1.17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4.1399999999999997</v>
      </c>
      <c r="AU614" t="s">
        <v>723</v>
      </c>
      <c r="AV614">
        <v>1</v>
      </c>
      <c r="AW614">
        <v>2</v>
      </c>
      <c r="AX614">
        <v>53279486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10800.556199999999</v>
      </c>
      <c r="BL614">
        <v>2845.1322</v>
      </c>
      <c r="BM614">
        <v>0</v>
      </c>
      <c r="BN614">
        <v>0</v>
      </c>
      <c r="BO614">
        <v>4.1399999999999997</v>
      </c>
      <c r="BP614">
        <v>1</v>
      </c>
      <c r="BQ614">
        <v>0</v>
      </c>
      <c r="BR614">
        <v>5573.0869991999989</v>
      </c>
      <c r="BS614">
        <v>1468.0882151999997</v>
      </c>
      <c r="BT614">
        <v>0</v>
      </c>
      <c r="BU614">
        <v>0</v>
      </c>
      <c r="BV614">
        <v>2.1362399999999995</v>
      </c>
      <c r="BW614">
        <v>1</v>
      </c>
      <c r="CV614">
        <v>0</v>
      </c>
      <c r="CW614">
        <f>ROUND(Y614*Source!I693*DO614,7)</f>
        <v>2.1362399999999999</v>
      </c>
      <c r="CX614">
        <f>ROUND(Y614*Source!I693,7)</f>
        <v>2.1362399999999999</v>
      </c>
      <c r="CY614">
        <f t="shared" si="428"/>
        <v>3052.33</v>
      </c>
      <c r="CZ614">
        <f t="shared" si="429"/>
        <v>2608.83</v>
      </c>
      <c r="DA614">
        <f t="shared" si="430"/>
        <v>1.17</v>
      </c>
      <c r="DB614">
        <f t="shared" si="426"/>
        <v>5573.08896</v>
      </c>
      <c r="DC614">
        <f t="shared" si="427"/>
        <v>1468.08708</v>
      </c>
      <c r="DD614" t="s">
        <v>3</v>
      </c>
      <c r="DE614" t="s">
        <v>3</v>
      </c>
      <c r="DF614">
        <f t="shared" si="424"/>
        <v>0</v>
      </c>
      <c r="DG614">
        <f>ROUND(ROUND(AF614*AJ614,2)*CX614,2)</f>
        <v>6520.51</v>
      </c>
      <c r="DH614">
        <f t="shared" si="396"/>
        <v>1468.09</v>
      </c>
      <c r="DI614">
        <f t="shared" si="397"/>
        <v>0</v>
      </c>
      <c r="DJ614">
        <f t="shared" si="431"/>
        <v>7988.6</v>
      </c>
      <c r="DK614">
        <v>0</v>
      </c>
      <c r="DL614" t="s">
        <v>660</v>
      </c>
      <c r="DM614">
        <v>5</v>
      </c>
      <c r="DN614" t="s">
        <v>590</v>
      </c>
      <c r="DO614">
        <v>1</v>
      </c>
    </row>
    <row r="615" spans="1:119" x14ac:dyDescent="0.25">
      <c r="A615">
        <f>ROW(Source!A693)</f>
        <v>693</v>
      </c>
      <c r="B615">
        <v>53276774</v>
      </c>
      <c r="C615">
        <v>53279469</v>
      </c>
      <c r="D615">
        <v>50908859</v>
      </c>
      <c r="E615">
        <v>1</v>
      </c>
      <c r="F615">
        <v>1</v>
      </c>
      <c r="G615">
        <v>1</v>
      </c>
      <c r="H615">
        <v>2</v>
      </c>
      <c r="I615" t="s">
        <v>598</v>
      </c>
      <c r="J615" t="s">
        <v>599</v>
      </c>
      <c r="K615" t="s">
        <v>600</v>
      </c>
      <c r="L615">
        <v>1368</v>
      </c>
      <c r="N615">
        <v>1011</v>
      </c>
      <c r="O615" t="s">
        <v>596</v>
      </c>
      <c r="P615" t="s">
        <v>596</v>
      </c>
      <c r="Q615">
        <v>1</v>
      </c>
      <c r="W615">
        <v>0</v>
      </c>
      <c r="X615">
        <v>1489071418</v>
      </c>
      <c r="Y615">
        <f t="shared" si="425"/>
        <v>0.36119999999999997</v>
      </c>
      <c r="AA615">
        <v>0</v>
      </c>
      <c r="AB615">
        <v>583.05999999999995</v>
      </c>
      <c r="AC615">
        <v>597.98</v>
      </c>
      <c r="AD615">
        <v>0</v>
      </c>
      <c r="AE615">
        <v>0</v>
      </c>
      <c r="AF615">
        <v>477.92</v>
      </c>
      <c r="AG615">
        <v>597.98</v>
      </c>
      <c r="AH615">
        <v>0</v>
      </c>
      <c r="AI615">
        <v>1</v>
      </c>
      <c r="AJ615">
        <v>1.22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0.7</v>
      </c>
      <c r="AU615" t="s">
        <v>723</v>
      </c>
      <c r="AV615">
        <v>1</v>
      </c>
      <c r="AW615">
        <v>2</v>
      </c>
      <c r="AX615">
        <v>53279487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334.54399999999998</v>
      </c>
      <c r="BL615">
        <v>418.58600000000001</v>
      </c>
      <c r="BM615">
        <v>0</v>
      </c>
      <c r="BN615">
        <v>0</v>
      </c>
      <c r="BO615">
        <v>0.7</v>
      </c>
      <c r="BP615">
        <v>1</v>
      </c>
      <c r="BQ615">
        <v>0</v>
      </c>
      <c r="BR615">
        <v>172.62470399999998</v>
      </c>
      <c r="BS615">
        <v>215.990376</v>
      </c>
      <c r="BT615">
        <v>0</v>
      </c>
      <c r="BU615">
        <v>0</v>
      </c>
      <c r="BV615">
        <v>0.36119999999999997</v>
      </c>
      <c r="BW615">
        <v>1</v>
      </c>
      <c r="CV615">
        <v>0</v>
      </c>
      <c r="CW615">
        <f>ROUND(Y615*Source!I693*DO615,7)</f>
        <v>0.36120000000000002</v>
      </c>
      <c r="CX615">
        <f>ROUND(Y615*Source!I693,7)</f>
        <v>0.36120000000000002</v>
      </c>
      <c r="CY615">
        <f t="shared" si="428"/>
        <v>583.05999999999995</v>
      </c>
      <c r="CZ615">
        <f t="shared" si="429"/>
        <v>477.92</v>
      </c>
      <c r="DA615">
        <f t="shared" si="430"/>
        <v>1.22</v>
      </c>
      <c r="DB615">
        <f t="shared" si="426"/>
        <v>172.62263999999999</v>
      </c>
      <c r="DC615">
        <f t="shared" si="427"/>
        <v>215.99243999999999</v>
      </c>
      <c r="DD615" t="s">
        <v>3</v>
      </c>
      <c r="DE615" t="s">
        <v>3</v>
      </c>
      <c r="DF615">
        <f t="shared" si="424"/>
        <v>0</v>
      </c>
      <c r="DG615">
        <f>ROUND(ROUND(AF615*AJ615,2)*CX615,2)</f>
        <v>210.6</v>
      </c>
      <c r="DH615">
        <f t="shared" si="396"/>
        <v>215.99</v>
      </c>
      <c r="DI615">
        <f t="shared" si="397"/>
        <v>0</v>
      </c>
      <c r="DJ615">
        <f t="shared" si="431"/>
        <v>426.59000000000003</v>
      </c>
      <c r="DK615">
        <v>0</v>
      </c>
      <c r="DL615" t="s">
        <v>601</v>
      </c>
      <c r="DM615">
        <v>4</v>
      </c>
      <c r="DN615" t="s">
        <v>590</v>
      </c>
      <c r="DO615">
        <v>1</v>
      </c>
    </row>
    <row r="616" spans="1:119" x14ac:dyDescent="0.25">
      <c r="A616">
        <f>ROW(Source!A693)</f>
        <v>693</v>
      </c>
      <c r="B616">
        <v>53276774</v>
      </c>
      <c r="C616">
        <v>53279469</v>
      </c>
      <c r="D616">
        <v>50857396</v>
      </c>
      <c r="E616">
        <v>1</v>
      </c>
      <c r="F616">
        <v>1</v>
      </c>
      <c r="G616">
        <v>1</v>
      </c>
      <c r="H616">
        <v>3</v>
      </c>
      <c r="I616" t="s">
        <v>622</v>
      </c>
      <c r="J616" t="s">
        <v>623</v>
      </c>
      <c r="K616" t="s">
        <v>624</v>
      </c>
      <c r="L616">
        <v>1348</v>
      </c>
      <c r="N616">
        <v>1009</v>
      </c>
      <c r="O616" t="s">
        <v>99</v>
      </c>
      <c r="P616" t="s">
        <v>99</v>
      </c>
      <c r="Q616">
        <v>1000</v>
      </c>
      <c r="W616">
        <v>0</v>
      </c>
      <c r="X616">
        <v>2035376335</v>
      </c>
      <c r="Y616">
        <f>(AT616*ROUND(0,7))</f>
        <v>0</v>
      </c>
      <c r="AA616">
        <v>255909.34</v>
      </c>
      <c r="AB616">
        <v>0</v>
      </c>
      <c r="AC616">
        <v>0</v>
      </c>
      <c r="AD616">
        <v>0</v>
      </c>
      <c r="AE616">
        <v>144581.54999999999</v>
      </c>
      <c r="AF616">
        <v>0</v>
      </c>
      <c r="AG616">
        <v>0</v>
      </c>
      <c r="AH616">
        <v>0</v>
      </c>
      <c r="AI616">
        <v>1.77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2.4000000000000001E-4</v>
      </c>
      <c r="AU616" t="s">
        <v>730</v>
      </c>
      <c r="AV616">
        <v>0</v>
      </c>
      <c r="AW616">
        <v>2</v>
      </c>
      <c r="AX616">
        <v>53279488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34.699571999999996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ROUND(Y616*Source!I693,7)</f>
        <v>0</v>
      </c>
      <c r="CY616">
        <f>AA616</f>
        <v>255909.34</v>
      </c>
      <c r="CZ616">
        <f>AE616</f>
        <v>144581.54999999999</v>
      </c>
      <c r="DA616">
        <f>AI616</f>
        <v>1.77</v>
      </c>
      <c r="DB616">
        <f>ROUND((ROUND(AT616*CZ616,2)*ROUND(0,7)),6)</f>
        <v>0</v>
      </c>
      <c r="DC616">
        <f>ROUND((ROUND(AT616*AG616,2)*ROUND(0,7)),6)</f>
        <v>0</v>
      </c>
      <c r="DD616" t="s">
        <v>3</v>
      </c>
      <c r="DE616" t="s">
        <v>3</v>
      </c>
      <c r="DF616">
        <f>ROUND(ROUND(AE616*AI616,2)*CX616,2)</f>
        <v>0</v>
      </c>
      <c r="DG616">
        <f t="shared" ref="DG616:DG621" si="432">ROUND(ROUND(AF616,2)*CX616,2)</f>
        <v>0</v>
      </c>
      <c r="DH616">
        <f t="shared" si="396"/>
        <v>0</v>
      </c>
      <c r="DI616">
        <f t="shared" si="397"/>
        <v>0</v>
      </c>
      <c r="DJ616">
        <f>DF616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ROW(Source!A693)</f>
        <v>693</v>
      </c>
      <c r="B617">
        <v>53276774</v>
      </c>
      <c r="C617">
        <v>53279469</v>
      </c>
      <c r="D617">
        <v>50789685</v>
      </c>
      <c r="E617">
        <v>113</v>
      </c>
      <c r="F617">
        <v>1</v>
      </c>
      <c r="G617">
        <v>1</v>
      </c>
      <c r="H617">
        <v>3</v>
      </c>
      <c r="I617" t="s">
        <v>131</v>
      </c>
      <c r="J617" t="s">
        <v>3</v>
      </c>
      <c r="K617" t="s">
        <v>132</v>
      </c>
      <c r="L617">
        <v>3277935</v>
      </c>
      <c r="N617">
        <v>1013</v>
      </c>
      <c r="O617" t="s">
        <v>133</v>
      </c>
      <c r="P617" t="s">
        <v>133</v>
      </c>
      <c r="Q617">
        <v>1</v>
      </c>
      <c r="W617">
        <v>0</v>
      </c>
      <c r="X617">
        <v>274903907</v>
      </c>
      <c r="Y617">
        <f>AT617</f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53279489</v>
      </c>
      <c r="AY617">
        <v>1</v>
      </c>
      <c r="AZ617">
        <v>2048</v>
      </c>
      <c r="BA617">
        <v>617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ROUND(Y617*Source!I693,7)</f>
        <v>2</v>
      </c>
      <c r="CY617">
        <f>AA617</f>
        <v>0</v>
      </c>
      <c r="CZ617">
        <f>AE617</f>
        <v>0</v>
      </c>
      <c r="DA617">
        <f>AI617</f>
        <v>1</v>
      </c>
      <c r="DB617">
        <f>ROUND(ROUND(AT617*CZ617,2),6)</f>
        <v>0</v>
      </c>
      <c r="DC617">
        <f>ROUND(ROUND(AT617*AG617,2),6)</f>
        <v>0</v>
      </c>
      <c r="DD617" t="s">
        <v>3</v>
      </c>
      <c r="DE617" t="s">
        <v>3</v>
      </c>
      <c r="DF617">
        <f t="shared" ref="DF617:DF625" si="433">ROUND(ROUND(AE617,2)*CX617,2)</f>
        <v>0</v>
      </c>
      <c r="DG617">
        <f t="shared" si="432"/>
        <v>0</v>
      </c>
      <c r="DH617">
        <f t="shared" si="396"/>
        <v>0</v>
      </c>
      <c r="DI617">
        <f t="shared" si="397"/>
        <v>0</v>
      </c>
      <c r="DJ617">
        <f>DF617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ROW(Source!A695)</f>
        <v>695</v>
      </c>
      <c r="B618">
        <v>53276774</v>
      </c>
      <c r="C618">
        <v>53279491</v>
      </c>
      <c r="D618">
        <v>50783893</v>
      </c>
      <c r="E618">
        <v>113</v>
      </c>
      <c r="F618">
        <v>1</v>
      </c>
      <c r="G618">
        <v>1</v>
      </c>
      <c r="H618">
        <v>1</v>
      </c>
      <c r="I618" t="s">
        <v>617</v>
      </c>
      <c r="J618" t="s">
        <v>3</v>
      </c>
      <c r="K618" t="s">
        <v>618</v>
      </c>
      <c r="L618">
        <v>1191</v>
      </c>
      <c r="N618">
        <v>1013</v>
      </c>
      <c r="O618" t="s">
        <v>590</v>
      </c>
      <c r="P618" t="s">
        <v>590</v>
      </c>
      <c r="Q618">
        <v>1</v>
      </c>
      <c r="W618">
        <v>0</v>
      </c>
      <c r="X618">
        <v>888410196</v>
      </c>
      <c r="Y618">
        <f t="shared" ref="Y618:Y625" si="434">(AT618*ROUND((0.6*0.86),7))</f>
        <v>49.948799999999999</v>
      </c>
      <c r="AA618">
        <v>0</v>
      </c>
      <c r="AB618">
        <v>0</v>
      </c>
      <c r="AC618">
        <v>0</v>
      </c>
      <c r="AD618">
        <v>597.98</v>
      </c>
      <c r="AE618">
        <v>0</v>
      </c>
      <c r="AF618">
        <v>0</v>
      </c>
      <c r="AG618">
        <v>0</v>
      </c>
      <c r="AH618">
        <v>597.98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96.8</v>
      </c>
      <c r="AU618" t="s">
        <v>723</v>
      </c>
      <c r="AV618">
        <v>1</v>
      </c>
      <c r="AW618">
        <v>2</v>
      </c>
      <c r="AX618">
        <v>53279502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57884.464</v>
      </c>
      <c r="BN618">
        <v>96.8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29868.383424</v>
      </c>
      <c r="BU618">
        <v>49.948799999999999</v>
      </c>
      <c r="BV618">
        <v>0</v>
      </c>
      <c r="BW618">
        <v>1</v>
      </c>
      <c r="CU618">
        <f>ROUND(AT618*Source!I695*AH618*AL618,2)</f>
        <v>57884.46</v>
      </c>
      <c r="CV618">
        <f>ROUND(Y618*Source!I695,7)</f>
        <v>49.948799999999999</v>
      </c>
      <c r="CW618">
        <v>0</v>
      </c>
      <c r="CX618">
        <f>ROUND(Y618*Source!I695,7)</f>
        <v>49.948799999999999</v>
      </c>
      <c r="CY618">
        <f>AD618</f>
        <v>597.98</v>
      </c>
      <c r="CZ618">
        <f>AH618</f>
        <v>597.98</v>
      </c>
      <c r="DA618">
        <f>AL618</f>
        <v>1</v>
      </c>
      <c r="DB618">
        <f t="shared" ref="DB618:DB625" si="435">ROUND((ROUND(AT618*CZ618,2)*ROUND((0.6*0.86),7)),6)</f>
        <v>29868.381359999999</v>
      </c>
      <c r="DC618">
        <f t="shared" ref="DC618:DC625" si="436">ROUND((ROUND(AT618*AG618,2)*ROUND((0.6*0.86),7)),6)</f>
        <v>0</v>
      </c>
      <c r="DD618" t="s">
        <v>3</v>
      </c>
      <c r="DE618" t="s">
        <v>3</v>
      </c>
      <c r="DF618">
        <f t="shared" si="433"/>
        <v>0</v>
      </c>
      <c r="DG618">
        <f t="shared" si="432"/>
        <v>0</v>
      </c>
      <c r="DH618">
        <f t="shared" si="396"/>
        <v>0</v>
      </c>
      <c r="DI618">
        <f t="shared" si="397"/>
        <v>29868.38</v>
      </c>
      <c r="DJ618">
        <f>DI618</f>
        <v>29868.38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ROW(Source!A695)</f>
        <v>695</v>
      </c>
      <c r="B619">
        <v>53276774</v>
      </c>
      <c r="C619">
        <v>53279491</v>
      </c>
      <c r="D619">
        <v>50784064</v>
      </c>
      <c r="E619">
        <v>113</v>
      </c>
      <c r="F619">
        <v>1</v>
      </c>
      <c r="G619">
        <v>1</v>
      </c>
      <c r="H619">
        <v>1</v>
      </c>
      <c r="I619" t="s">
        <v>591</v>
      </c>
      <c r="J619" t="s">
        <v>3</v>
      </c>
      <c r="K619" t="s">
        <v>592</v>
      </c>
      <c r="L619">
        <v>1191</v>
      </c>
      <c r="N619">
        <v>1013</v>
      </c>
      <c r="O619" t="s">
        <v>590</v>
      </c>
      <c r="P619" t="s">
        <v>590</v>
      </c>
      <c r="Q619">
        <v>1</v>
      </c>
      <c r="W619">
        <v>0</v>
      </c>
      <c r="X619">
        <v>-1417349443</v>
      </c>
      <c r="Y619">
        <f t="shared" si="434"/>
        <v>7.3375200000000005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14.22</v>
      </c>
      <c r="AU619" t="s">
        <v>723</v>
      </c>
      <c r="AV619">
        <v>2</v>
      </c>
      <c r="AW619">
        <v>2</v>
      </c>
      <c r="AX619">
        <v>53279503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ROUND(Y619*Source!I695,7)</f>
        <v>7.3375199999999996</v>
      </c>
      <c r="CY619">
        <f>AD619</f>
        <v>0</v>
      </c>
      <c r="CZ619">
        <f>AH619</f>
        <v>0</v>
      </c>
      <c r="DA619">
        <f>AL619</f>
        <v>1</v>
      </c>
      <c r="DB619">
        <f t="shared" si="435"/>
        <v>0</v>
      </c>
      <c r="DC619">
        <f t="shared" si="436"/>
        <v>0</v>
      </c>
      <c r="DD619" t="s">
        <v>3</v>
      </c>
      <c r="DE619" t="s">
        <v>3</v>
      </c>
      <c r="DF619">
        <f t="shared" si="433"/>
        <v>0</v>
      </c>
      <c r="DG619">
        <f t="shared" si="432"/>
        <v>0</v>
      </c>
      <c r="DH619">
        <f t="shared" si="396"/>
        <v>0</v>
      </c>
      <c r="DI619">
        <f t="shared" si="397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ROW(Source!A695)</f>
        <v>695</v>
      </c>
      <c r="B620">
        <v>53276774</v>
      </c>
      <c r="C620">
        <v>53279491</v>
      </c>
      <c r="D620">
        <v>50907969</v>
      </c>
      <c r="E620">
        <v>1</v>
      </c>
      <c r="F620">
        <v>1</v>
      </c>
      <c r="G620">
        <v>1</v>
      </c>
      <c r="H620">
        <v>2</v>
      </c>
      <c r="I620" t="s">
        <v>593</v>
      </c>
      <c r="J620" t="s">
        <v>594</v>
      </c>
      <c r="K620" t="s">
        <v>595</v>
      </c>
      <c r="L620">
        <v>1368</v>
      </c>
      <c r="N620">
        <v>1011</v>
      </c>
      <c r="O620" t="s">
        <v>596</v>
      </c>
      <c r="P620" t="s">
        <v>596</v>
      </c>
      <c r="Q620">
        <v>1</v>
      </c>
      <c r="W620">
        <v>0</v>
      </c>
      <c r="X620">
        <v>940321537</v>
      </c>
      <c r="Y620">
        <f t="shared" si="434"/>
        <v>0.45408000000000004</v>
      </c>
      <c r="AA620">
        <v>0</v>
      </c>
      <c r="AB620">
        <v>1552.12</v>
      </c>
      <c r="AC620">
        <v>803.25</v>
      </c>
      <c r="AD620">
        <v>0</v>
      </c>
      <c r="AE620">
        <v>0</v>
      </c>
      <c r="AF620">
        <v>1552.12</v>
      </c>
      <c r="AG620">
        <v>803.25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0.88</v>
      </c>
      <c r="AU620" t="s">
        <v>723</v>
      </c>
      <c r="AV620">
        <v>1</v>
      </c>
      <c r="AW620">
        <v>2</v>
      </c>
      <c r="AX620">
        <v>53279504</v>
      </c>
      <c r="AY620">
        <v>1</v>
      </c>
      <c r="AZ620">
        <v>0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1365.8655999999999</v>
      </c>
      <c r="BL620">
        <v>706.86</v>
      </c>
      <c r="BM620">
        <v>0</v>
      </c>
      <c r="BN620">
        <v>0</v>
      </c>
      <c r="BO620">
        <v>0.88</v>
      </c>
      <c r="BP620">
        <v>1</v>
      </c>
      <c r="BQ620">
        <v>0</v>
      </c>
      <c r="BR620">
        <v>704.78664960000003</v>
      </c>
      <c r="BS620">
        <v>364.73976000000005</v>
      </c>
      <c r="BT620">
        <v>0</v>
      </c>
      <c r="BU620">
        <v>0</v>
      </c>
      <c r="BV620">
        <v>0.45408000000000004</v>
      </c>
      <c r="BW620">
        <v>1</v>
      </c>
      <c r="CV620">
        <v>0</v>
      </c>
      <c r="CW620">
        <f>ROUND(Y620*Source!I695*DO620,7)</f>
        <v>0.45407999999999998</v>
      </c>
      <c r="CX620">
        <f>ROUND(Y620*Source!I695,7)</f>
        <v>0.45407999999999998</v>
      </c>
      <c r="CY620">
        <f t="shared" ref="CY620:CY625" si="437">AB620</f>
        <v>1552.12</v>
      </c>
      <c r="CZ620">
        <f t="shared" ref="CZ620:CZ625" si="438">AF620</f>
        <v>1552.12</v>
      </c>
      <c r="DA620">
        <f t="shared" ref="DA620:DA625" si="439">AJ620</f>
        <v>1</v>
      </c>
      <c r="DB620">
        <f t="shared" si="435"/>
        <v>704.78891999999996</v>
      </c>
      <c r="DC620">
        <f t="shared" si="436"/>
        <v>364.73975999999999</v>
      </c>
      <c r="DD620" t="s">
        <v>3</v>
      </c>
      <c r="DE620" t="s">
        <v>3</v>
      </c>
      <c r="DF620">
        <f t="shared" si="433"/>
        <v>0</v>
      </c>
      <c r="DG620">
        <f t="shared" si="432"/>
        <v>704.79</v>
      </c>
      <c r="DH620">
        <f t="shared" si="396"/>
        <v>364.74</v>
      </c>
      <c r="DI620">
        <f t="shared" si="397"/>
        <v>0</v>
      </c>
      <c r="DJ620">
        <f t="shared" ref="DJ620:DJ625" si="440">DG620+DH620</f>
        <v>1069.53</v>
      </c>
      <c r="DK620">
        <v>1</v>
      </c>
      <c r="DL620" t="s">
        <v>597</v>
      </c>
      <c r="DM620">
        <v>6</v>
      </c>
      <c r="DN620" t="s">
        <v>590</v>
      </c>
      <c r="DO620">
        <v>1</v>
      </c>
    </row>
    <row r="621" spans="1:119" x14ac:dyDescent="0.25">
      <c r="A621">
        <f>ROW(Source!A695)</f>
        <v>695</v>
      </c>
      <c r="B621">
        <v>53276774</v>
      </c>
      <c r="C621">
        <v>53279491</v>
      </c>
      <c r="D621">
        <v>50908066</v>
      </c>
      <c r="E621">
        <v>1</v>
      </c>
      <c r="F621">
        <v>1</v>
      </c>
      <c r="G621">
        <v>1</v>
      </c>
      <c r="H621">
        <v>2</v>
      </c>
      <c r="I621" t="s">
        <v>724</v>
      </c>
      <c r="J621" t="s">
        <v>725</v>
      </c>
      <c r="K621" t="s">
        <v>726</v>
      </c>
      <c r="L621">
        <v>1368</v>
      </c>
      <c r="N621">
        <v>1011</v>
      </c>
      <c r="O621" t="s">
        <v>596</v>
      </c>
      <c r="P621" t="s">
        <v>596</v>
      </c>
      <c r="Q621">
        <v>1</v>
      </c>
      <c r="W621">
        <v>0</v>
      </c>
      <c r="X621">
        <v>-1073350988</v>
      </c>
      <c r="Y621">
        <f t="shared" si="434"/>
        <v>5.5211999999999994</v>
      </c>
      <c r="AA621">
        <v>0</v>
      </c>
      <c r="AB621">
        <v>2.67</v>
      </c>
      <c r="AC621">
        <v>0</v>
      </c>
      <c r="AD621">
        <v>0</v>
      </c>
      <c r="AE621">
        <v>0</v>
      </c>
      <c r="AF621">
        <v>2.67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10.7</v>
      </c>
      <c r="AU621" t="s">
        <v>723</v>
      </c>
      <c r="AV621">
        <v>1</v>
      </c>
      <c r="AW621">
        <v>2</v>
      </c>
      <c r="AX621">
        <v>53279505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28.568999999999999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0</v>
      </c>
      <c r="BR621">
        <v>14.741603999999999</v>
      </c>
      <c r="BS621">
        <v>0</v>
      </c>
      <c r="BT621">
        <v>0</v>
      </c>
      <c r="BU621">
        <v>0</v>
      </c>
      <c r="BV621">
        <v>0</v>
      </c>
      <c r="BW621">
        <v>1</v>
      </c>
      <c r="CV621">
        <v>0</v>
      </c>
      <c r="CW621">
        <f>ROUND(Y621*Source!I695*DO621,7)</f>
        <v>0</v>
      </c>
      <c r="CX621">
        <f>ROUND(Y621*Source!I695,7)</f>
        <v>5.5212000000000003</v>
      </c>
      <c r="CY621">
        <f t="shared" si="437"/>
        <v>2.67</v>
      </c>
      <c r="CZ621">
        <f t="shared" si="438"/>
        <v>2.67</v>
      </c>
      <c r="DA621">
        <f t="shared" si="439"/>
        <v>1</v>
      </c>
      <c r="DB621">
        <f t="shared" si="435"/>
        <v>14.74212</v>
      </c>
      <c r="DC621">
        <f t="shared" si="436"/>
        <v>0</v>
      </c>
      <c r="DD621" t="s">
        <v>3</v>
      </c>
      <c r="DE621" t="s">
        <v>3</v>
      </c>
      <c r="DF621">
        <f t="shared" si="433"/>
        <v>0</v>
      </c>
      <c r="DG621">
        <f t="shared" si="432"/>
        <v>14.74</v>
      </c>
      <c r="DH621">
        <f t="shared" si="396"/>
        <v>0</v>
      </c>
      <c r="DI621">
        <f t="shared" si="397"/>
        <v>0</v>
      </c>
      <c r="DJ621">
        <f t="shared" si="440"/>
        <v>14.74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ROW(Source!A695)</f>
        <v>695</v>
      </c>
      <c r="B622">
        <v>53276774</v>
      </c>
      <c r="C622">
        <v>53279491</v>
      </c>
      <c r="D622">
        <v>50908106</v>
      </c>
      <c r="E622">
        <v>1</v>
      </c>
      <c r="F622">
        <v>1</v>
      </c>
      <c r="G622">
        <v>1</v>
      </c>
      <c r="H622">
        <v>2</v>
      </c>
      <c r="I622" t="s">
        <v>641</v>
      </c>
      <c r="J622" t="s">
        <v>642</v>
      </c>
      <c r="K622" t="s">
        <v>643</v>
      </c>
      <c r="L622">
        <v>1368</v>
      </c>
      <c r="N622">
        <v>1011</v>
      </c>
      <c r="O622" t="s">
        <v>596</v>
      </c>
      <c r="P622" t="s">
        <v>596</v>
      </c>
      <c r="Q622">
        <v>1</v>
      </c>
      <c r="W622">
        <v>0</v>
      </c>
      <c r="X622">
        <v>-1613074766</v>
      </c>
      <c r="Y622">
        <f t="shared" si="434"/>
        <v>2.7554400000000001</v>
      </c>
      <c r="AA622">
        <v>0</v>
      </c>
      <c r="AB622">
        <v>76.98</v>
      </c>
      <c r="AC622">
        <v>531.04</v>
      </c>
      <c r="AD622">
        <v>0</v>
      </c>
      <c r="AE622">
        <v>0</v>
      </c>
      <c r="AF622">
        <v>55.78</v>
      </c>
      <c r="AG622">
        <v>531.04</v>
      </c>
      <c r="AH622">
        <v>0</v>
      </c>
      <c r="AI622">
        <v>1</v>
      </c>
      <c r="AJ622">
        <v>1.38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5.34</v>
      </c>
      <c r="AU622" t="s">
        <v>723</v>
      </c>
      <c r="AV622">
        <v>1</v>
      </c>
      <c r="AW622">
        <v>2</v>
      </c>
      <c r="AX622">
        <v>53279506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297.86520000000002</v>
      </c>
      <c r="BL622">
        <v>2835.7535999999996</v>
      </c>
      <c r="BM622">
        <v>0</v>
      </c>
      <c r="BN622">
        <v>0</v>
      </c>
      <c r="BO622">
        <v>5.34</v>
      </c>
      <c r="BP622">
        <v>1</v>
      </c>
      <c r="BQ622">
        <v>0</v>
      </c>
      <c r="BR622">
        <v>153.69844319999999</v>
      </c>
      <c r="BS622">
        <v>1463.2488575999996</v>
      </c>
      <c r="BT622">
        <v>0</v>
      </c>
      <c r="BU622">
        <v>0</v>
      </c>
      <c r="BV622">
        <v>2.7554399999999997</v>
      </c>
      <c r="BW622">
        <v>1</v>
      </c>
      <c r="CV622">
        <v>0</v>
      </c>
      <c r="CW622">
        <f>ROUND(Y622*Source!I695*DO622,7)</f>
        <v>2.7554400000000001</v>
      </c>
      <c r="CX622">
        <f>ROUND(Y622*Source!I695,7)</f>
        <v>2.7554400000000001</v>
      </c>
      <c r="CY622">
        <f t="shared" si="437"/>
        <v>76.98</v>
      </c>
      <c r="CZ622">
        <f t="shared" si="438"/>
        <v>55.78</v>
      </c>
      <c r="DA622">
        <f t="shared" si="439"/>
        <v>1.38</v>
      </c>
      <c r="DB622">
        <f t="shared" si="435"/>
        <v>153.70092</v>
      </c>
      <c r="DC622">
        <f t="shared" si="436"/>
        <v>1463.2470000000001</v>
      </c>
      <c r="DD622" t="s">
        <v>3</v>
      </c>
      <c r="DE622" t="s">
        <v>3</v>
      </c>
      <c r="DF622">
        <f t="shared" si="433"/>
        <v>0</v>
      </c>
      <c r="DG622">
        <f>ROUND(ROUND(AF622*AJ622,2)*CX622,2)</f>
        <v>212.11</v>
      </c>
      <c r="DH622">
        <f t="shared" si="396"/>
        <v>1463.25</v>
      </c>
      <c r="DI622">
        <f t="shared" si="397"/>
        <v>0</v>
      </c>
      <c r="DJ622">
        <f t="shared" si="440"/>
        <v>1675.3600000000001</v>
      </c>
      <c r="DK622">
        <v>0</v>
      </c>
      <c r="DL622" t="s">
        <v>644</v>
      </c>
      <c r="DM622">
        <v>3</v>
      </c>
      <c r="DN622" t="s">
        <v>590</v>
      </c>
      <c r="DO622">
        <v>1</v>
      </c>
    </row>
    <row r="623" spans="1:119" x14ac:dyDescent="0.25">
      <c r="A623">
        <f>ROW(Source!A695)</f>
        <v>695</v>
      </c>
      <c r="B623">
        <v>53276774</v>
      </c>
      <c r="C623">
        <v>53279491</v>
      </c>
      <c r="D623">
        <v>50908149</v>
      </c>
      <c r="E623">
        <v>1</v>
      </c>
      <c r="F623">
        <v>1</v>
      </c>
      <c r="G623">
        <v>1</v>
      </c>
      <c r="H623">
        <v>2</v>
      </c>
      <c r="I623" t="s">
        <v>638</v>
      </c>
      <c r="J623" t="s">
        <v>639</v>
      </c>
      <c r="K623" t="s">
        <v>640</v>
      </c>
      <c r="L623">
        <v>1368</v>
      </c>
      <c r="N623">
        <v>1011</v>
      </c>
      <c r="O623" t="s">
        <v>596</v>
      </c>
      <c r="P623" t="s">
        <v>596</v>
      </c>
      <c r="Q623">
        <v>1</v>
      </c>
      <c r="W623">
        <v>0</v>
      </c>
      <c r="X623">
        <v>170113517</v>
      </c>
      <c r="Y623">
        <f t="shared" si="434"/>
        <v>0.91848000000000007</v>
      </c>
      <c r="AA623">
        <v>0</v>
      </c>
      <c r="AB623">
        <v>129.13999999999999</v>
      </c>
      <c r="AC623">
        <v>597.98</v>
      </c>
      <c r="AD623">
        <v>0</v>
      </c>
      <c r="AE623">
        <v>0</v>
      </c>
      <c r="AF623">
        <v>104.99</v>
      </c>
      <c r="AG623">
        <v>597.98</v>
      </c>
      <c r="AH623">
        <v>0</v>
      </c>
      <c r="AI623">
        <v>1</v>
      </c>
      <c r="AJ623">
        <v>1.23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1.78</v>
      </c>
      <c r="AU623" t="s">
        <v>723</v>
      </c>
      <c r="AV623">
        <v>1</v>
      </c>
      <c r="AW623">
        <v>2</v>
      </c>
      <c r="AX623">
        <v>53279507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186.88219999999998</v>
      </c>
      <c r="BL623">
        <v>1064.4044000000001</v>
      </c>
      <c r="BM623">
        <v>0</v>
      </c>
      <c r="BN623">
        <v>0</v>
      </c>
      <c r="BO623">
        <v>1.78</v>
      </c>
      <c r="BP623">
        <v>1</v>
      </c>
      <c r="BQ623">
        <v>0</v>
      </c>
      <c r="BR623">
        <v>96.431215199999997</v>
      </c>
      <c r="BS623">
        <v>549.23267040000007</v>
      </c>
      <c r="BT623">
        <v>0</v>
      </c>
      <c r="BU623">
        <v>0</v>
      </c>
      <c r="BV623">
        <v>0.91848000000000007</v>
      </c>
      <c r="BW623">
        <v>1</v>
      </c>
      <c r="CV623">
        <v>0</v>
      </c>
      <c r="CW623">
        <f>ROUND(Y623*Source!I695*DO623,7)</f>
        <v>0.91847999999999996</v>
      </c>
      <c r="CX623">
        <f>ROUND(Y623*Source!I695,7)</f>
        <v>0.91847999999999996</v>
      </c>
      <c r="CY623">
        <f t="shared" si="437"/>
        <v>129.13999999999999</v>
      </c>
      <c r="CZ623">
        <f t="shared" si="438"/>
        <v>104.99</v>
      </c>
      <c r="DA623">
        <f t="shared" si="439"/>
        <v>1.23</v>
      </c>
      <c r="DB623">
        <f t="shared" si="435"/>
        <v>96.430080000000004</v>
      </c>
      <c r="DC623">
        <f t="shared" si="436"/>
        <v>549.23040000000003</v>
      </c>
      <c r="DD623" t="s">
        <v>3</v>
      </c>
      <c r="DE623" t="s">
        <v>3</v>
      </c>
      <c r="DF623">
        <f t="shared" si="433"/>
        <v>0</v>
      </c>
      <c r="DG623">
        <f>ROUND(ROUND(AF623*AJ623,2)*CX623,2)</f>
        <v>118.61</v>
      </c>
      <c r="DH623">
        <f t="shared" si="396"/>
        <v>549.23</v>
      </c>
      <c r="DI623">
        <f t="shared" si="397"/>
        <v>0</v>
      </c>
      <c r="DJ623">
        <f t="shared" si="440"/>
        <v>667.84</v>
      </c>
      <c r="DK623">
        <v>0</v>
      </c>
      <c r="DL623" t="s">
        <v>601</v>
      </c>
      <c r="DM623">
        <v>4</v>
      </c>
      <c r="DN623" t="s">
        <v>590</v>
      </c>
      <c r="DO623">
        <v>1</v>
      </c>
    </row>
    <row r="624" spans="1:119" x14ac:dyDescent="0.25">
      <c r="A624">
        <f>ROW(Source!A695)</f>
        <v>695</v>
      </c>
      <c r="B624">
        <v>53276774</v>
      </c>
      <c r="C624">
        <v>53279491</v>
      </c>
      <c r="D624">
        <v>50908573</v>
      </c>
      <c r="E624">
        <v>1</v>
      </c>
      <c r="F624">
        <v>1</v>
      </c>
      <c r="G624">
        <v>1</v>
      </c>
      <c r="H624">
        <v>2</v>
      </c>
      <c r="I624" t="s">
        <v>727</v>
      </c>
      <c r="J624" t="s">
        <v>728</v>
      </c>
      <c r="K624" t="s">
        <v>729</v>
      </c>
      <c r="L624">
        <v>1368</v>
      </c>
      <c r="N624">
        <v>1011</v>
      </c>
      <c r="O624" t="s">
        <v>596</v>
      </c>
      <c r="P624" t="s">
        <v>596</v>
      </c>
      <c r="Q624">
        <v>1</v>
      </c>
      <c r="W624">
        <v>0</v>
      </c>
      <c r="X624">
        <v>-900455101</v>
      </c>
      <c r="Y624">
        <f t="shared" si="434"/>
        <v>2.7554400000000001</v>
      </c>
      <c r="AA624">
        <v>0</v>
      </c>
      <c r="AB624">
        <v>3052.33</v>
      </c>
      <c r="AC624">
        <v>687.23</v>
      </c>
      <c r="AD624">
        <v>0</v>
      </c>
      <c r="AE624">
        <v>0</v>
      </c>
      <c r="AF624">
        <v>2608.83</v>
      </c>
      <c r="AG624">
        <v>687.23</v>
      </c>
      <c r="AH624">
        <v>0</v>
      </c>
      <c r="AI624">
        <v>1</v>
      </c>
      <c r="AJ624">
        <v>1.17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5.34</v>
      </c>
      <c r="AU624" t="s">
        <v>723</v>
      </c>
      <c r="AV624">
        <v>1</v>
      </c>
      <c r="AW624">
        <v>2</v>
      </c>
      <c r="AX624">
        <v>53279508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13931.152199999999</v>
      </c>
      <c r="BL624">
        <v>3669.8081999999999</v>
      </c>
      <c r="BM624">
        <v>0</v>
      </c>
      <c r="BN624">
        <v>0</v>
      </c>
      <c r="BO624">
        <v>5.34</v>
      </c>
      <c r="BP624">
        <v>1</v>
      </c>
      <c r="BQ624">
        <v>0</v>
      </c>
      <c r="BR624">
        <v>7188.4745351999991</v>
      </c>
      <c r="BS624">
        <v>1893.6210311999998</v>
      </c>
      <c r="BT624">
        <v>0</v>
      </c>
      <c r="BU624">
        <v>0</v>
      </c>
      <c r="BV624">
        <v>2.7554399999999997</v>
      </c>
      <c r="BW624">
        <v>1</v>
      </c>
      <c r="CV624">
        <v>0</v>
      </c>
      <c r="CW624">
        <f>ROUND(Y624*Source!I695*DO624,7)</f>
        <v>2.7554400000000001</v>
      </c>
      <c r="CX624">
        <f>ROUND(Y624*Source!I695,7)</f>
        <v>2.7554400000000001</v>
      </c>
      <c r="CY624">
        <f t="shared" si="437"/>
        <v>3052.33</v>
      </c>
      <c r="CZ624">
        <f t="shared" si="438"/>
        <v>2608.83</v>
      </c>
      <c r="DA624">
        <f t="shared" si="439"/>
        <v>1.17</v>
      </c>
      <c r="DB624">
        <f t="shared" si="435"/>
        <v>7188.4733999999999</v>
      </c>
      <c r="DC624">
        <f t="shared" si="436"/>
        <v>1893.6219599999999</v>
      </c>
      <c r="DD624" t="s">
        <v>3</v>
      </c>
      <c r="DE624" t="s">
        <v>3</v>
      </c>
      <c r="DF624">
        <f t="shared" si="433"/>
        <v>0</v>
      </c>
      <c r="DG624">
        <f>ROUND(ROUND(AF624*AJ624,2)*CX624,2)</f>
        <v>8410.51</v>
      </c>
      <c r="DH624">
        <f t="shared" si="396"/>
        <v>1893.62</v>
      </c>
      <c r="DI624">
        <f t="shared" si="397"/>
        <v>0</v>
      </c>
      <c r="DJ624">
        <f t="shared" si="440"/>
        <v>10304.130000000001</v>
      </c>
      <c r="DK624">
        <v>0</v>
      </c>
      <c r="DL624" t="s">
        <v>660</v>
      </c>
      <c r="DM624">
        <v>5</v>
      </c>
      <c r="DN624" t="s">
        <v>590</v>
      </c>
      <c r="DO624">
        <v>1</v>
      </c>
    </row>
    <row r="625" spans="1:119" x14ac:dyDescent="0.25">
      <c r="A625">
        <f>ROW(Source!A695)</f>
        <v>695</v>
      </c>
      <c r="B625">
        <v>53276774</v>
      </c>
      <c r="C625">
        <v>53279491</v>
      </c>
      <c r="D625">
        <v>50908859</v>
      </c>
      <c r="E625">
        <v>1</v>
      </c>
      <c r="F625">
        <v>1</v>
      </c>
      <c r="G625">
        <v>1</v>
      </c>
      <c r="H625">
        <v>2</v>
      </c>
      <c r="I625" t="s">
        <v>598</v>
      </c>
      <c r="J625" t="s">
        <v>599</v>
      </c>
      <c r="K625" t="s">
        <v>600</v>
      </c>
      <c r="L625">
        <v>1368</v>
      </c>
      <c r="N625">
        <v>1011</v>
      </c>
      <c r="O625" t="s">
        <v>596</v>
      </c>
      <c r="P625" t="s">
        <v>596</v>
      </c>
      <c r="Q625">
        <v>1</v>
      </c>
      <c r="W625">
        <v>0</v>
      </c>
      <c r="X625">
        <v>1489071418</v>
      </c>
      <c r="Y625">
        <f t="shared" si="434"/>
        <v>0.45408000000000004</v>
      </c>
      <c r="AA625">
        <v>0</v>
      </c>
      <c r="AB625">
        <v>583.05999999999995</v>
      </c>
      <c r="AC625">
        <v>597.98</v>
      </c>
      <c r="AD625">
        <v>0</v>
      </c>
      <c r="AE625">
        <v>0</v>
      </c>
      <c r="AF625">
        <v>477.92</v>
      </c>
      <c r="AG625">
        <v>597.98</v>
      </c>
      <c r="AH625">
        <v>0</v>
      </c>
      <c r="AI625">
        <v>1</v>
      </c>
      <c r="AJ625">
        <v>1.22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0.88</v>
      </c>
      <c r="AU625" t="s">
        <v>723</v>
      </c>
      <c r="AV625">
        <v>1</v>
      </c>
      <c r="AW625">
        <v>2</v>
      </c>
      <c r="AX625">
        <v>53279509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420.56960000000004</v>
      </c>
      <c r="BL625">
        <v>526.22239999999999</v>
      </c>
      <c r="BM625">
        <v>0</v>
      </c>
      <c r="BN625">
        <v>0</v>
      </c>
      <c r="BO625">
        <v>0.88</v>
      </c>
      <c r="BP625">
        <v>1</v>
      </c>
      <c r="BQ625">
        <v>0</v>
      </c>
      <c r="BR625">
        <v>217.01391360000002</v>
      </c>
      <c r="BS625">
        <v>271.53075840000002</v>
      </c>
      <c r="BT625">
        <v>0</v>
      </c>
      <c r="BU625">
        <v>0</v>
      </c>
      <c r="BV625">
        <v>0.45408000000000004</v>
      </c>
      <c r="BW625">
        <v>1</v>
      </c>
      <c r="CV625">
        <v>0</v>
      </c>
      <c r="CW625">
        <f>ROUND(Y625*Source!I695*DO625,7)</f>
        <v>0.45407999999999998</v>
      </c>
      <c r="CX625">
        <f>ROUND(Y625*Source!I695,7)</f>
        <v>0.45407999999999998</v>
      </c>
      <c r="CY625">
        <f t="shared" si="437"/>
        <v>583.05999999999995</v>
      </c>
      <c r="CZ625">
        <f t="shared" si="438"/>
        <v>477.92</v>
      </c>
      <c r="DA625">
        <f t="shared" si="439"/>
        <v>1.22</v>
      </c>
      <c r="DB625">
        <f t="shared" si="435"/>
        <v>217.01411999999999</v>
      </c>
      <c r="DC625">
        <f t="shared" si="436"/>
        <v>271.52951999999999</v>
      </c>
      <c r="DD625" t="s">
        <v>3</v>
      </c>
      <c r="DE625" t="s">
        <v>3</v>
      </c>
      <c r="DF625">
        <f t="shared" si="433"/>
        <v>0</v>
      </c>
      <c r="DG625">
        <f>ROUND(ROUND(AF625*AJ625,2)*CX625,2)</f>
        <v>264.76</v>
      </c>
      <c r="DH625">
        <f t="shared" si="396"/>
        <v>271.52999999999997</v>
      </c>
      <c r="DI625">
        <f t="shared" si="397"/>
        <v>0</v>
      </c>
      <c r="DJ625">
        <f t="shared" si="440"/>
        <v>536.29</v>
      </c>
      <c r="DK625">
        <v>0</v>
      </c>
      <c r="DL625" t="s">
        <v>601</v>
      </c>
      <c r="DM625">
        <v>4</v>
      </c>
      <c r="DN625" t="s">
        <v>590</v>
      </c>
      <c r="DO625">
        <v>1</v>
      </c>
    </row>
    <row r="626" spans="1:119" x14ac:dyDescent="0.25">
      <c r="A626">
        <f>ROW(Source!A695)</f>
        <v>695</v>
      </c>
      <c r="B626">
        <v>53276774</v>
      </c>
      <c r="C626">
        <v>53279491</v>
      </c>
      <c r="D626">
        <v>50857396</v>
      </c>
      <c r="E626">
        <v>1</v>
      </c>
      <c r="F626">
        <v>1</v>
      </c>
      <c r="G626">
        <v>1</v>
      </c>
      <c r="H626">
        <v>3</v>
      </c>
      <c r="I626" t="s">
        <v>622</v>
      </c>
      <c r="J626" t="s">
        <v>623</v>
      </c>
      <c r="K626" t="s">
        <v>624</v>
      </c>
      <c r="L626">
        <v>1348</v>
      </c>
      <c r="N626">
        <v>1009</v>
      </c>
      <c r="O626" t="s">
        <v>99</v>
      </c>
      <c r="P626" t="s">
        <v>99</v>
      </c>
      <c r="Q626">
        <v>1000</v>
      </c>
      <c r="W626">
        <v>0</v>
      </c>
      <c r="X626">
        <v>2035376335</v>
      </c>
      <c r="Y626">
        <f>(AT626*ROUND(0,7))</f>
        <v>0</v>
      </c>
      <c r="AA626">
        <v>255909.34</v>
      </c>
      <c r="AB626">
        <v>0</v>
      </c>
      <c r="AC626">
        <v>0</v>
      </c>
      <c r="AD626">
        <v>0</v>
      </c>
      <c r="AE626">
        <v>144581.54999999999</v>
      </c>
      <c r="AF626">
        <v>0</v>
      </c>
      <c r="AG626">
        <v>0</v>
      </c>
      <c r="AH626">
        <v>0</v>
      </c>
      <c r="AI626">
        <v>1.77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2.4000000000000001E-4</v>
      </c>
      <c r="AU626" t="s">
        <v>730</v>
      </c>
      <c r="AV626">
        <v>0</v>
      </c>
      <c r="AW626">
        <v>2</v>
      </c>
      <c r="AX626">
        <v>53279510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34.699571999999996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ROUND(Y626*Source!I695,7)</f>
        <v>0</v>
      </c>
      <c r="CY626">
        <f>AA626</f>
        <v>255909.34</v>
      </c>
      <c r="CZ626">
        <f>AE626</f>
        <v>144581.54999999999</v>
      </c>
      <c r="DA626">
        <f>AI626</f>
        <v>1.77</v>
      </c>
      <c r="DB626">
        <f>ROUND((ROUND(AT626*CZ626,2)*ROUND(0,7)),6)</f>
        <v>0</v>
      </c>
      <c r="DC626">
        <f>ROUND((ROUND(AT626*AG626,2)*ROUND(0,7)),6)</f>
        <v>0</v>
      </c>
      <c r="DD626" t="s">
        <v>3</v>
      </c>
      <c r="DE626" t="s">
        <v>3</v>
      </c>
      <c r="DF626">
        <f>ROUND(ROUND(AE626*AI626,2)*CX626,2)</f>
        <v>0</v>
      </c>
      <c r="DG626">
        <f>ROUND(ROUND(AF626,2)*CX626,2)</f>
        <v>0</v>
      </c>
      <c r="DH626">
        <f t="shared" si="396"/>
        <v>0</v>
      </c>
      <c r="DI626">
        <f t="shared" si="397"/>
        <v>0</v>
      </c>
      <c r="DJ626">
        <f>DF626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ROW(Source!A695)</f>
        <v>695</v>
      </c>
      <c r="B627">
        <v>53276774</v>
      </c>
      <c r="C627">
        <v>53279491</v>
      </c>
      <c r="D627">
        <v>50789685</v>
      </c>
      <c r="E627">
        <v>113</v>
      </c>
      <c r="F627">
        <v>1</v>
      </c>
      <c r="G627">
        <v>1</v>
      </c>
      <c r="H627">
        <v>3</v>
      </c>
      <c r="I627" t="s">
        <v>131</v>
      </c>
      <c r="J627" t="s">
        <v>3</v>
      </c>
      <c r="K627" t="s">
        <v>132</v>
      </c>
      <c r="L627">
        <v>3277935</v>
      </c>
      <c r="N627">
        <v>1013</v>
      </c>
      <c r="O627" t="s">
        <v>133</v>
      </c>
      <c r="P627" t="s">
        <v>133</v>
      </c>
      <c r="Q627">
        <v>1</v>
      </c>
      <c r="W627">
        <v>0</v>
      </c>
      <c r="X627">
        <v>274903907</v>
      </c>
      <c r="Y627">
        <f>AT627</f>
        <v>2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 t="s">
        <v>3</v>
      </c>
      <c r="AT627">
        <v>2</v>
      </c>
      <c r="AU627" t="s">
        <v>3</v>
      </c>
      <c r="AV627">
        <v>0</v>
      </c>
      <c r="AW627">
        <v>2</v>
      </c>
      <c r="AX627">
        <v>53279511</v>
      </c>
      <c r="AY627">
        <v>1</v>
      </c>
      <c r="AZ627">
        <v>2048</v>
      </c>
      <c r="BA627">
        <v>627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ROUND(Y627*Source!I695,7)</f>
        <v>2</v>
      </c>
      <c r="CY627">
        <f>AA627</f>
        <v>0</v>
      </c>
      <c r="CZ627">
        <f>AE627</f>
        <v>0</v>
      </c>
      <c r="DA627">
        <f>AI627</f>
        <v>1</v>
      </c>
      <c r="DB627">
        <f>ROUND(ROUND(AT627*CZ627,2),6)</f>
        <v>0</v>
      </c>
      <c r="DC627">
        <f>ROUND(ROUND(AT627*AG627,2),6)</f>
        <v>0</v>
      </c>
      <c r="DD627" t="s">
        <v>3</v>
      </c>
      <c r="DE627" t="s">
        <v>3</v>
      </c>
      <c r="DF627">
        <f t="shared" ref="DF627:DF634" si="441">ROUND(ROUND(AE627,2)*CX627,2)</f>
        <v>0</v>
      </c>
      <c r="DG627">
        <f>ROUND(ROUND(AF627,2)*CX627,2)</f>
        <v>0</v>
      </c>
      <c r="DH627">
        <f t="shared" si="396"/>
        <v>0</v>
      </c>
      <c r="DI627">
        <f t="shared" si="397"/>
        <v>0</v>
      </c>
      <c r="DJ627">
        <f>DF627</f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ROW(Source!A732)</f>
        <v>732</v>
      </c>
      <c r="B628">
        <v>53276774</v>
      </c>
      <c r="C628">
        <v>53279513</v>
      </c>
      <c r="D628">
        <v>50783893</v>
      </c>
      <c r="E628">
        <v>113</v>
      </c>
      <c r="F628">
        <v>1</v>
      </c>
      <c r="G628">
        <v>1</v>
      </c>
      <c r="H628">
        <v>1</v>
      </c>
      <c r="I628" t="s">
        <v>617</v>
      </c>
      <c r="J628" t="s">
        <v>3</v>
      </c>
      <c r="K628" t="s">
        <v>618</v>
      </c>
      <c r="L628">
        <v>1191</v>
      </c>
      <c r="N628">
        <v>1013</v>
      </c>
      <c r="O628" t="s">
        <v>590</v>
      </c>
      <c r="P628" t="s">
        <v>590</v>
      </c>
      <c r="Q628">
        <v>1</v>
      </c>
      <c r="W628">
        <v>0</v>
      </c>
      <c r="X628">
        <v>888410196</v>
      </c>
      <c r="Y628">
        <f t="shared" ref="Y628:Y634" si="442">(AT628*ROUND(0.86,7))</f>
        <v>59.339999999999996</v>
      </c>
      <c r="AA628">
        <v>0</v>
      </c>
      <c r="AB628">
        <v>0</v>
      </c>
      <c r="AC628">
        <v>0</v>
      </c>
      <c r="AD628">
        <v>597.98</v>
      </c>
      <c r="AE628">
        <v>0</v>
      </c>
      <c r="AF628">
        <v>0</v>
      </c>
      <c r="AG628">
        <v>0</v>
      </c>
      <c r="AH628">
        <v>597.98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69</v>
      </c>
      <c r="AU628" t="s">
        <v>111</v>
      </c>
      <c r="AV628">
        <v>1</v>
      </c>
      <c r="AW628">
        <v>2</v>
      </c>
      <c r="AX628">
        <v>53279527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41260.620000000003</v>
      </c>
      <c r="BN628">
        <v>69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35484.133199999997</v>
      </c>
      <c r="BU628">
        <v>59.339999999999996</v>
      </c>
      <c r="BV628">
        <v>0</v>
      </c>
      <c r="BW628">
        <v>1</v>
      </c>
      <c r="CU628">
        <f>ROUND(AT628*Source!I732*AH628*AL628,2)</f>
        <v>412.61</v>
      </c>
      <c r="CV628">
        <f>ROUND(Y628*Source!I732,7)</f>
        <v>0.59340000000000004</v>
      </c>
      <c r="CW628">
        <v>0</v>
      </c>
      <c r="CX628">
        <f>ROUND(Y628*Source!I732,7)</f>
        <v>0.59340000000000004</v>
      </c>
      <c r="CY628">
        <f>AD628</f>
        <v>597.98</v>
      </c>
      <c r="CZ628">
        <f>AH628</f>
        <v>597.98</v>
      </c>
      <c r="DA628">
        <f>AL628</f>
        <v>1</v>
      </c>
      <c r="DB628">
        <f t="shared" ref="DB628:DB634" si="443">ROUND((ROUND(AT628*CZ628,2)*ROUND(0.86,7)),6)</f>
        <v>35484.133199999997</v>
      </c>
      <c r="DC628">
        <f t="shared" ref="DC628:DC634" si="444">ROUND((ROUND(AT628*AG628,2)*ROUND(0.86,7)),6)</f>
        <v>0</v>
      </c>
      <c r="DD628" t="s">
        <v>3</v>
      </c>
      <c r="DE628" t="s">
        <v>3</v>
      </c>
      <c r="DF628">
        <f t="shared" si="441"/>
        <v>0</v>
      </c>
      <c r="DG628">
        <f>ROUND(ROUND(AF628,2)*CX628,2)</f>
        <v>0</v>
      </c>
      <c r="DH628">
        <f t="shared" si="396"/>
        <v>0</v>
      </c>
      <c r="DI628">
        <f t="shared" si="397"/>
        <v>354.84</v>
      </c>
      <c r="DJ628">
        <f>DI628</f>
        <v>354.84</v>
      </c>
      <c r="DK628">
        <v>1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ROW(Source!A732)</f>
        <v>732</v>
      </c>
      <c r="B629">
        <v>53276774</v>
      </c>
      <c r="C629">
        <v>53279513</v>
      </c>
      <c r="D629">
        <v>50784064</v>
      </c>
      <c r="E629">
        <v>113</v>
      </c>
      <c r="F629">
        <v>1</v>
      </c>
      <c r="G629">
        <v>1</v>
      </c>
      <c r="H629">
        <v>1</v>
      </c>
      <c r="I629" t="s">
        <v>591</v>
      </c>
      <c r="J629" t="s">
        <v>3</v>
      </c>
      <c r="K629" t="s">
        <v>592</v>
      </c>
      <c r="L629">
        <v>1191</v>
      </c>
      <c r="N629">
        <v>1013</v>
      </c>
      <c r="O629" t="s">
        <v>590</v>
      </c>
      <c r="P629" t="s">
        <v>590</v>
      </c>
      <c r="Q629">
        <v>1</v>
      </c>
      <c r="W629">
        <v>0</v>
      </c>
      <c r="X629">
        <v>-1417349443</v>
      </c>
      <c r="Y629">
        <f t="shared" si="442"/>
        <v>6.1920000000000002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7.2</v>
      </c>
      <c r="AU629" t="s">
        <v>111</v>
      </c>
      <c r="AV629">
        <v>2</v>
      </c>
      <c r="AW629">
        <v>2</v>
      </c>
      <c r="AX629">
        <v>53279528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ROUND(Y629*Source!I732,7)</f>
        <v>6.1920000000000003E-2</v>
      </c>
      <c r="CY629">
        <f>AD629</f>
        <v>0</v>
      </c>
      <c r="CZ629">
        <f>AH629</f>
        <v>0</v>
      </c>
      <c r="DA629">
        <f>AL629</f>
        <v>1</v>
      </c>
      <c r="DB629">
        <f t="shared" si="443"/>
        <v>0</v>
      </c>
      <c r="DC629">
        <f t="shared" si="444"/>
        <v>0</v>
      </c>
      <c r="DD629" t="s">
        <v>3</v>
      </c>
      <c r="DE629" t="s">
        <v>3</v>
      </c>
      <c r="DF629">
        <f t="shared" si="441"/>
        <v>0</v>
      </c>
      <c r="DG629">
        <f>ROUND(ROUND(AF629,2)*CX629,2)</f>
        <v>0</v>
      </c>
      <c r="DH629">
        <f t="shared" si="396"/>
        <v>0</v>
      </c>
      <c r="DI629">
        <f t="shared" si="397"/>
        <v>0</v>
      </c>
      <c r="DJ629">
        <f>DI629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ROW(Source!A732)</f>
        <v>732</v>
      </c>
      <c r="B630">
        <v>53276774</v>
      </c>
      <c r="C630">
        <v>53279513</v>
      </c>
      <c r="D630">
        <v>50907969</v>
      </c>
      <c r="E630">
        <v>1</v>
      </c>
      <c r="F630">
        <v>1</v>
      </c>
      <c r="G630">
        <v>1</v>
      </c>
      <c r="H630">
        <v>2</v>
      </c>
      <c r="I630" t="s">
        <v>593</v>
      </c>
      <c r="J630" t="s">
        <v>594</v>
      </c>
      <c r="K630" t="s">
        <v>595</v>
      </c>
      <c r="L630">
        <v>1368</v>
      </c>
      <c r="N630">
        <v>1011</v>
      </c>
      <c r="O630" t="s">
        <v>596</v>
      </c>
      <c r="P630" t="s">
        <v>596</v>
      </c>
      <c r="Q630">
        <v>1</v>
      </c>
      <c r="W630">
        <v>0</v>
      </c>
      <c r="X630">
        <v>940321537</v>
      </c>
      <c r="Y630">
        <f t="shared" si="442"/>
        <v>0.99759999999999993</v>
      </c>
      <c r="AA630">
        <v>0</v>
      </c>
      <c r="AB630">
        <v>1552.12</v>
      </c>
      <c r="AC630">
        <v>803.25</v>
      </c>
      <c r="AD630">
        <v>0</v>
      </c>
      <c r="AE630">
        <v>0</v>
      </c>
      <c r="AF630">
        <v>1552.12</v>
      </c>
      <c r="AG630">
        <v>803.25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1.1599999999999999</v>
      </c>
      <c r="AU630" t="s">
        <v>111</v>
      </c>
      <c r="AV630">
        <v>1</v>
      </c>
      <c r="AW630">
        <v>2</v>
      </c>
      <c r="AX630">
        <v>53279529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1800.4591999999998</v>
      </c>
      <c r="BL630">
        <v>931.77</v>
      </c>
      <c r="BM630">
        <v>0</v>
      </c>
      <c r="BN630">
        <v>0</v>
      </c>
      <c r="BO630">
        <v>1.1599999999999999</v>
      </c>
      <c r="BP630">
        <v>1</v>
      </c>
      <c r="BQ630">
        <v>0</v>
      </c>
      <c r="BR630">
        <v>1548.3949119999997</v>
      </c>
      <c r="BS630">
        <v>801.32219999999995</v>
      </c>
      <c r="BT630">
        <v>0</v>
      </c>
      <c r="BU630">
        <v>0</v>
      </c>
      <c r="BV630">
        <v>0.99759999999999993</v>
      </c>
      <c r="BW630">
        <v>1</v>
      </c>
      <c r="CV630">
        <v>0</v>
      </c>
      <c r="CW630">
        <f>ROUND(Y630*Source!I732*DO630,7)</f>
        <v>9.9760000000000005E-3</v>
      </c>
      <c r="CX630">
        <f>ROUND(Y630*Source!I732,7)</f>
        <v>9.9760000000000005E-3</v>
      </c>
      <c r="CY630">
        <f>AB630</f>
        <v>1552.12</v>
      </c>
      <c r="CZ630">
        <f>AF630</f>
        <v>1552.12</v>
      </c>
      <c r="DA630">
        <f>AJ630</f>
        <v>1</v>
      </c>
      <c r="DB630">
        <f t="shared" si="443"/>
        <v>1548.3956000000001</v>
      </c>
      <c r="DC630">
        <f t="shared" si="444"/>
        <v>801.32219999999995</v>
      </c>
      <c r="DD630" t="s">
        <v>3</v>
      </c>
      <c r="DE630" t="s">
        <v>3</v>
      </c>
      <c r="DF630">
        <f t="shared" si="441"/>
        <v>0</v>
      </c>
      <c r="DG630">
        <f>ROUND(ROUND(AF630,2)*CX630,2)</f>
        <v>15.48</v>
      </c>
      <c r="DH630">
        <f t="shared" si="396"/>
        <v>8.01</v>
      </c>
      <c r="DI630">
        <f t="shared" si="397"/>
        <v>0</v>
      </c>
      <c r="DJ630">
        <f>DG630+DH630</f>
        <v>23.490000000000002</v>
      </c>
      <c r="DK630">
        <v>1</v>
      </c>
      <c r="DL630" t="s">
        <v>597</v>
      </c>
      <c r="DM630">
        <v>6</v>
      </c>
      <c r="DN630" t="s">
        <v>590</v>
      </c>
      <c r="DO630">
        <v>1</v>
      </c>
    </row>
    <row r="631" spans="1:119" x14ac:dyDescent="0.25">
      <c r="A631">
        <f>ROW(Source!A732)</f>
        <v>732</v>
      </c>
      <c r="B631">
        <v>53276774</v>
      </c>
      <c r="C631">
        <v>53279513</v>
      </c>
      <c r="D631">
        <v>50908106</v>
      </c>
      <c r="E631">
        <v>1</v>
      </c>
      <c r="F631">
        <v>1</v>
      </c>
      <c r="G631">
        <v>1</v>
      </c>
      <c r="H631">
        <v>2</v>
      </c>
      <c r="I631" t="s">
        <v>641</v>
      </c>
      <c r="J631" t="s">
        <v>642</v>
      </c>
      <c r="K631" t="s">
        <v>643</v>
      </c>
      <c r="L631">
        <v>1368</v>
      </c>
      <c r="N631">
        <v>1011</v>
      </c>
      <c r="O631" t="s">
        <v>596</v>
      </c>
      <c r="P631" t="s">
        <v>596</v>
      </c>
      <c r="Q631">
        <v>1</v>
      </c>
      <c r="W631">
        <v>0</v>
      </c>
      <c r="X631">
        <v>-1613074766</v>
      </c>
      <c r="Y631">
        <f t="shared" si="442"/>
        <v>0.75680000000000003</v>
      </c>
      <c r="AA631">
        <v>0</v>
      </c>
      <c r="AB631">
        <v>76.98</v>
      </c>
      <c r="AC631">
        <v>531.04</v>
      </c>
      <c r="AD631">
        <v>0</v>
      </c>
      <c r="AE631">
        <v>0</v>
      </c>
      <c r="AF631">
        <v>55.78</v>
      </c>
      <c r="AG631">
        <v>531.04</v>
      </c>
      <c r="AH631">
        <v>0</v>
      </c>
      <c r="AI631">
        <v>1</v>
      </c>
      <c r="AJ631">
        <v>1.38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0.88</v>
      </c>
      <c r="AU631" t="s">
        <v>111</v>
      </c>
      <c r="AV631">
        <v>1</v>
      </c>
      <c r="AW631">
        <v>2</v>
      </c>
      <c r="AX631">
        <v>53279530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49.086400000000005</v>
      </c>
      <c r="BL631">
        <v>467.31519999999995</v>
      </c>
      <c r="BM631">
        <v>0</v>
      </c>
      <c r="BN631">
        <v>0</v>
      </c>
      <c r="BO631">
        <v>0.88</v>
      </c>
      <c r="BP631">
        <v>1</v>
      </c>
      <c r="BQ631">
        <v>0</v>
      </c>
      <c r="BR631">
        <v>42.214304000000006</v>
      </c>
      <c r="BS631">
        <v>401.89107200000001</v>
      </c>
      <c r="BT631">
        <v>0</v>
      </c>
      <c r="BU631">
        <v>0</v>
      </c>
      <c r="BV631">
        <v>0.75680000000000003</v>
      </c>
      <c r="BW631">
        <v>1</v>
      </c>
      <c r="CV631">
        <v>0</v>
      </c>
      <c r="CW631">
        <f>ROUND(Y631*Source!I732*DO631,7)</f>
        <v>7.5680000000000001E-3</v>
      </c>
      <c r="CX631">
        <f>ROUND(Y631*Source!I732,7)</f>
        <v>7.5680000000000001E-3</v>
      </c>
      <c r="CY631">
        <f>AB631</f>
        <v>76.98</v>
      </c>
      <c r="CZ631">
        <f>AF631</f>
        <v>55.78</v>
      </c>
      <c r="DA631">
        <f>AJ631</f>
        <v>1.38</v>
      </c>
      <c r="DB631">
        <f t="shared" si="443"/>
        <v>42.217399999999998</v>
      </c>
      <c r="DC631">
        <f t="shared" si="444"/>
        <v>401.89519999999999</v>
      </c>
      <c r="DD631" t="s">
        <v>3</v>
      </c>
      <c r="DE631" t="s">
        <v>3</v>
      </c>
      <c r="DF631">
        <f t="shared" si="441"/>
        <v>0</v>
      </c>
      <c r="DG631">
        <f>ROUND(ROUND(AF631*AJ631,2)*CX631,2)</f>
        <v>0.57999999999999996</v>
      </c>
      <c r="DH631">
        <f t="shared" si="396"/>
        <v>4.0199999999999996</v>
      </c>
      <c r="DI631">
        <f t="shared" si="397"/>
        <v>0</v>
      </c>
      <c r="DJ631">
        <f>DG631+DH631</f>
        <v>4.5999999999999996</v>
      </c>
      <c r="DK631">
        <v>0</v>
      </c>
      <c r="DL631" t="s">
        <v>644</v>
      </c>
      <c r="DM631">
        <v>3</v>
      </c>
      <c r="DN631" t="s">
        <v>590</v>
      </c>
      <c r="DO631">
        <v>1</v>
      </c>
    </row>
    <row r="632" spans="1:119" x14ac:dyDescent="0.25">
      <c r="A632">
        <f>ROW(Source!A732)</f>
        <v>732</v>
      </c>
      <c r="B632">
        <v>53276774</v>
      </c>
      <c r="C632">
        <v>53279513</v>
      </c>
      <c r="D632">
        <v>50908859</v>
      </c>
      <c r="E632">
        <v>1</v>
      </c>
      <c r="F632">
        <v>1</v>
      </c>
      <c r="G632">
        <v>1</v>
      </c>
      <c r="H632">
        <v>2</v>
      </c>
      <c r="I632" t="s">
        <v>598</v>
      </c>
      <c r="J632" t="s">
        <v>599</v>
      </c>
      <c r="K632" t="s">
        <v>600</v>
      </c>
      <c r="L632">
        <v>1368</v>
      </c>
      <c r="N632">
        <v>1011</v>
      </c>
      <c r="O632" t="s">
        <v>596</v>
      </c>
      <c r="P632" t="s">
        <v>596</v>
      </c>
      <c r="Q632">
        <v>1</v>
      </c>
      <c r="W632">
        <v>0</v>
      </c>
      <c r="X632">
        <v>1489071418</v>
      </c>
      <c r="Y632">
        <f t="shared" si="442"/>
        <v>0.99759999999999993</v>
      </c>
      <c r="AA632">
        <v>0</v>
      </c>
      <c r="AB632">
        <v>583.05999999999995</v>
      </c>
      <c r="AC632">
        <v>597.98</v>
      </c>
      <c r="AD632">
        <v>0</v>
      </c>
      <c r="AE632">
        <v>0</v>
      </c>
      <c r="AF632">
        <v>477.92</v>
      </c>
      <c r="AG632">
        <v>597.98</v>
      </c>
      <c r="AH632">
        <v>0</v>
      </c>
      <c r="AI632">
        <v>1</v>
      </c>
      <c r="AJ632">
        <v>1.22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1.1599999999999999</v>
      </c>
      <c r="AU632" t="s">
        <v>111</v>
      </c>
      <c r="AV632">
        <v>1</v>
      </c>
      <c r="AW632">
        <v>2</v>
      </c>
      <c r="AX632">
        <v>53279531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554.38720000000001</v>
      </c>
      <c r="BL632">
        <v>693.65679999999998</v>
      </c>
      <c r="BM632">
        <v>0</v>
      </c>
      <c r="BN632">
        <v>0</v>
      </c>
      <c r="BO632">
        <v>1.1599999999999999</v>
      </c>
      <c r="BP632">
        <v>1</v>
      </c>
      <c r="BQ632">
        <v>0</v>
      </c>
      <c r="BR632">
        <v>476.77299199999999</v>
      </c>
      <c r="BS632">
        <v>596.544848</v>
      </c>
      <c r="BT632">
        <v>0</v>
      </c>
      <c r="BU632">
        <v>0</v>
      </c>
      <c r="BV632">
        <v>0.99759999999999993</v>
      </c>
      <c r="BW632">
        <v>1</v>
      </c>
      <c r="CV632">
        <v>0</v>
      </c>
      <c r="CW632">
        <f>ROUND(Y632*Source!I732*DO632,7)</f>
        <v>9.9760000000000005E-3</v>
      </c>
      <c r="CX632">
        <f>ROUND(Y632*Source!I732,7)</f>
        <v>9.9760000000000005E-3</v>
      </c>
      <c r="CY632">
        <f>AB632</f>
        <v>583.05999999999995</v>
      </c>
      <c r="CZ632">
        <f>AF632</f>
        <v>477.92</v>
      </c>
      <c r="DA632">
        <f>AJ632</f>
        <v>1.22</v>
      </c>
      <c r="DB632">
        <f t="shared" si="443"/>
        <v>476.77539999999999</v>
      </c>
      <c r="DC632">
        <f t="shared" si="444"/>
        <v>596.54759999999999</v>
      </c>
      <c r="DD632" t="s">
        <v>3</v>
      </c>
      <c r="DE632" t="s">
        <v>3</v>
      </c>
      <c r="DF632">
        <f t="shared" si="441"/>
        <v>0</v>
      </c>
      <c r="DG632">
        <f>ROUND(ROUND(AF632*AJ632,2)*CX632,2)</f>
        <v>5.82</v>
      </c>
      <c r="DH632">
        <f t="shared" si="396"/>
        <v>5.97</v>
      </c>
      <c r="DI632">
        <f t="shared" si="397"/>
        <v>0</v>
      </c>
      <c r="DJ632">
        <f>DG632+DH632</f>
        <v>11.79</v>
      </c>
      <c r="DK632">
        <v>0</v>
      </c>
      <c r="DL632" t="s">
        <v>601</v>
      </c>
      <c r="DM632">
        <v>4</v>
      </c>
      <c r="DN632" t="s">
        <v>590</v>
      </c>
      <c r="DO632">
        <v>1</v>
      </c>
    </row>
    <row r="633" spans="1:119" x14ac:dyDescent="0.25">
      <c r="A633">
        <f>ROW(Source!A732)</f>
        <v>732</v>
      </c>
      <c r="B633">
        <v>53276774</v>
      </c>
      <c r="C633">
        <v>53279513</v>
      </c>
      <c r="D633">
        <v>50909052</v>
      </c>
      <c r="E633">
        <v>1</v>
      </c>
      <c r="F633">
        <v>1</v>
      </c>
      <c r="G633">
        <v>1</v>
      </c>
      <c r="H633">
        <v>2</v>
      </c>
      <c r="I633" t="s">
        <v>619</v>
      </c>
      <c r="J633" t="s">
        <v>620</v>
      </c>
      <c r="K633" t="s">
        <v>621</v>
      </c>
      <c r="L633">
        <v>1368</v>
      </c>
      <c r="N633">
        <v>1011</v>
      </c>
      <c r="O633" t="s">
        <v>596</v>
      </c>
      <c r="P633" t="s">
        <v>596</v>
      </c>
      <c r="Q633">
        <v>1</v>
      </c>
      <c r="W633">
        <v>0</v>
      </c>
      <c r="X633">
        <v>999462104</v>
      </c>
      <c r="Y633">
        <f t="shared" si="442"/>
        <v>14.62</v>
      </c>
      <c r="AA633">
        <v>0</v>
      </c>
      <c r="AB633">
        <v>27.7</v>
      </c>
      <c r="AC633">
        <v>0</v>
      </c>
      <c r="AD633">
        <v>0</v>
      </c>
      <c r="AE633">
        <v>0</v>
      </c>
      <c r="AF633">
        <v>27.7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17</v>
      </c>
      <c r="AU633" t="s">
        <v>111</v>
      </c>
      <c r="AV633">
        <v>1</v>
      </c>
      <c r="AW633">
        <v>2</v>
      </c>
      <c r="AX633">
        <v>53279532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470.9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404.97399999999999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f>ROUND(Y633*Source!I732*DO633,7)</f>
        <v>0</v>
      </c>
      <c r="CX633">
        <f>ROUND(Y633*Source!I732,7)</f>
        <v>0.1462</v>
      </c>
      <c r="CY633">
        <f>AB633</f>
        <v>27.7</v>
      </c>
      <c r="CZ633">
        <f>AF633</f>
        <v>27.7</v>
      </c>
      <c r="DA633">
        <f>AJ633</f>
        <v>1</v>
      </c>
      <c r="DB633">
        <f t="shared" si="443"/>
        <v>404.97399999999999</v>
      </c>
      <c r="DC633">
        <f t="shared" si="444"/>
        <v>0</v>
      </c>
      <c r="DD633" t="s">
        <v>3</v>
      </c>
      <c r="DE633" t="s">
        <v>3</v>
      </c>
      <c r="DF633">
        <f t="shared" si="441"/>
        <v>0</v>
      </c>
      <c r="DG633">
        <f>ROUND(ROUND(AF633,2)*CX633,2)</f>
        <v>4.05</v>
      </c>
      <c r="DH633">
        <f t="shared" si="396"/>
        <v>0</v>
      </c>
      <c r="DI633">
        <f t="shared" si="397"/>
        <v>0</v>
      </c>
      <c r="DJ633">
        <f>DG633+DH633</f>
        <v>4.05</v>
      </c>
      <c r="DK633">
        <v>1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5">
      <c r="A634">
        <f>ROW(Source!A732)</f>
        <v>732</v>
      </c>
      <c r="B634">
        <v>53276774</v>
      </c>
      <c r="C634">
        <v>53279513</v>
      </c>
      <c r="D634">
        <v>50909510</v>
      </c>
      <c r="E634">
        <v>1</v>
      </c>
      <c r="F634">
        <v>1</v>
      </c>
      <c r="G634">
        <v>1</v>
      </c>
      <c r="H634">
        <v>2</v>
      </c>
      <c r="I634" t="s">
        <v>705</v>
      </c>
      <c r="J634" t="s">
        <v>706</v>
      </c>
      <c r="K634" t="s">
        <v>707</v>
      </c>
      <c r="L634">
        <v>1368</v>
      </c>
      <c r="N634">
        <v>1011</v>
      </c>
      <c r="O634" t="s">
        <v>596</v>
      </c>
      <c r="P634" t="s">
        <v>596</v>
      </c>
      <c r="Q634">
        <v>1</v>
      </c>
      <c r="W634">
        <v>0</v>
      </c>
      <c r="X634">
        <v>-2042193097</v>
      </c>
      <c r="Y634">
        <f t="shared" si="442"/>
        <v>3.44</v>
      </c>
      <c r="AA634">
        <v>0</v>
      </c>
      <c r="AB634">
        <v>7151.98</v>
      </c>
      <c r="AC634">
        <v>687.23</v>
      </c>
      <c r="AD634">
        <v>0</v>
      </c>
      <c r="AE634">
        <v>0</v>
      </c>
      <c r="AF634">
        <v>5297.76</v>
      </c>
      <c r="AG634">
        <v>687.23</v>
      </c>
      <c r="AH634">
        <v>0</v>
      </c>
      <c r="AI634">
        <v>1</v>
      </c>
      <c r="AJ634">
        <v>1.35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4</v>
      </c>
      <c r="AU634" t="s">
        <v>111</v>
      </c>
      <c r="AV634">
        <v>1</v>
      </c>
      <c r="AW634">
        <v>2</v>
      </c>
      <c r="AX634">
        <v>53279533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21191.040000000001</v>
      </c>
      <c r="BL634">
        <v>2748.92</v>
      </c>
      <c r="BM634">
        <v>0</v>
      </c>
      <c r="BN634">
        <v>0</v>
      </c>
      <c r="BO634">
        <v>4</v>
      </c>
      <c r="BP634">
        <v>1</v>
      </c>
      <c r="BQ634">
        <v>0</v>
      </c>
      <c r="BR634">
        <v>18224.294399999999</v>
      </c>
      <c r="BS634">
        <v>2364.0711999999999</v>
      </c>
      <c r="BT634">
        <v>0</v>
      </c>
      <c r="BU634">
        <v>0</v>
      </c>
      <c r="BV634">
        <v>3.44</v>
      </c>
      <c r="BW634">
        <v>1</v>
      </c>
      <c r="CV634">
        <v>0</v>
      </c>
      <c r="CW634">
        <f>ROUND(Y634*Source!I732*DO634,7)</f>
        <v>3.44E-2</v>
      </c>
      <c r="CX634">
        <f>ROUND(Y634*Source!I732,7)</f>
        <v>3.44E-2</v>
      </c>
      <c r="CY634">
        <f>AB634</f>
        <v>7151.98</v>
      </c>
      <c r="CZ634">
        <f>AF634</f>
        <v>5297.76</v>
      </c>
      <c r="DA634">
        <f>AJ634</f>
        <v>1.35</v>
      </c>
      <c r="DB634">
        <f t="shared" si="443"/>
        <v>18224.294399999999</v>
      </c>
      <c r="DC634">
        <f t="shared" si="444"/>
        <v>2364.0711999999999</v>
      </c>
      <c r="DD634" t="s">
        <v>3</v>
      </c>
      <c r="DE634" t="s">
        <v>3</v>
      </c>
      <c r="DF634">
        <f t="shared" si="441"/>
        <v>0</v>
      </c>
      <c r="DG634">
        <f>ROUND(ROUND(AF634*AJ634,2)*CX634,2)</f>
        <v>246.03</v>
      </c>
      <c r="DH634">
        <f t="shared" si="396"/>
        <v>23.64</v>
      </c>
      <c r="DI634">
        <f t="shared" si="397"/>
        <v>0</v>
      </c>
      <c r="DJ634">
        <f>DG634+DH634</f>
        <v>269.67</v>
      </c>
      <c r="DK634">
        <v>0</v>
      </c>
      <c r="DL634" t="s">
        <v>660</v>
      </c>
      <c r="DM634">
        <v>5</v>
      </c>
      <c r="DN634" t="s">
        <v>590</v>
      </c>
      <c r="DO634">
        <v>1</v>
      </c>
    </row>
    <row r="635" spans="1:119" x14ac:dyDescent="0.25">
      <c r="A635">
        <f>ROW(Source!A732)</f>
        <v>732</v>
      </c>
      <c r="B635">
        <v>53276774</v>
      </c>
      <c r="C635">
        <v>53279513</v>
      </c>
      <c r="D635">
        <v>50857430</v>
      </c>
      <c r="E635">
        <v>1</v>
      </c>
      <c r="F635">
        <v>1</v>
      </c>
      <c r="G635">
        <v>1</v>
      </c>
      <c r="H635">
        <v>3</v>
      </c>
      <c r="I635" t="s">
        <v>708</v>
      </c>
      <c r="J635" t="s">
        <v>709</v>
      </c>
      <c r="K635" t="s">
        <v>710</v>
      </c>
      <c r="L635">
        <v>1339</v>
      </c>
      <c r="N635">
        <v>1007</v>
      </c>
      <c r="O635" t="s">
        <v>692</v>
      </c>
      <c r="P635" t="s">
        <v>692</v>
      </c>
      <c r="Q635">
        <v>1</v>
      </c>
      <c r="W635">
        <v>0</v>
      </c>
      <c r="X635">
        <v>341657918</v>
      </c>
      <c r="Y635">
        <f>(AT635*ROUND(0,7))</f>
        <v>0</v>
      </c>
      <c r="AA635">
        <v>401.46</v>
      </c>
      <c r="AB635">
        <v>0</v>
      </c>
      <c r="AC635">
        <v>0</v>
      </c>
      <c r="AD635">
        <v>0</v>
      </c>
      <c r="AE635">
        <v>358.45</v>
      </c>
      <c r="AF635">
        <v>0</v>
      </c>
      <c r="AG635">
        <v>0</v>
      </c>
      <c r="AH635">
        <v>0</v>
      </c>
      <c r="AI635">
        <v>1.1200000000000001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6</v>
      </c>
      <c r="AU635" t="s">
        <v>80</v>
      </c>
      <c r="AV635">
        <v>0</v>
      </c>
      <c r="AW635">
        <v>2</v>
      </c>
      <c r="AX635">
        <v>53279534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2150.6999999999998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ROUND(Y635*Source!I732,7)</f>
        <v>0</v>
      </c>
      <c r="CY635">
        <f t="shared" ref="CY635:CY640" si="445">AA635</f>
        <v>401.46</v>
      </c>
      <c r="CZ635">
        <f t="shared" ref="CZ635:CZ640" si="446">AE635</f>
        <v>358.45</v>
      </c>
      <c r="DA635">
        <f t="shared" ref="DA635:DA640" si="447">AI635</f>
        <v>1.1200000000000001</v>
      </c>
      <c r="DB635">
        <f>ROUND((ROUND(AT635*CZ635,2)*ROUND(0,7)),6)</f>
        <v>0</v>
      </c>
      <c r="DC635">
        <f>ROUND((ROUND(AT635*AG635,2)*ROUND(0,7)),6)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ref="DG635:DG643" si="448">ROUND(ROUND(AF635,2)*CX635,2)</f>
        <v>0</v>
      </c>
      <c r="DH635">
        <f t="shared" si="396"/>
        <v>0</v>
      </c>
      <c r="DI635">
        <f t="shared" si="397"/>
        <v>0</v>
      </c>
      <c r="DJ635">
        <f t="shared" ref="DJ635:DJ640" si="449"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ROW(Source!A732)</f>
        <v>732</v>
      </c>
      <c r="B636">
        <v>53276774</v>
      </c>
      <c r="C636">
        <v>53279513</v>
      </c>
      <c r="D636">
        <v>50857576</v>
      </c>
      <c r="E636">
        <v>1</v>
      </c>
      <c r="F636">
        <v>1</v>
      </c>
      <c r="G636">
        <v>1</v>
      </c>
      <c r="H636">
        <v>3</v>
      </c>
      <c r="I636" t="s">
        <v>711</v>
      </c>
      <c r="J636" t="s">
        <v>712</v>
      </c>
      <c r="K636" t="s">
        <v>713</v>
      </c>
      <c r="L636">
        <v>1346</v>
      </c>
      <c r="N636">
        <v>1009</v>
      </c>
      <c r="O636" t="s">
        <v>91</v>
      </c>
      <c r="P636" t="s">
        <v>91</v>
      </c>
      <c r="Q636">
        <v>1</v>
      </c>
      <c r="W636">
        <v>0</v>
      </c>
      <c r="X636">
        <v>432690759</v>
      </c>
      <c r="Y636">
        <f>(AT636*ROUND(0,7))</f>
        <v>0</v>
      </c>
      <c r="AA636">
        <v>372.24</v>
      </c>
      <c r="AB636">
        <v>0</v>
      </c>
      <c r="AC636">
        <v>0</v>
      </c>
      <c r="AD636">
        <v>0</v>
      </c>
      <c r="AE636">
        <v>284.14999999999998</v>
      </c>
      <c r="AF636">
        <v>0</v>
      </c>
      <c r="AG636">
        <v>0</v>
      </c>
      <c r="AH636">
        <v>0</v>
      </c>
      <c r="AI636">
        <v>1.31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0.52</v>
      </c>
      <c r="AU636" t="s">
        <v>80</v>
      </c>
      <c r="AV636">
        <v>0</v>
      </c>
      <c r="AW636">
        <v>2</v>
      </c>
      <c r="AX636">
        <v>53279535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147.75799999999998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ROUND(Y636*Source!I732,7)</f>
        <v>0</v>
      </c>
      <c r="CY636">
        <f t="shared" si="445"/>
        <v>372.24</v>
      </c>
      <c r="CZ636">
        <f t="shared" si="446"/>
        <v>284.14999999999998</v>
      </c>
      <c r="DA636">
        <f t="shared" si="447"/>
        <v>1.31</v>
      </c>
      <c r="DB636">
        <f>ROUND((ROUND(AT636*CZ636,2)*ROUND(0,7)),6)</f>
        <v>0</v>
      </c>
      <c r="DC636">
        <f>ROUND((ROUND(AT636*AG636,2)*ROUND(0,7)),6)</f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448"/>
        <v>0</v>
      </c>
      <c r="DH636">
        <f t="shared" si="396"/>
        <v>0</v>
      </c>
      <c r="DI636">
        <f t="shared" si="397"/>
        <v>0</v>
      </c>
      <c r="DJ636">
        <f t="shared" si="449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5">
      <c r="A637">
        <f>ROW(Source!A732)</f>
        <v>732</v>
      </c>
      <c r="B637">
        <v>53276774</v>
      </c>
      <c r="C637">
        <v>53279513</v>
      </c>
      <c r="D637">
        <v>50868970</v>
      </c>
      <c r="E637">
        <v>1</v>
      </c>
      <c r="F637">
        <v>1</v>
      </c>
      <c r="G637">
        <v>1</v>
      </c>
      <c r="H637">
        <v>3</v>
      </c>
      <c r="I637" t="s">
        <v>714</v>
      </c>
      <c r="J637" t="s">
        <v>715</v>
      </c>
      <c r="K637" t="s">
        <v>716</v>
      </c>
      <c r="L637">
        <v>1348</v>
      </c>
      <c r="N637">
        <v>1009</v>
      </c>
      <c r="O637" t="s">
        <v>99</v>
      </c>
      <c r="P637" t="s">
        <v>99</v>
      </c>
      <c r="Q637">
        <v>1000</v>
      </c>
      <c r="W637">
        <v>0</v>
      </c>
      <c r="X637">
        <v>-703952762</v>
      </c>
      <c r="Y637">
        <f>(AT637*ROUND(0,7))</f>
        <v>0</v>
      </c>
      <c r="AA637">
        <v>1086396</v>
      </c>
      <c r="AB637">
        <v>0</v>
      </c>
      <c r="AC637">
        <v>0</v>
      </c>
      <c r="AD637">
        <v>0</v>
      </c>
      <c r="AE637">
        <v>905330</v>
      </c>
      <c r="AF637">
        <v>0</v>
      </c>
      <c r="AG637">
        <v>0</v>
      </c>
      <c r="AH637">
        <v>0</v>
      </c>
      <c r="AI637">
        <v>1.2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1.4300000000000001E-3</v>
      </c>
      <c r="AU637" t="s">
        <v>80</v>
      </c>
      <c r="AV637">
        <v>0</v>
      </c>
      <c r="AW637">
        <v>2</v>
      </c>
      <c r="AX637">
        <v>53279536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1294.6219000000001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ROUND(Y637*Source!I732,7)</f>
        <v>0</v>
      </c>
      <c r="CY637">
        <f t="shared" si="445"/>
        <v>1086396</v>
      </c>
      <c r="CZ637">
        <f t="shared" si="446"/>
        <v>905330</v>
      </c>
      <c r="DA637">
        <f t="shared" si="447"/>
        <v>1.2</v>
      </c>
      <c r="DB637">
        <f>ROUND((ROUND(AT637*CZ637,2)*ROUND(0,7)),6)</f>
        <v>0</v>
      </c>
      <c r="DC637">
        <f>ROUND((ROUND(AT637*AG637,2)*ROUND(0,7)),6)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448"/>
        <v>0</v>
      </c>
      <c r="DH637">
        <f t="shared" si="396"/>
        <v>0</v>
      </c>
      <c r="DI637">
        <f t="shared" si="397"/>
        <v>0</v>
      </c>
      <c r="DJ637">
        <f t="shared" si="449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ROW(Source!A732)</f>
        <v>732</v>
      </c>
      <c r="B638">
        <v>53276774</v>
      </c>
      <c r="C638">
        <v>53279513</v>
      </c>
      <c r="D638">
        <v>50869203</v>
      </c>
      <c r="E638">
        <v>1</v>
      </c>
      <c r="F638">
        <v>1</v>
      </c>
      <c r="G638">
        <v>1</v>
      </c>
      <c r="H638">
        <v>3</v>
      </c>
      <c r="I638" t="s">
        <v>717</v>
      </c>
      <c r="J638" t="s">
        <v>718</v>
      </c>
      <c r="K638" t="s">
        <v>719</v>
      </c>
      <c r="L638">
        <v>1346</v>
      </c>
      <c r="N638">
        <v>1009</v>
      </c>
      <c r="O638" t="s">
        <v>91</v>
      </c>
      <c r="P638" t="s">
        <v>91</v>
      </c>
      <c r="Q638">
        <v>1</v>
      </c>
      <c r="W638">
        <v>0</v>
      </c>
      <c r="X638">
        <v>-272941825</v>
      </c>
      <c r="Y638">
        <f>(AT638*ROUND(0,7))</f>
        <v>0</v>
      </c>
      <c r="AA638">
        <v>1448.29</v>
      </c>
      <c r="AB638">
        <v>0</v>
      </c>
      <c r="AC638">
        <v>0</v>
      </c>
      <c r="AD638">
        <v>0</v>
      </c>
      <c r="AE638">
        <v>899.56</v>
      </c>
      <c r="AF638">
        <v>0</v>
      </c>
      <c r="AG638">
        <v>0</v>
      </c>
      <c r="AH638">
        <v>0</v>
      </c>
      <c r="AI638">
        <v>1.61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1.02</v>
      </c>
      <c r="AU638" t="s">
        <v>80</v>
      </c>
      <c r="AV638">
        <v>0</v>
      </c>
      <c r="AW638">
        <v>2</v>
      </c>
      <c r="AX638">
        <v>53279537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917.55119999999999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ROUND(Y638*Source!I732,7)</f>
        <v>0</v>
      </c>
      <c r="CY638">
        <f t="shared" si="445"/>
        <v>1448.29</v>
      </c>
      <c r="CZ638">
        <f t="shared" si="446"/>
        <v>899.56</v>
      </c>
      <c r="DA638">
        <f t="shared" si="447"/>
        <v>1.61</v>
      </c>
      <c r="DB638">
        <f>ROUND((ROUND(AT638*CZ638,2)*ROUND(0,7)),6)</f>
        <v>0</v>
      </c>
      <c r="DC638">
        <f>ROUND((ROUND(AT638*AG638,2)*ROUND(0,7)),6)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448"/>
        <v>0</v>
      </c>
      <c r="DH638">
        <f t="shared" si="396"/>
        <v>0</v>
      </c>
      <c r="DI638">
        <f t="shared" si="397"/>
        <v>0</v>
      </c>
      <c r="DJ638">
        <f t="shared" si="449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ROW(Source!A732)</f>
        <v>732</v>
      </c>
      <c r="B639">
        <v>53276774</v>
      </c>
      <c r="C639">
        <v>53279513</v>
      </c>
      <c r="D639">
        <v>50894265</v>
      </c>
      <c r="E639">
        <v>1</v>
      </c>
      <c r="F639">
        <v>1</v>
      </c>
      <c r="G639">
        <v>1</v>
      </c>
      <c r="H639">
        <v>3</v>
      </c>
      <c r="I639" t="s">
        <v>720</v>
      </c>
      <c r="J639" t="s">
        <v>721</v>
      </c>
      <c r="K639" t="s">
        <v>722</v>
      </c>
      <c r="L639">
        <v>1348</v>
      </c>
      <c r="N639">
        <v>1009</v>
      </c>
      <c r="O639" t="s">
        <v>99</v>
      </c>
      <c r="P639" t="s">
        <v>99</v>
      </c>
      <c r="Q639">
        <v>1000</v>
      </c>
      <c r="W639">
        <v>0</v>
      </c>
      <c r="X639">
        <v>-1139659937</v>
      </c>
      <c r="Y639">
        <f>(AT639*ROUND(0,7))</f>
        <v>0</v>
      </c>
      <c r="AA639">
        <v>1100477.07</v>
      </c>
      <c r="AB639">
        <v>0</v>
      </c>
      <c r="AC639">
        <v>0</v>
      </c>
      <c r="AD639">
        <v>0</v>
      </c>
      <c r="AE639">
        <v>948687.13</v>
      </c>
      <c r="AF639">
        <v>0</v>
      </c>
      <c r="AG639">
        <v>0</v>
      </c>
      <c r="AH639">
        <v>0</v>
      </c>
      <c r="AI639">
        <v>1.1599999999999999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1.2199999999999999E-3</v>
      </c>
      <c r="AU639" t="s">
        <v>80</v>
      </c>
      <c r="AV639">
        <v>0</v>
      </c>
      <c r="AW639">
        <v>2</v>
      </c>
      <c r="AX639">
        <v>53279538</v>
      </c>
      <c r="AY639">
        <v>1</v>
      </c>
      <c r="AZ639">
        <v>0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1157.3982985999999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ROUND(Y639*Source!I732,7)</f>
        <v>0</v>
      </c>
      <c r="CY639">
        <f t="shared" si="445"/>
        <v>1100477.07</v>
      </c>
      <c r="CZ639">
        <f t="shared" si="446"/>
        <v>948687.13</v>
      </c>
      <c r="DA639">
        <f t="shared" si="447"/>
        <v>1.1599999999999999</v>
      </c>
      <c r="DB639">
        <f>ROUND((ROUND(AT639*CZ639,2)*ROUND(0,7)),6)</f>
        <v>0</v>
      </c>
      <c r="DC639">
        <f>ROUND((ROUND(AT639*AG639,2)*ROUND(0,7)),6)</f>
        <v>0</v>
      </c>
      <c r="DD639" t="s">
        <v>3</v>
      </c>
      <c r="DE639" t="s">
        <v>3</v>
      </c>
      <c r="DF639">
        <f>ROUND(ROUND(AE639*AI639,2)*CX639,2)</f>
        <v>0</v>
      </c>
      <c r="DG639">
        <f t="shared" si="448"/>
        <v>0</v>
      </c>
      <c r="DH639">
        <f t="shared" si="396"/>
        <v>0</v>
      </c>
      <c r="DI639">
        <f t="shared" si="397"/>
        <v>0</v>
      </c>
      <c r="DJ639">
        <f t="shared" si="449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ROW(Source!A732)</f>
        <v>732</v>
      </c>
      <c r="B640">
        <v>53276774</v>
      </c>
      <c r="C640">
        <v>53279513</v>
      </c>
      <c r="D640">
        <v>50789685</v>
      </c>
      <c r="E640">
        <v>113</v>
      </c>
      <c r="F640">
        <v>1</v>
      </c>
      <c r="G640">
        <v>1</v>
      </c>
      <c r="H640">
        <v>3</v>
      </c>
      <c r="I640" t="s">
        <v>131</v>
      </c>
      <c r="J640" t="s">
        <v>3</v>
      </c>
      <c r="K640" t="s">
        <v>132</v>
      </c>
      <c r="L640">
        <v>3277935</v>
      </c>
      <c r="N640">
        <v>1013</v>
      </c>
      <c r="O640" t="s">
        <v>133</v>
      </c>
      <c r="P640" t="s">
        <v>133</v>
      </c>
      <c r="Q640">
        <v>1</v>
      </c>
      <c r="W640">
        <v>0</v>
      </c>
      <c r="X640">
        <v>274903907</v>
      </c>
      <c r="Y640">
        <f>AT640</f>
        <v>2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2</v>
      </c>
      <c r="AU640" t="s">
        <v>3</v>
      </c>
      <c r="AV640">
        <v>0</v>
      </c>
      <c r="AW640">
        <v>2</v>
      </c>
      <c r="AX640">
        <v>53279539</v>
      </c>
      <c r="AY640">
        <v>1</v>
      </c>
      <c r="AZ640">
        <v>2048</v>
      </c>
      <c r="BA640">
        <v>640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ROUND(Y640*Source!I732,7)</f>
        <v>0.02</v>
      </c>
      <c r="CY640">
        <f t="shared" si="445"/>
        <v>0</v>
      </c>
      <c r="CZ640">
        <f t="shared" si="446"/>
        <v>0</v>
      </c>
      <c r="DA640">
        <f t="shared" si="447"/>
        <v>1</v>
      </c>
      <c r="DB640">
        <f>ROUND(ROUND(AT640*CZ640,2),6)</f>
        <v>0</v>
      </c>
      <c r="DC640">
        <f>ROUND(ROUND(AT640*AG640,2),6)</f>
        <v>0</v>
      </c>
      <c r="DD640" t="s">
        <v>3</v>
      </c>
      <c r="DE640" t="s">
        <v>3</v>
      </c>
      <c r="DF640">
        <f t="shared" ref="DF640:DF647" si="450">ROUND(ROUND(AE640,2)*CX640,2)</f>
        <v>0</v>
      </c>
      <c r="DG640">
        <f t="shared" si="448"/>
        <v>0</v>
      </c>
      <c r="DH640">
        <f t="shared" si="396"/>
        <v>0</v>
      </c>
      <c r="DI640">
        <f t="shared" si="397"/>
        <v>0</v>
      </c>
      <c r="DJ640">
        <f t="shared" si="449"/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ROW(Source!A734)</f>
        <v>734</v>
      </c>
      <c r="B641">
        <v>53276774</v>
      </c>
      <c r="C641">
        <v>53279541</v>
      </c>
      <c r="D641">
        <v>50783893</v>
      </c>
      <c r="E641">
        <v>113</v>
      </c>
      <c r="F641">
        <v>1</v>
      </c>
      <c r="G641">
        <v>1</v>
      </c>
      <c r="H641">
        <v>1</v>
      </c>
      <c r="I641" t="s">
        <v>617</v>
      </c>
      <c r="J641" t="s">
        <v>3</v>
      </c>
      <c r="K641" t="s">
        <v>618</v>
      </c>
      <c r="L641">
        <v>1191</v>
      </c>
      <c r="N641">
        <v>1013</v>
      </c>
      <c r="O641" t="s">
        <v>590</v>
      </c>
      <c r="P641" t="s">
        <v>590</v>
      </c>
      <c r="Q641">
        <v>1</v>
      </c>
      <c r="W641">
        <v>0</v>
      </c>
      <c r="X641">
        <v>888410196</v>
      </c>
      <c r="Y641">
        <f t="shared" ref="Y641:Y647" si="451">(AT641*ROUND(0.86,7))</f>
        <v>85.054000000000002</v>
      </c>
      <c r="AA641">
        <v>0</v>
      </c>
      <c r="AB641">
        <v>0</v>
      </c>
      <c r="AC641">
        <v>0</v>
      </c>
      <c r="AD641">
        <v>597.98</v>
      </c>
      <c r="AE641">
        <v>0</v>
      </c>
      <c r="AF641">
        <v>0</v>
      </c>
      <c r="AG641">
        <v>0</v>
      </c>
      <c r="AH641">
        <v>597.98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98.9</v>
      </c>
      <c r="AU641" t="s">
        <v>111</v>
      </c>
      <c r="AV641">
        <v>1</v>
      </c>
      <c r="AW641">
        <v>2</v>
      </c>
      <c r="AX641">
        <v>53279555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59140.222000000002</v>
      </c>
      <c r="BN641">
        <v>98.9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50860.590920000002</v>
      </c>
      <c r="BU641">
        <v>85.054000000000002</v>
      </c>
      <c r="BV641">
        <v>0</v>
      </c>
      <c r="BW641">
        <v>1</v>
      </c>
      <c r="CU641">
        <f>ROUND(AT641*Source!I734*AH641*AL641,2)</f>
        <v>591.4</v>
      </c>
      <c r="CV641">
        <f>ROUND(Y641*Source!I734,7)</f>
        <v>0.85053999999999996</v>
      </c>
      <c r="CW641">
        <v>0</v>
      </c>
      <c r="CX641">
        <f>ROUND(Y641*Source!I734,7)</f>
        <v>0.85053999999999996</v>
      </c>
      <c r="CY641">
        <f>AD641</f>
        <v>597.98</v>
      </c>
      <c r="CZ641">
        <f>AH641</f>
        <v>597.98</v>
      </c>
      <c r="DA641">
        <f>AL641</f>
        <v>1</v>
      </c>
      <c r="DB641">
        <f t="shared" ref="DB641:DB647" si="452">ROUND((ROUND(AT641*CZ641,2)*ROUND(0.86,7)),6)</f>
        <v>50860.589200000002</v>
      </c>
      <c r="DC641">
        <f t="shared" ref="DC641:DC647" si="453">ROUND((ROUND(AT641*AG641,2)*ROUND(0.86,7)),6)</f>
        <v>0</v>
      </c>
      <c r="DD641" t="s">
        <v>3</v>
      </c>
      <c r="DE641" t="s">
        <v>3</v>
      </c>
      <c r="DF641">
        <f t="shared" si="450"/>
        <v>0</v>
      </c>
      <c r="DG641">
        <f t="shared" si="448"/>
        <v>0</v>
      </c>
      <c r="DH641">
        <f t="shared" ref="DH641:DH704" si="454">ROUND(ROUND(AG641,2)*CX641,2)</f>
        <v>0</v>
      </c>
      <c r="DI641">
        <f t="shared" ref="DI641:DI704" si="455">ROUND(ROUND(AH641,2)*CX641,2)</f>
        <v>508.61</v>
      </c>
      <c r="DJ641">
        <f>DI641</f>
        <v>508.61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ROW(Source!A734)</f>
        <v>734</v>
      </c>
      <c r="B642">
        <v>53276774</v>
      </c>
      <c r="C642">
        <v>53279541</v>
      </c>
      <c r="D642">
        <v>50784064</v>
      </c>
      <c r="E642">
        <v>113</v>
      </c>
      <c r="F642">
        <v>1</v>
      </c>
      <c r="G642">
        <v>1</v>
      </c>
      <c r="H642">
        <v>1</v>
      </c>
      <c r="I642" t="s">
        <v>591</v>
      </c>
      <c r="J642" t="s">
        <v>3</v>
      </c>
      <c r="K642" t="s">
        <v>592</v>
      </c>
      <c r="L642">
        <v>1191</v>
      </c>
      <c r="N642">
        <v>1013</v>
      </c>
      <c r="O642" t="s">
        <v>590</v>
      </c>
      <c r="P642" t="s">
        <v>590</v>
      </c>
      <c r="Q642">
        <v>1</v>
      </c>
      <c r="W642">
        <v>0</v>
      </c>
      <c r="X642">
        <v>-1417349443</v>
      </c>
      <c r="Y642">
        <f t="shared" si="451"/>
        <v>15.566000000000001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18.100000000000001</v>
      </c>
      <c r="AU642" t="s">
        <v>111</v>
      </c>
      <c r="AV642">
        <v>2</v>
      </c>
      <c r="AW642">
        <v>2</v>
      </c>
      <c r="AX642">
        <v>53279556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ROUND(Y642*Source!I734,7)</f>
        <v>0.15565999999999999</v>
      </c>
      <c r="CY642">
        <f>AD642</f>
        <v>0</v>
      </c>
      <c r="CZ642">
        <f>AH642</f>
        <v>0</v>
      </c>
      <c r="DA642">
        <f>AL642</f>
        <v>1</v>
      </c>
      <c r="DB642">
        <f t="shared" si="452"/>
        <v>0</v>
      </c>
      <c r="DC642">
        <f t="shared" si="453"/>
        <v>0</v>
      </c>
      <c r="DD642" t="s">
        <v>3</v>
      </c>
      <c r="DE642" t="s">
        <v>3</v>
      </c>
      <c r="DF642">
        <f t="shared" si="450"/>
        <v>0</v>
      </c>
      <c r="DG642">
        <f t="shared" si="448"/>
        <v>0</v>
      </c>
      <c r="DH642">
        <f t="shared" si="454"/>
        <v>0</v>
      </c>
      <c r="DI642">
        <f t="shared" si="455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5">
      <c r="A643">
        <f>ROW(Source!A734)</f>
        <v>734</v>
      </c>
      <c r="B643">
        <v>53276774</v>
      </c>
      <c r="C643">
        <v>53279541</v>
      </c>
      <c r="D643">
        <v>50907969</v>
      </c>
      <c r="E643">
        <v>1</v>
      </c>
      <c r="F643">
        <v>1</v>
      </c>
      <c r="G643">
        <v>1</v>
      </c>
      <c r="H643">
        <v>2</v>
      </c>
      <c r="I643" t="s">
        <v>593</v>
      </c>
      <c r="J643" t="s">
        <v>594</v>
      </c>
      <c r="K643" t="s">
        <v>595</v>
      </c>
      <c r="L643">
        <v>1368</v>
      </c>
      <c r="N643">
        <v>1011</v>
      </c>
      <c r="O643" t="s">
        <v>596</v>
      </c>
      <c r="P643" t="s">
        <v>596</v>
      </c>
      <c r="Q643">
        <v>1</v>
      </c>
      <c r="W643">
        <v>0</v>
      </c>
      <c r="X643">
        <v>940321537</v>
      </c>
      <c r="Y643">
        <f t="shared" si="451"/>
        <v>3.6120000000000001</v>
      </c>
      <c r="AA643">
        <v>0</v>
      </c>
      <c r="AB643">
        <v>1552.12</v>
      </c>
      <c r="AC643">
        <v>803.25</v>
      </c>
      <c r="AD643">
        <v>0</v>
      </c>
      <c r="AE643">
        <v>0</v>
      </c>
      <c r="AF643">
        <v>1552.12</v>
      </c>
      <c r="AG643">
        <v>803.25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4.2</v>
      </c>
      <c r="AU643" t="s">
        <v>111</v>
      </c>
      <c r="AV643">
        <v>1</v>
      </c>
      <c r="AW643">
        <v>2</v>
      </c>
      <c r="AX643">
        <v>53279557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6518.9039999999995</v>
      </c>
      <c r="BL643">
        <v>3373.65</v>
      </c>
      <c r="BM643">
        <v>0</v>
      </c>
      <c r="BN643">
        <v>0</v>
      </c>
      <c r="BO643">
        <v>4.2</v>
      </c>
      <c r="BP643">
        <v>1</v>
      </c>
      <c r="BQ643">
        <v>0</v>
      </c>
      <c r="BR643">
        <v>5606.2574399999994</v>
      </c>
      <c r="BS643">
        <v>2901.3389999999999</v>
      </c>
      <c r="BT643">
        <v>0</v>
      </c>
      <c r="BU643">
        <v>0</v>
      </c>
      <c r="BV643">
        <v>3.6120000000000001</v>
      </c>
      <c r="BW643">
        <v>1</v>
      </c>
      <c r="CV643">
        <v>0</v>
      </c>
      <c r="CW643">
        <f>ROUND(Y643*Source!I734*DO643,7)</f>
        <v>3.6119999999999999E-2</v>
      </c>
      <c r="CX643">
        <f>ROUND(Y643*Source!I734,7)</f>
        <v>3.6119999999999999E-2</v>
      </c>
      <c r="CY643">
        <f>AB643</f>
        <v>1552.12</v>
      </c>
      <c r="CZ643">
        <f>AF643</f>
        <v>1552.12</v>
      </c>
      <c r="DA643">
        <f>AJ643</f>
        <v>1</v>
      </c>
      <c r="DB643">
        <f t="shared" si="452"/>
        <v>5606.2539999999999</v>
      </c>
      <c r="DC643">
        <f t="shared" si="453"/>
        <v>2901.3389999999999</v>
      </c>
      <c r="DD643" t="s">
        <v>3</v>
      </c>
      <c r="DE643" t="s">
        <v>3</v>
      </c>
      <c r="DF643">
        <f t="shared" si="450"/>
        <v>0</v>
      </c>
      <c r="DG643">
        <f t="shared" si="448"/>
        <v>56.06</v>
      </c>
      <c r="DH643">
        <f t="shared" si="454"/>
        <v>29.01</v>
      </c>
      <c r="DI643">
        <f t="shared" si="455"/>
        <v>0</v>
      </c>
      <c r="DJ643">
        <f>DG643+DH643</f>
        <v>85.070000000000007</v>
      </c>
      <c r="DK643">
        <v>1</v>
      </c>
      <c r="DL643" t="s">
        <v>597</v>
      </c>
      <c r="DM643">
        <v>6</v>
      </c>
      <c r="DN643" t="s">
        <v>590</v>
      </c>
      <c r="DO643">
        <v>1</v>
      </c>
    </row>
    <row r="644" spans="1:119" x14ac:dyDescent="0.25">
      <c r="A644">
        <f>ROW(Source!A734)</f>
        <v>734</v>
      </c>
      <c r="B644">
        <v>53276774</v>
      </c>
      <c r="C644">
        <v>53279541</v>
      </c>
      <c r="D644">
        <v>50908106</v>
      </c>
      <c r="E644">
        <v>1</v>
      </c>
      <c r="F644">
        <v>1</v>
      </c>
      <c r="G644">
        <v>1</v>
      </c>
      <c r="H644">
        <v>2</v>
      </c>
      <c r="I644" t="s">
        <v>641</v>
      </c>
      <c r="J644" t="s">
        <v>642</v>
      </c>
      <c r="K644" t="s">
        <v>643</v>
      </c>
      <c r="L644">
        <v>1368</v>
      </c>
      <c r="N644">
        <v>1011</v>
      </c>
      <c r="O644" t="s">
        <v>596</v>
      </c>
      <c r="P644" t="s">
        <v>596</v>
      </c>
      <c r="Q644">
        <v>1</v>
      </c>
      <c r="W644">
        <v>0</v>
      </c>
      <c r="X644">
        <v>-1613074766</v>
      </c>
      <c r="Y644">
        <f t="shared" si="451"/>
        <v>2.7520000000000002</v>
      </c>
      <c r="AA644">
        <v>0</v>
      </c>
      <c r="AB644">
        <v>76.98</v>
      </c>
      <c r="AC644">
        <v>531.04</v>
      </c>
      <c r="AD644">
        <v>0</v>
      </c>
      <c r="AE644">
        <v>0</v>
      </c>
      <c r="AF644">
        <v>55.78</v>
      </c>
      <c r="AG644">
        <v>531.04</v>
      </c>
      <c r="AH644">
        <v>0</v>
      </c>
      <c r="AI644">
        <v>1</v>
      </c>
      <c r="AJ644">
        <v>1.38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3.2</v>
      </c>
      <c r="AU644" t="s">
        <v>111</v>
      </c>
      <c r="AV644">
        <v>1</v>
      </c>
      <c r="AW644">
        <v>2</v>
      </c>
      <c r="AX644">
        <v>53279558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178.49600000000001</v>
      </c>
      <c r="BL644">
        <v>1699.328</v>
      </c>
      <c r="BM644">
        <v>0</v>
      </c>
      <c r="BN644">
        <v>0</v>
      </c>
      <c r="BO644">
        <v>3.2</v>
      </c>
      <c r="BP644">
        <v>1</v>
      </c>
      <c r="BQ644">
        <v>0</v>
      </c>
      <c r="BR644">
        <v>153.50656000000001</v>
      </c>
      <c r="BS644">
        <v>1461.4220800000001</v>
      </c>
      <c r="BT644">
        <v>0</v>
      </c>
      <c r="BU644">
        <v>0</v>
      </c>
      <c r="BV644">
        <v>2.7520000000000002</v>
      </c>
      <c r="BW644">
        <v>1</v>
      </c>
      <c r="CV644">
        <v>0</v>
      </c>
      <c r="CW644">
        <f>ROUND(Y644*Source!I734*DO644,7)</f>
        <v>2.7519999999999999E-2</v>
      </c>
      <c r="CX644">
        <f>ROUND(Y644*Source!I734,7)</f>
        <v>2.7519999999999999E-2</v>
      </c>
      <c r="CY644">
        <f>AB644</f>
        <v>76.98</v>
      </c>
      <c r="CZ644">
        <f>AF644</f>
        <v>55.78</v>
      </c>
      <c r="DA644">
        <f>AJ644</f>
        <v>1.38</v>
      </c>
      <c r="DB644">
        <f t="shared" si="452"/>
        <v>153.51</v>
      </c>
      <c r="DC644">
        <f t="shared" si="453"/>
        <v>1461.4238</v>
      </c>
      <c r="DD644" t="s">
        <v>3</v>
      </c>
      <c r="DE644" t="s">
        <v>3</v>
      </c>
      <c r="DF644">
        <f t="shared" si="450"/>
        <v>0</v>
      </c>
      <c r="DG644">
        <f>ROUND(ROUND(AF644*AJ644,2)*CX644,2)</f>
        <v>2.12</v>
      </c>
      <c r="DH644">
        <f t="shared" si="454"/>
        <v>14.61</v>
      </c>
      <c r="DI644">
        <f t="shared" si="455"/>
        <v>0</v>
      </c>
      <c r="DJ644">
        <f>DG644+DH644</f>
        <v>16.73</v>
      </c>
      <c r="DK644">
        <v>0</v>
      </c>
      <c r="DL644" t="s">
        <v>644</v>
      </c>
      <c r="DM644">
        <v>3</v>
      </c>
      <c r="DN644" t="s">
        <v>590</v>
      </c>
      <c r="DO644">
        <v>1</v>
      </c>
    </row>
    <row r="645" spans="1:119" x14ac:dyDescent="0.25">
      <c r="A645">
        <f>ROW(Source!A734)</f>
        <v>734</v>
      </c>
      <c r="B645">
        <v>53276774</v>
      </c>
      <c r="C645">
        <v>53279541</v>
      </c>
      <c r="D645">
        <v>50908859</v>
      </c>
      <c r="E645">
        <v>1</v>
      </c>
      <c r="F645">
        <v>1</v>
      </c>
      <c r="G645">
        <v>1</v>
      </c>
      <c r="H645">
        <v>2</v>
      </c>
      <c r="I645" t="s">
        <v>598</v>
      </c>
      <c r="J645" t="s">
        <v>599</v>
      </c>
      <c r="K645" t="s">
        <v>600</v>
      </c>
      <c r="L645">
        <v>1368</v>
      </c>
      <c r="N645">
        <v>1011</v>
      </c>
      <c r="O645" t="s">
        <v>596</v>
      </c>
      <c r="P645" t="s">
        <v>596</v>
      </c>
      <c r="Q645">
        <v>1</v>
      </c>
      <c r="W645">
        <v>0</v>
      </c>
      <c r="X645">
        <v>1489071418</v>
      </c>
      <c r="Y645">
        <f t="shared" si="451"/>
        <v>3.6120000000000001</v>
      </c>
      <c r="AA645">
        <v>0</v>
      </c>
      <c r="AB645">
        <v>583.05999999999995</v>
      </c>
      <c r="AC645">
        <v>597.98</v>
      </c>
      <c r="AD645">
        <v>0</v>
      </c>
      <c r="AE645">
        <v>0</v>
      </c>
      <c r="AF645">
        <v>477.92</v>
      </c>
      <c r="AG645">
        <v>597.98</v>
      </c>
      <c r="AH645">
        <v>0</v>
      </c>
      <c r="AI645">
        <v>1</v>
      </c>
      <c r="AJ645">
        <v>1.22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4.2</v>
      </c>
      <c r="AU645" t="s">
        <v>111</v>
      </c>
      <c r="AV645">
        <v>1</v>
      </c>
      <c r="AW645">
        <v>2</v>
      </c>
      <c r="AX645">
        <v>53279559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2007.2640000000001</v>
      </c>
      <c r="BL645">
        <v>2511.5160000000001</v>
      </c>
      <c r="BM645">
        <v>0</v>
      </c>
      <c r="BN645">
        <v>0</v>
      </c>
      <c r="BO645">
        <v>4.2</v>
      </c>
      <c r="BP645">
        <v>1</v>
      </c>
      <c r="BQ645">
        <v>0</v>
      </c>
      <c r="BR645">
        <v>1726.2470400000002</v>
      </c>
      <c r="BS645">
        <v>2159.9037600000001</v>
      </c>
      <c r="BT645">
        <v>0</v>
      </c>
      <c r="BU645">
        <v>0</v>
      </c>
      <c r="BV645">
        <v>3.6120000000000001</v>
      </c>
      <c r="BW645">
        <v>1</v>
      </c>
      <c r="CV645">
        <v>0</v>
      </c>
      <c r="CW645">
        <f>ROUND(Y645*Source!I734*DO645,7)</f>
        <v>3.6119999999999999E-2</v>
      </c>
      <c r="CX645">
        <f>ROUND(Y645*Source!I734,7)</f>
        <v>3.6119999999999999E-2</v>
      </c>
      <c r="CY645">
        <f>AB645</f>
        <v>583.05999999999995</v>
      </c>
      <c r="CZ645">
        <f>AF645</f>
        <v>477.92</v>
      </c>
      <c r="DA645">
        <f>AJ645</f>
        <v>1.22</v>
      </c>
      <c r="DB645">
        <f t="shared" si="452"/>
        <v>1726.2436</v>
      </c>
      <c r="DC645">
        <f t="shared" si="453"/>
        <v>2159.9072000000001</v>
      </c>
      <c r="DD645" t="s">
        <v>3</v>
      </c>
      <c r="DE645" t="s">
        <v>3</v>
      </c>
      <c r="DF645">
        <f t="shared" si="450"/>
        <v>0</v>
      </c>
      <c r="DG645">
        <f>ROUND(ROUND(AF645*AJ645,2)*CX645,2)</f>
        <v>21.06</v>
      </c>
      <c r="DH645">
        <f t="shared" si="454"/>
        <v>21.6</v>
      </c>
      <c r="DI645">
        <f t="shared" si="455"/>
        <v>0</v>
      </c>
      <c r="DJ645">
        <f>DG645+DH645</f>
        <v>42.66</v>
      </c>
      <c r="DK645">
        <v>0</v>
      </c>
      <c r="DL645" t="s">
        <v>601</v>
      </c>
      <c r="DM645">
        <v>4</v>
      </c>
      <c r="DN645" t="s">
        <v>590</v>
      </c>
      <c r="DO645">
        <v>1</v>
      </c>
    </row>
    <row r="646" spans="1:119" x14ac:dyDescent="0.25">
      <c r="A646">
        <f>ROW(Source!A734)</f>
        <v>734</v>
      </c>
      <c r="B646">
        <v>53276774</v>
      </c>
      <c r="C646">
        <v>53279541</v>
      </c>
      <c r="D646">
        <v>50909052</v>
      </c>
      <c r="E646">
        <v>1</v>
      </c>
      <c r="F646">
        <v>1</v>
      </c>
      <c r="G646">
        <v>1</v>
      </c>
      <c r="H646">
        <v>2</v>
      </c>
      <c r="I646" t="s">
        <v>619</v>
      </c>
      <c r="J646" t="s">
        <v>620</v>
      </c>
      <c r="K646" t="s">
        <v>621</v>
      </c>
      <c r="L646">
        <v>1368</v>
      </c>
      <c r="N646">
        <v>1011</v>
      </c>
      <c r="O646" t="s">
        <v>596</v>
      </c>
      <c r="P646" t="s">
        <v>596</v>
      </c>
      <c r="Q646">
        <v>1</v>
      </c>
      <c r="W646">
        <v>0</v>
      </c>
      <c r="X646">
        <v>999462104</v>
      </c>
      <c r="Y646">
        <f t="shared" si="451"/>
        <v>18.919999999999998</v>
      </c>
      <c r="AA646">
        <v>0</v>
      </c>
      <c r="AB646">
        <v>27.7</v>
      </c>
      <c r="AC646">
        <v>0</v>
      </c>
      <c r="AD646">
        <v>0</v>
      </c>
      <c r="AE646">
        <v>0</v>
      </c>
      <c r="AF646">
        <v>27.7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22</v>
      </c>
      <c r="AU646" t="s">
        <v>111</v>
      </c>
      <c r="AV646">
        <v>1</v>
      </c>
      <c r="AW646">
        <v>2</v>
      </c>
      <c r="AX646">
        <v>53279560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609.4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524.08399999999995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f>ROUND(Y646*Source!I734*DO646,7)</f>
        <v>0</v>
      </c>
      <c r="CX646">
        <f>ROUND(Y646*Source!I734,7)</f>
        <v>0.18920000000000001</v>
      </c>
      <c r="CY646">
        <f>AB646</f>
        <v>27.7</v>
      </c>
      <c r="CZ646">
        <f>AF646</f>
        <v>27.7</v>
      </c>
      <c r="DA646">
        <f>AJ646</f>
        <v>1</v>
      </c>
      <c r="DB646">
        <f t="shared" si="452"/>
        <v>524.08399999999995</v>
      </c>
      <c r="DC646">
        <f t="shared" si="453"/>
        <v>0</v>
      </c>
      <c r="DD646" t="s">
        <v>3</v>
      </c>
      <c r="DE646" t="s">
        <v>3</v>
      </c>
      <c r="DF646">
        <f t="shared" si="450"/>
        <v>0</v>
      </c>
      <c r="DG646">
        <f>ROUND(ROUND(AF646,2)*CX646,2)</f>
        <v>5.24</v>
      </c>
      <c r="DH646">
        <f t="shared" si="454"/>
        <v>0</v>
      </c>
      <c r="DI646">
        <f t="shared" si="455"/>
        <v>0</v>
      </c>
      <c r="DJ646">
        <f>DG646+DH646</f>
        <v>5.24</v>
      </c>
      <c r="DK646">
        <v>1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ROW(Source!A734)</f>
        <v>734</v>
      </c>
      <c r="B647">
        <v>53276774</v>
      </c>
      <c r="C647">
        <v>53279541</v>
      </c>
      <c r="D647">
        <v>50909510</v>
      </c>
      <c r="E647">
        <v>1</v>
      </c>
      <c r="F647">
        <v>1</v>
      </c>
      <c r="G647">
        <v>1</v>
      </c>
      <c r="H647">
        <v>2</v>
      </c>
      <c r="I647" t="s">
        <v>705</v>
      </c>
      <c r="J647" t="s">
        <v>706</v>
      </c>
      <c r="K647" t="s">
        <v>707</v>
      </c>
      <c r="L647">
        <v>1368</v>
      </c>
      <c r="N647">
        <v>1011</v>
      </c>
      <c r="O647" t="s">
        <v>596</v>
      </c>
      <c r="P647" t="s">
        <v>596</v>
      </c>
      <c r="Q647">
        <v>1</v>
      </c>
      <c r="W647">
        <v>0</v>
      </c>
      <c r="X647">
        <v>-2042193097</v>
      </c>
      <c r="Y647">
        <f t="shared" si="451"/>
        <v>5.59</v>
      </c>
      <c r="AA647">
        <v>0</v>
      </c>
      <c r="AB647">
        <v>7151.98</v>
      </c>
      <c r="AC647">
        <v>687.23</v>
      </c>
      <c r="AD647">
        <v>0</v>
      </c>
      <c r="AE647">
        <v>0</v>
      </c>
      <c r="AF647">
        <v>5297.76</v>
      </c>
      <c r="AG647">
        <v>687.23</v>
      </c>
      <c r="AH647">
        <v>0</v>
      </c>
      <c r="AI647">
        <v>1</v>
      </c>
      <c r="AJ647">
        <v>1.35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6.5</v>
      </c>
      <c r="AU647" t="s">
        <v>111</v>
      </c>
      <c r="AV647">
        <v>1</v>
      </c>
      <c r="AW647">
        <v>2</v>
      </c>
      <c r="AX647">
        <v>53279561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34435.440000000002</v>
      </c>
      <c r="BL647">
        <v>4466.9949999999999</v>
      </c>
      <c r="BM647">
        <v>0</v>
      </c>
      <c r="BN647">
        <v>0</v>
      </c>
      <c r="BO647">
        <v>6.5</v>
      </c>
      <c r="BP647">
        <v>1</v>
      </c>
      <c r="BQ647">
        <v>0</v>
      </c>
      <c r="BR647">
        <v>29614.4784</v>
      </c>
      <c r="BS647">
        <v>3841.6156999999998</v>
      </c>
      <c r="BT647">
        <v>0</v>
      </c>
      <c r="BU647">
        <v>0</v>
      </c>
      <c r="BV647">
        <v>5.59</v>
      </c>
      <c r="BW647">
        <v>1</v>
      </c>
      <c r="CV647">
        <v>0</v>
      </c>
      <c r="CW647">
        <f>ROUND(Y647*Source!I734*DO647,7)</f>
        <v>5.5899999999999998E-2</v>
      </c>
      <c r="CX647">
        <f>ROUND(Y647*Source!I734,7)</f>
        <v>5.5899999999999998E-2</v>
      </c>
      <c r="CY647">
        <f>AB647</f>
        <v>7151.98</v>
      </c>
      <c r="CZ647">
        <f>AF647</f>
        <v>5297.76</v>
      </c>
      <c r="DA647">
        <f>AJ647</f>
        <v>1.35</v>
      </c>
      <c r="DB647">
        <f t="shared" si="452"/>
        <v>29614.4784</v>
      </c>
      <c r="DC647">
        <f t="shared" si="453"/>
        <v>3841.62</v>
      </c>
      <c r="DD647" t="s">
        <v>3</v>
      </c>
      <c r="DE647" t="s">
        <v>3</v>
      </c>
      <c r="DF647">
        <f t="shared" si="450"/>
        <v>0</v>
      </c>
      <c r="DG647">
        <f>ROUND(ROUND(AF647*AJ647,2)*CX647,2)</f>
        <v>399.8</v>
      </c>
      <c r="DH647">
        <f t="shared" si="454"/>
        <v>38.42</v>
      </c>
      <c r="DI647">
        <f t="shared" si="455"/>
        <v>0</v>
      </c>
      <c r="DJ647">
        <f>DG647+DH647</f>
        <v>438.22</v>
      </c>
      <c r="DK647">
        <v>0</v>
      </c>
      <c r="DL647" t="s">
        <v>660</v>
      </c>
      <c r="DM647">
        <v>5</v>
      </c>
      <c r="DN647" t="s">
        <v>590</v>
      </c>
      <c r="DO647">
        <v>1</v>
      </c>
    </row>
    <row r="648" spans="1:119" x14ac:dyDescent="0.25">
      <c r="A648">
        <f>ROW(Source!A734)</f>
        <v>734</v>
      </c>
      <c r="B648">
        <v>53276774</v>
      </c>
      <c r="C648">
        <v>53279541</v>
      </c>
      <c r="D648">
        <v>50857430</v>
      </c>
      <c r="E648">
        <v>1</v>
      </c>
      <c r="F648">
        <v>1</v>
      </c>
      <c r="G648">
        <v>1</v>
      </c>
      <c r="H648">
        <v>3</v>
      </c>
      <c r="I648" t="s">
        <v>708</v>
      </c>
      <c r="J648" t="s">
        <v>709</v>
      </c>
      <c r="K648" t="s">
        <v>710</v>
      </c>
      <c r="L648">
        <v>1339</v>
      </c>
      <c r="N648">
        <v>1007</v>
      </c>
      <c r="O648" t="s">
        <v>692</v>
      </c>
      <c r="P648" t="s">
        <v>692</v>
      </c>
      <c r="Q648">
        <v>1</v>
      </c>
      <c r="W648">
        <v>0</v>
      </c>
      <c r="X648">
        <v>341657918</v>
      </c>
      <c r="Y648">
        <f>(AT648*ROUND(0,7))</f>
        <v>0</v>
      </c>
      <c r="AA648">
        <v>401.46</v>
      </c>
      <c r="AB648">
        <v>0</v>
      </c>
      <c r="AC648">
        <v>0</v>
      </c>
      <c r="AD648">
        <v>0</v>
      </c>
      <c r="AE648">
        <v>358.45</v>
      </c>
      <c r="AF648">
        <v>0</v>
      </c>
      <c r="AG648">
        <v>0</v>
      </c>
      <c r="AH648">
        <v>0</v>
      </c>
      <c r="AI648">
        <v>1.1200000000000001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7</v>
      </c>
      <c r="AU648" t="s">
        <v>80</v>
      </c>
      <c r="AV648">
        <v>0</v>
      </c>
      <c r="AW648">
        <v>2</v>
      </c>
      <c r="AX648">
        <v>53279562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2509.15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ROUND(Y648*Source!I734,7)</f>
        <v>0</v>
      </c>
      <c r="CY648">
        <f t="shared" ref="CY648:CY653" si="456">AA648</f>
        <v>401.46</v>
      </c>
      <c r="CZ648">
        <f t="shared" ref="CZ648:CZ653" si="457">AE648</f>
        <v>358.45</v>
      </c>
      <c r="DA648">
        <f t="shared" ref="DA648:DA653" si="458">AI648</f>
        <v>1.1200000000000001</v>
      </c>
      <c r="DB648">
        <f>ROUND((ROUND(AT648*CZ648,2)*ROUND(0,7)),6)</f>
        <v>0</v>
      </c>
      <c r="DC648">
        <f>ROUND((ROUND(AT648*AG648,2)*ROUND(0,7)),6)</f>
        <v>0</v>
      </c>
      <c r="DD648" t="s">
        <v>3</v>
      </c>
      <c r="DE648" t="s">
        <v>3</v>
      </c>
      <c r="DF648">
        <f>ROUND(ROUND(AE648*AI648,2)*CX648,2)</f>
        <v>0</v>
      </c>
      <c r="DG648">
        <f t="shared" ref="DG648:DG657" si="459">ROUND(ROUND(AF648,2)*CX648,2)</f>
        <v>0</v>
      </c>
      <c r="DH648">
        <f t="shared" si="454"/>
        <v>0</v>
      </c>
      <c r="DI648">
        <f t="shared" si="455"/>
        <v>0</v>
      </c>
      <c r="DJ648">
        <f t="shared" ref="DJ648:DJ653" si="460"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ROW(Source!A734)</f>
        <v>734</v>
      </c>
      <c r="B649">
        <v>53276774</v>
      </c>
      <c r="C649">
        <v>53279541</v>
      </c>
      <c r="D649">
        <v>50857576</v>
      </c>
      <c r="E649">
        <v>1</v>
      </c>
      <c r="F649">
        <v>1</v>
      </c>
      <c r="G649">
        <v>1</v>
      </c>
      <c r="H649">
        <v>3</v>
      </c>
      <c r="I649" t="s">
        <v>711</v>
      </c>
      <c r="J649" t="s">
        <v>712</v>
      </c>
      <c r="K649" t="s">
        <v>713</v>
      </c>
      <c r="L649">
        <v>1346</v>
      </c>
      <c r="N649">
        <v>1009</v>
      </c>
      <c r="O649" t="s">
        <v>91</v>
      </c>
      <c r="P649" t="s">
        <v>91</v>
      </c>
      <c r="Q649">
        <v>1</v>
      </c>
      <c r="W649">
        <v>0</v>
      </c>
      <c r="X649">
        <v>432690759</v>
      </c>
      <c r="Y649">
        <f>(AT649*ROUND(0,7))</f>
        <v>0</v>
      </c>
      <c r="AA649">
        <v>372.24</v>
      </c>
      <c r="AB649">
        <v>0</v>
      </c>
      <c r="AC649">
        <v>0</v>
      </c>
      <c r="AD649">
        <v>0</v>
      </c>
      <c r="AE649">
        <v>284.14999999999998</v>
      </c>
      <c r="AF649">
        <v>0</v>
      </c>
      <c r="AG649">
        <v>0</v>
      </c>
      <c r="AH649">
        <v>0</v>
      </c>
      <c r="AI649">
        <v>1.31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1.1200000000000001</v>
      </c>
      <c r="AU649" t="s">
        <v>80</v>
      </c>
      <c r="AV649">
        <v>0</v>
      </c>
      <c r="AW649">
        <v>2</v>
      </c>
      <c r="AX649">
        <v>53279563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318.24799999999999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ROUND(Y649*Source!I734,7)</f>
        <v>0</v>
      </c>
      <c r="CY649">
        <f t="shared" si="456"/>
        <v>372.24</v>
      </c>
      <c r="CZ649">
        <f t="shared" si="457"/>
        <v>284.14999999999998</v>
      </c>
      <c r="DA649">
        <f t="shared" si="458"/>
        <v>1.31</v>
      </c>
      <c r="DB649">
        <f>ROUND((ROUND(AT649*CZ649,2)*ROUND(0,7)),6)</f>
        <v>0</v>
      </c>
      <c r="DC649">
        <f>ROUND((ROUND(AT649*AG649,2)*ROUND(0,7)),6)</f>
        <v>0</v>
      </c>
      <c r="DD649" t="s">
        <v>3</v>
      </c>
      <c r="DE649" t="s">
        <v>3</v>
      </c>
      <c r="DF649">
        <f>ROUND(ROUND(AE649*AI649,2)*CX649,2)</f>
        <v>0</v>
      </c>
      <c r="DG649">
        <f t="shared" si="459"/>
        <v>0</v>
      </c>
      <c r="DH649">
        <f t="shared" si="454"/>
        <v>0</v>
      </c>
      <c r="DI649">
        <f t="shared" si="455"/>
        <v>0</v>
      </c>
      <c r="DJ649">
        <f t="shared" si="460"/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ROW(Source!A734)</f>
        <v>734</v>
      </c>
      <c r="B650">
        <v>53276774</v>
      </c>
      <c r="C650">
        <v>53279541</v>
      </c>
      <c r="D650">
        <v>50868970</v>
      </c>
      <c r="E650">
        <v>1</v>
      </c>
      <c r="F650">
        <v>1</v>
      </c>
      <c r="G650">
        <v>1</v>
      </c>
      <c r="H650">
        <v>3</v>
      </c>
      <c r="I650" t="s">
        <v>714</v>
      </c>
      <c r="J650" t="s">
        <v>715</v>
      </c>
      <c r="K650" t="s">
        <v>716</v>
      </c>
      <c r="L650">
        <v>1348</v>
      </c>
      <c r="N650">
        <v>1009</v>
      </c>
      <c r="O650" t="s">
        <v>99</v>
      </c>
      <c r="P650" t="s">
        <v>99</v>
      </c>
      <c r="Q650">
        <v>1000</v>
      </c>
      <c r="W650">
        <v>0</v>
      </c>
      <c r="X650">
        <v>-703952762</v>
      </c>
      <c r="Y650">
        <f>(AT650*ROUND(0,7))</f>
        <v>0</v>
      </c>
      <c r="AA650">
        <v>1086396</v>
      </c>
      <c r="AB650">
        <v>0</v>
      </c>
      <c r="AC650">
        <v>0</v>
      </c>
      <c r="AD650">
        <v>0</v>
      </c>
      <c r="AE650">
        <v>905330</v>
      </c>
      <c r="AF650">
        <v>0</v>
      </c>
      <c r="AG650">
        <v>0</v>
      </c>
      <c r="AH650">
        <v>0</v>
      </c>
      <c r="AI650">
        <v>1.2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3.9500000000000004E-3</v>
      </c>
      <c r="AU650" t="s">
        <v>80</v>
      </c>
      <c r="AV650">
        <v>0</v>
      </c>
      <c r="AW650">
        <v>2</v>
      </c>
      <c r="AX650">
        <v>53279564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3576.0535000000004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ROUND(Y650*Source!I734,7)</f>
        <v>0</v>
      </c>
      <c r="CY650">
        <f t="shared" si="456"/>
        <v>1086396</v>
      </c>
      <c r="CZ650">
        <f t="shared" si="457"/>
        <v>905330</v>
      </c>
      <c r="DA650">
        <f t="shared" si="458"/>
        <v>1.2</v>
      </c>
      <c r="DB650">
        <f>ROUND((ROUND(AT650*CZ650,2)*ROUND(0,7)),6)</f>
        <v>0</v>
      </c>
      <c r="DC650">
        <f>ROUND((ROUND(AT650*AG650,2)*ROUND(0,7)),6)</f>
        <v>0</v>
      </c>
      <c r="DD650" t="s">
        <v>3</v>
      </c>
      <c r="DE650" t="s">
        <v>3</v>
      </c>
      <c r="DF650">
        <f>ROUND(ROUND(AE650*AI650,2)*CX650,2)</f>
        <v>0</v>
      </c>
      <c r="DG650">
        <f t="shared" si="459"/>
        <v>0</v>
      </c>
      <c r="DH650">
        <f t="shared" si="454"/>
        <v>0</v>
      </c>
      <c r="DI650">
        <f t="shared" si="455"/>
        <v>0</v>
      </c>
      <c r="DJ650">
        <f t="shared" si="460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ROW(Source!A734)</f>
        <v>734</v>
      </c>
      <c r="B651">
        <v>53276774</v>
      </c>
      <c r="C651">
        <v>53279541</v>
      </c>
      <c r="D651">
        <v>50869203</v>
      </c>
      <c r="E651">
        <v>1</v>
      </c>
      <c r="F651">
        <v>1</v>
      </c>
      <c r="G651">
        <v>1</v>
      </c>
      <c r="H651">
        <v>3</v>
      </c>
      <c r="I651" t="s">
        <v>717</v>
      </c>
      <c r="J651" t="s">
        <v>718</v>
      </c>
      <c r="K651" t="s">
        <v>719</v>
      </c>
      <c r="L651">
        <v>1346</v>
      </c>
      <c r="N651">
        <v>1009</v>
      </c>
      <c r="O651" t="s">
        <v>91</v>
      </c>
      <c r="P651" t="s">
        <v>91</v>
      </c>
      <c r="Q651">
        <v>1</v>
      </c>
      <c r="W651">
        <v>0</v>
      </c>
      <c r="X651">
        <v>-272941825</v>
      </c>
      <c r="Y651">
        <f>(AT651*ROUND(0,7))</f>
        <v>0</v>
      </c>
      <c r="AA651">
        <v>1448.29</v>
      </c>
      <c r="AB651">
        <v>0</v>
      </c>
      <c r="AC651">
        <v>0</v>
      </c>
      <c r="AD651">
        <v>0</v>
      </c>
      <c r="AE651">
        <v>899.56</v>
      </c>
      <c r="AF651">
        <v>0</v>
      </c>
      <c r="AG651">
        <v>0</v>
      </c>
      <c r="AH651">
        <v>0</v>
      </c>
      <c r="AI651">
        <v>1.61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2.2400000000000002</v>
      </c>
      <c r="AU651" t="s">
        <v>80</v>
      </c>
      <c r="AV651">
        <v>0</v>
      </c>
      <c r="AW651">
        <v>2</v>
      </c>
      <c r="AX651">
        <v>53279565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2015.0144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ROUND(Y651*Source!I734,7)</f>
        <v>0</v>
      </c>
      <c r="CY651">
        <f t="shared" si="456"/>
        <v>1448.29</v>
      </c>
      <c r="CZ651">
        <f t="shared" si="457"/>
        <v>899.56</v>
      </c>
      <c r="DA651">
        <f t="shared" si="458"/>
        <v>1.61</v>
      </c>
      <c r="DB651">
        <f>ROUND((ROUND(AT651*CZ651,2)*ROUND(0,7)),6)</f>
        <v>0</v>
      </c>
      <c r="DC651">
        <f>ROUND((ROUND(AT651*AG651,2)*ROUND(0,7)),6)</f>
        <v>0</v>
      </c>
      <c r="DD651" t="s">
        <v>3</v>
      </c>
      <c r="DE651" t="s">
        <v>3</v>
      </c>
      <c r="DF651">
        <f>ROUND(ROUND(AE651*AI651,2)*CX651,2)</f>
        <v>0</v>
      </c>
      <c r="DG651">
        <f t="shared" si="459"/>
        <v>0</v>
      </c>
      <c r="DH651">
        <f t="shared" si="454"/>
        <v>0</v>
      </c>
      <c r="DI651">
        <f t="shared" si="455"/>
        <v>0</v>
      </c>
      <c r="DJ651">
        <f t="shared" si="460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ROW(Source!A734)</f>
        <v>734</v>
      </c>
      <c r="B652">
        <v>53276774</v>
      </c>
      <c r="C652">
        <v>53279541</v>
      </c>
      <c r="D652">
        <v>50894265</v>
      </c>
      <c r="E652">
        <v>1</v>
      </c>
      <c r="F652">
        <v>1</v>
      </c>
      <c r="G652">
        <v>1</v>
      </c>
      <c r="H652">
        <v>3</v>
      </c>
      <c r="I652" t="s">
        <v>720</v>
      </c>
      <c r="J652" t="s">
        <v>721</v>
      </c>
      <c r="K652" t="s">
        <v>722</v>
      </c>
      <c r="L652">
        <v>1348</v>
      </c>
      <c r="N652">
        <v>1009</v>
      </c>
      <c r="O652" t="s">
        <v>99</v>
      </c>
      <c r="P652" t="s">
        <v>99</v>
      </c>
      <c r="Q652">
        <v>1000</v>
      </c>
      <c r="W652">
        <v>0</v>
      </c>
      <c r="X652">
        <v>-1139659937</v>
      </c>
      <c r="Y652">
        <f>(AT652*ROUND(0,7))</f>
        <v>0</v>
      </c>
      <c r="AA652">
        <v>1100477.07</v>
      </c>
      <c r="AB652">
        <v>0</v>
      </c>
      <c r="AC652">
        <v>0</v>
      </c>
      <c r="AD652">
        <v>0</v>
      </c>
      <c r="AE652">
        <v>948687.13</v>
      </c>
      <c r="AF652">
        <v>0</v>
      </c>
      <c r="AG652">
        <v>0</v>
      </c>
      <c r="AH652">
        <v>0</v>
      </c>
      <c r="AI652">
        <v>1.1599999999999999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1.2199999999999999E-3</v>
      </c>
      <c r="AU652" t="s">
        <v>80</v>
      </c>
      <c r="AV652">
        <v>0</v>
      </c>
      <c r="AW652">
        <v>2</v>
      </c>
      <c r="AX652">
        <v>53279566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1157.3982985999999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ROUND(Y652*Source!I734,7)</f>
        <v>0</v>
      </c>
      <c r="CY652">
        <f t="shared" si="456"/>
        <v>1100477.07</v>
      </c>
      <c r="CZ652">
        <f t="shared" si="457"/>
        <v>948687.13</v>
      </c>
      <c r="DA652">
        <f t="shared" si="458"/>
        <v>1.1599999999999999</v>
      </c>
      <c r="DB652">
        <f>ROUND((ROUND(AT652*CZ652,2)*ROUND(0,7)),6)</f>
        <v>0</v>
      </c>
      <c r="DC652">
        <f>ROUND((ROUND(AT652*AG652,2)*ROUND(0,7)),6)</f>
        <v>0</v>
      </c>
      <c r="DD652" t="s">
        <v>3</v>
      </c>
      <c r="DE652" t="s">
        <v>3</v>
      </c>
      <c r="DF652">
        <f>ROUND(ROUND(AE652*AI652,2)*CX652,2)</f>
        <v>0</v>
      </c>
      <c r="DG652">
        <f t="shared" si="459"/>
        <v>0</v>
      </c>
      <c r="DH652">
        <f t="shared" si="454"/>
        <v>0</v>
      </c>
      <c r="DI652">
        <f t="shared" si="455"/>
        <v>0</v>
      </c>
      <c r="DJ652">
        <f t="shared" si="460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ROW(Source!A734)</f>
        <v>734</v>
      </c>
      <c r="B653">
        <v>53276774</v>
      </c>
      <c r="C653">
        <v>53279541</v>
      </c>
      <c r="D653">
        <v>50789685</v>
      </c>
      <c r="E653">
        <v>113</v>
      </c>
      <c r="F653">
        <v>1</v>
      </c>
      <c r="G653">
        <v>1</v>
      </c>
      <c r="H653">
        <v>3</v>
      </c>
      <c r="I653" t="s">
        <v>131</v>
      </c>
      <c r="J653" t="s">
        <v>3</v>
      </c>
      <c r="K653" t="s">
        <v>132</v>
      </c>
      <c r="L653">
        <v>3277935</v>
      </c>
      <c r="N653">
        <v>1013</v>
      </c>
      <c r="O653" t="s">
        <v>133</v>
      </c>
      <c r="P653" t="s">
        <v>133</v>
      </c>
      <c r="Q653">
        <v>1</v>
      </c>
      <c r="W653">
        <v>0</v>
      </c>
      <c r="X653">
        <v>274903907</v>
      </c>
      <c r="Y653">
        <f>AT653</f>
        <v>2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 t="s">
        <v>3</v>
      </c>
      <c r="AT653">
        <v>2</v>
      </c>
      <c r="AU653" t="s">
        <v>3</v>
      </c>
      <c r="AV653">
        <v>0</v>
      </c>
      <c r="AW653">
        <v>2</v>
      </c>
      <c r="AX653">
        <v>53279567</v>
      </c>
      <c r="AY653">
        <v>1</v>
      </c>
      <c r="AZ653">
        <v>2048</v>
      </c>
      <c r="BA653">
        <v>653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ROUND(Y653*Source!I734,7)</f>
        <v>0.02</v>
      </c>
      <c r="CY653">
        <f t="shared" si="456"/>
        <v>0</v>
      </c>
      <c r="CZ653">
        <f t="shared" si="457"/>
        <v>0</v>
      </c>
      <c r="DA653">
        <f t="shared" si="458"/>
        <v>1</v>
      </c>
      <c r="DB653">
        <f>ROUND(ROUND(AT653*CZ653,2),6)</f>
        <v>0</v>
      </c>
      <c r="DC653">
        <f>ROUND(ROUND(AT653*AG653,2),6)</f>
        <v>0</v>
      </c>
      <c r="DD653" t="s">
        <v>3</v>
      </c>
      <c r="DE653" t="s">
        <v>3</v>
      </c>
      <c r="DF653">
        <f t="shared" ref="DF653:DF661" si="461">ROUND(ROUND(AE653,2)*CX653,2)</f>
        <v>0</v>
      </c>
      <c r="DG653">
        <f t="shared" si="459"/>
        <v>0</v>
      </c>
      <c r="DH653">
        <f t="shared" si="454"/>
        <v>0</v>
      </c>
      <c r="DI653">
        <f t="shared" si="455"/>
        <v>0</v>
      </c>
      <c r="DJ653">
        <f t="shared" si="460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ROW(Source!A736)</f>
        <v>736</v>
      </c>
      <c r="B654">
        <v>53276774</v>
      </c>
      <c r="C654">
        <v>53279569</v>
      </c>
      <c r="D654">
        <v>50783893</v>
      </c>
      <c r="E654">
        <v>113</v>
      </c>
      <c r="F654">
        <v>1</v>
      </c>
      <c r="G654">
        <v>1</v>
      </c>
      <c r="H654">
        <v>1</v>
      </c>
      <c r="I654" t="s">
        <v>617</v>
      </c>
      <c r="J654" t="s">
        <v>3</v>
      </c>
      <c r="K654" t="s">
        <v>618</v>
      </c>
      <c r="L654">
        <v>1191</v>
      </c>
      <c r="N654">
        <v>1013</v>
      </c>
      <c r="O654" t="s">
        <v>590</v>
      </c>
      <c r="P654" t="s">
        <v>590</v>
      </c>
      <c r="Q654">
        <v>1</v>
      </c>
      <c r="W654">
        <v>0</v>
      </c>
      <c r="X654">
        <v>888410196</v>
      </c>
      <c r="Y654">
        <f t="shared" ref="Y654:Y661" si="462">(AT654*ROUND(0.86,7))</f>
        <v>24.768000000000001</v>
      </c>
      <c r="AA654">
        <v>0</v>
      </c>
      <c r="AB654">
        <v>0</v>
      </c>
      <c r="AC654">
        <v>0</v>
      </c>
      <c r="AD654">
        <v>597.98</v>
      </c>
      <c r="AE654">
        <v>0</v>
      </c>
      <c r="AF654">
        <v>0</v>
      </c>
      <c r="AG654">
        <v>0</v>
      </c>
      <c r="AH654">
        <v>597.98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28.8</v>
      </c>
      <c r="AU654" t="s">
        <v>111</v>
      </c>
      <c r="AV654">
        <v>1</v>
      </c>
      <c r="AW654">
        <v>2</v>
      </c>
      <c r="AX654">
        <v>53279580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17221.824000000001</v>
      </c>
      <c r="BN654">
        <v>28.8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14810.76864</v>
      </c>
      <c r="BU654">
        <v>24.768000000000001</v>
      </c>
      <c r="BV654">
        <v>0</v>
      </c>
      <c r="BW654">
        <v>1</v>
      </c>
      <c r="CU654">
        <f>ROUND(AT654*Source!I736*AH654*AL654,2)</f>
        <v>17221.82</v>
      </c>
      <c r="CV654">
        <f>ROUND(Y654*Source!I736,7)</f>
        <v>24.768000000000001</v>
      </c>
      <c r="CW654">
        <v>0</v>
      </c>
      <c r="CX654">
        <f>ROUND(Y654*Source!I736,7)</f>
        <v>24.768000000000001</v>
      </c>
      <c r="CY654">
        <f>AD654</f>
        <v>597.98</v>
      </c>
      <c r="CZ654">
        <f>AH654</f>
        <v>597.98</v>
      </c>
      <c r="DA654">
        <f>AL654</f>
        <v>1</v>
      </c>
      <c r="DB654">
        <f t="shared" ref="DB654:DB661" si="463">ROUND((ROUND(AT654*CZ654,2)*ROUND(0.86,7)),6)</f>
        <v>14810.7652</v>
      </c>
      <c r="DC654">
        <f t="shared" ref="DC654:DC661" si="464">ROUND((ROUND(AT654*AG654,2)*ROUND(0.86,7)),6)</f>
        <v>0</v>
      </c>
      <c r="DD654" t="s">
        <v>3</v>
      </c>
      <c r="DE654" t="s">
        <v>3</v>
      </c>
      <c r="DF654">
        <f t="shared" si="461"/>
        <v>0</v>
      </c>
      <c r="DG654">
        <f t="shared" si="459"/>
        <v>0</v>
      </c>
      <c r="DH654">
        <f t="shared" si="454"/>
        <v>0</v>
      </c>
      <c r="DI654">
        <f t="shared" si="455"/>
        <v>14810.77</v>
      </c>
      <c r="DJ654">
        <f>DI654</f>
        <v>14810.77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ROW(Source!A736)</f>
        <v>736</v>
      </c>
      <c r="B655">
        <v>53276774</v>
      </c>
      <c r="C655">
        <v>53279569</v>
      </c>
      <c r="D655">
        <v>50784064</v>
      </c>
      <c r="E655">
        <v>113</v>
      </c>
      <c r="F655">
        <v>1</v>
      </c>
      <c r="G655">
        <v>1</v>
      </c>
      <c r="H655">
        <v>1</v>
      </c>
      <c r="I655" t="s">
        <v>591</v>
      </c>
      <c r="J655" t="s">
        <v>3</v>
      </c>
      <c r="K655" t="s">
        <v>592</v>
      </c>
      <c r="L655">
        <v>1191</v>
      </c>
      <c r="N655">
        <v>1013</v>
      </c>
      <c r="O655" t="s">
        <v>590</v>
      </c>
      <c r="P655" t="s">
        <v>590</v>
      </c>
      <c r="Q655">
        <v>1</v>
      </c>
      <c r="W655">
        <v>0</v>
      </c>
      <c r="X655">
        <v>-1417349443</v>
      </c>
      <c r="Y655">
        <f t="shared" si="462"/>
        <v>5.4438000000000004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6.33</v>
      </c>
      <c r="AU655" t="s">
        <v>111</v>
      </c>
      <c r="AV655">
        <v>2</v>
      </c>
      <c r="AW655">
        <v>2</v>
      </c>
      <c r="AX655">
        <v>53279581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ROUND(Y655*Source!I736,7)</f>
        <v>5.4438000000000004</v>
      </c>
      <c r="CY655">
        <f>AD655</f>
        <v>0</v>
      </c>
      <c r="CZ655">
        <f>AH655</f>
        <v>0</v>
      </c>
      <c r="DA655">
        <f>AL655</f>
        <v>1</v>
      </c>
      <c r="DB655">
        <f t="shared" si="463"/>
        <v>0</v>
      </c>
      <c r="DC655">
        <f t="shared" si="464"/>
        <v>0</v>
      </c>
      <c r="DD655" t="s">
        <v>3</v>
      </c>
      <c r="DE655" t="s">
        <v>3</v>
      </c>
      <c r="DF655">
        <f t="shared" si="461"/>
        <v>0</v>
      </c>
      <c r="DG655">
        <f t="shared" si="459"/>
        <v>0</v>
      </c>
      <c r="DH655">
        <f t="shared" si="454"/>
        <v>0</v>
      </c>
      <c r="DI655">
        <f t="shared" si="455"/>
        <v>0</v>
      </c>
      <c r="DJ655">
        <f>DI655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5">
      <c r="A656">
        <f>ROW(Source!A736)</f>
        <v>736</v>
      </c>
      <c r="B656">
        <v>53276774</v>
      </c>
      <c r="C656">
        <v>53279569</v>
      </c>
      <c r="D656">
        <v>50907969</v>
      </c>
      <c r="E656">
        <v>1</v>
      </c>
      <c r="F656">
        <v>1</v>
      </c>
      <c r="G656">
        <v>1</v>
      </c>
      <c r="H656">
        <v>2</v>
      </c>
      <c r="I656" t="s">
        <v>593</v>
      </c>
      <c r="J656" t="s">
        <v>594</v>
      </c>
      <c r="K656" t="s">
        <v>595</v>
      </c>
      <c r="L656">
        <v>1368</v>
      </c>
      <c r="N656">
        <v>1011</v>
      </c>
      <c r="O656" t="s">
        <v>596</v>
      </c>
      <c r="P656" t="s">
        <v>596</v>
      </c>
      <c r="Q656">
        <v>1</v>
      </c>
      <c r="W656">
        <v>0</v>
      </c>
      <c r="X656">
        <v>940321537</v>
      </c>
      <c r="Y656">
        <f t="shared" si="462"/>
        <v>0.17200000000000001</v>
      </c>
      <c r="AA656">
        <v>0</v>
      </c>
      <c r="AB656">
        <v>1552.12</v>
      </c>
      <c r="AC656">
        <v>803.25</v>
      </c>
      <c r="AD656">
        <v>0</v>
      </c>
      <c r="AE656">
        <v>0</v>
      </c>
      <c r="AF656">
        <v>1552.12</v>
      </c>
      <c r="AG656">
        <v>803.25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0.2</v>
      </c>
      <c r="AU656" t="s">
        <v>111</v>
      </c>
      <c r="AV656">
        <v>1</v>
      </c>
      <c r="AW656">
        <v>2</v>
      </c>
      <c r="AX656">
        <v>53279582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310.42399999999998</v>
      </c>
      <c r="BL656">
        <v>160.65</v>
      </c>
      <c r="BM656">
        <v>0</v>
      </c>
      <c r="BN656">
        <v>0</v>
      </c>
      <c r="BO656">
        <v>0.2</v>
      </c>
      <c r="BP656">
        <v>1</v>
      </c>
      <c r="BQ656">
        <v>0</v>
      </c>
      <c r="BR656">
        <v>266.96464000000003</v>
      </c>
      <c r="BS656">
        <v>138.15900000000002</v>
      </c>
      <c r="BT656">
        <v>0</v>
      </c>
      <c r="BU656">
        <v>0</v>
      </c>
      <c r="BV656">
        <v>0.17200000000000001</v>
      </c>
      <c r="BW656">
        <v>1</v>
      </c>
      <c r="CV656">
        <v>0</v>
      </c>
      <c r="CW656">
        <f>ROUND(Y656*Source!I736*DO656,7)</f>
        <v>0.17199999999999999</v>
      </c>
      <c r="CX656">
        <f>ROUND(Y656*Source!I736,7)</f>
        <v>0.17199999999999999</v>
      </c>
      <c r="CY656">
        <f t="shared" ref="CY656:CY661" si="465">AB656</f>
        <v>1552.12</v>
      </c>
      <c r="CZ656">
        <f t="shared" ref="CZ656:CZ661" si="466">AF656</f>
        <v>1552.12</v>
      </c>
      <c r="DA656">
        <f t="shared" ref="DA656:DA661" si="467">AJ656</f>
        <v>1</v>
      </c>
      <c r="DB656">
        <f t="shared" si="463"/>
        <v>266.96120000000002</v>
      </c>
      <c r="DC656">
        <f t="shared" si="464"/>
        <v>138.15899999999999</v>
      </c>
      <c r="DD656" t="s">
        <v>3</v>
      </c>
      <c r="DE656" t="s">
        <v>3</v>
      </c>
      <c r="DF656">
        <f t="shared" si="461"/>
        <v>0</v>
      </c>
      <c r="DG656">
        <f t="shared" si="459"/>
        <v>266.95999999999998</v>
      </c>
      <c r="DH656">
        <f t="shared" si="454"/>
        <v>138.16</v>
      </c>
      <c r="DI656">
        <f t="shared" si="455"/>
        <v>0</v>
      </c>
      <c r="DJ656">
        <f t="shared" ref="DJ656:DJ661" si="468">DG656+DH656</f>
        <v>405.12</v>
      </c>
      <c r="DK656">
        <v>1</v>
      </c>
      <c r="DL656" t="s">
        <v>597</v>
      </c>
      <c r="DM656">
        <v>6</v>
      </c>
      <c r="DN656" t="s">
        <v>590</v>
      </c>
      <c r="DO656">
        <v>1</v>
      </c>
    </row>
    <row r="657" spans="1:119" x14ac:dyDescent="0.25">
      <c r="A657">
        <f>ROW(Source!A736)</f>
        <v>736</v>
      </c>
      <c r="B657">
        <v>53276774</v>
      </c>
      <c r="C657">
        <v>53279569</v>
      </c>
      <c r="D657">
        <v>50908066</v>
      </c>
      <c r="E657">
        <v>1</v>
      </c>
      <c r="F657">
        <v>1</v>
      </c>
      <c r="G657">
        <v>1</v>
      </c>
      <c r="H657">
        <v>2</v>
      </c>
      <c r="I657" t="s">
        <v>724</v>
      </c>
      <c r="J657" t="s">
        <v>725</v>
      </c>
      <c r="K657" t="s">
        <v>726</v>
      </c>
      <c r="L657">
        <v>1368</v>
      </c>
      <c r="N657">
        <v>1011</v>
      </c>
      <c r="O657" t="s">
        <v>596</v>
      </c>
      <c r="P657" t="s">
        <v>596</v>
      </c>
      <c r="Q657">
        <v>1</v>
      </c>
      <c r="W657">
        <v>0</v>
      </c>
      <c r="X657">
        <v>-1073350988</v>
      </c>
      <c r="Y657">
        <f t="shared" si="462"/>
        <v>4.6440000000000001</v>
      </c>
      <c r="AA657">
        <v>0</v>
      </c>
      <c r="AB657">
        <v>2.67</v>
      </c>
      <c r="AC657">
        <v>0</v>
      </c>
      <c r="AD657">
        <v>0</v>
      </c>
      <c r="AE657">
        <v>0</v>
      </c>
      <c r="AF657">
        <v>2.67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5.4</v>
      </c>
      <c r="AU657" t="s">
        <v>111</v>
      </c>
      <c r="AV657">
        <v>1</v>
      </c>
      <c r="AW657">
        <v>2</v>
      </c>
      <c r="AX657">
        <v>53279583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14.418000000000001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12.399480000000001</v>
      </c>
      <c r="BS657">
        <v>0</v>
      </c>
      <c r="BT657">
        <v>0</v>
      </c>
      <c r="BU657">
        <v>0</v>
      </c>
      <c r="BV657">
        <v>0</v>
      </c>
      <c r="BW657">
        <v>1</v>
      </c>
      <c r="CV657">
        <v>0</v>
      </c>
      <c r="CW657">
        <f>ROUND(Y657*Source!I736*DO657,7)</f>
        <v>0</v>
      </c>
      <c r="CX657">
        <f>ROUND(Y657*Source!I736,7)</f>
        <v>4.6440000000000001</v>
      </c>
      <c r="CY657">
        <f t="shared" si="465"/>
        <v>2.67</v>
      </c>
      <c r="CZ657">
        <f t="shared" si="466"/>
        <v>2.67</v>
      </c>
      <c r="DA657">
        <f t="shared" si="467"/>
        <v>1</v>
      </c>
      <c r="DB657">
        <f t="shared" si="463"/>
        <v>12.401199999999999</v>
      </c>
      <c r="DC657">
        <f t="shared" si="464"/>
        <v>0</v>
      </c>
      <c r="DD657" t="s">
        <v>3</v>
      </c>
      <c r="DE657" t="s">
        <v>3</v>
      </c>
      <c r="DF657">
        <f t="shared" si="461"/>
        <v>0</v>
      </c>
      <c r="DG657">
        <f t="shared" si="459"/>
        <v>12.4</v>
      </c>
      <c r="DH657">
        <f t="shared" si="454"/>
        <v>0</v>
      </c>
      <c r="DI657">
        <f t="shared" si="455"/>
        <v>0</v>
      </c>
      <c r="DJ657">
        <f t="shared" si="468"/>
        <v>12.4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ROW(Source!A736)</f>
        <v>736</v>
      </c>
      <c r="B658">
        <v>53276774</v>
      </c>
      <c r="C658">
        <v>53279569</v>
      </c>
      <c r="D658">
        <v>50908106</v>
      </c>
      <c r="E658">
        <v>1</v>
      </c>
      <c r="F658">
        <v>1</v>
      </c>
      <c r="G658">
        <v>1</v>
      </c>
      <c r="H658">
        <v>2</v>
      </c>
      <c r="I658" t="s">
        <v>641</v>
      </c>
      <c r="J658" t="s">
        <v>642</v>
      </c>
      <c r="K658" t="s">
        <v>643</v>
      </c>
      <c r="L658">
        <v>1368</v>
      </c>
      <c r="N658">
        <v>1011</v>
      </c>
      <c r="O658" t="s">
        <v>596</v>
      </c>
      <c r="P658" t="s">
        <v>596</v>
      </c>
      <c r="Q658">
        <v>1</v>
      </c>
      <c r="W658">
        <v>0</v>
      </c>
      <c r="X658">
        <v>-1613074766</v>
      </c>
      <c r="Y658">
        <f t="shared" si="462"/>
        <v>2.3220000000000001</v>
      </c>
      <c r="AA658">
        <v>0</v>
      </c>
      <c r="AB658">
        <v>76.98</v>
      </c>
      <c r="AC658">
        <v>531.04</v>
      </c>
      <c r="AD658">
        <v>0</v>
      </c>
      <c r="AE658">
        <v>0</v>
      </c>
      <c r="AF658">
        <v>55.78</v>
      </c>
      <c r="AG658">
        <v>531.04</v>
      </c>
      <c r="AH658">
        <v>0</v>
      </c>
      <c r="AI658">
        <v>1</v>
      </c>
      <c r="AJ658">
        <v>1.38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2.7</v>
      </c>
      <c r="AU658" t="s">
        <v>111</v>
      </c>
      <c r="AV658">
        <v>1</v>
      </c>
      <c r="AW658">
        <v>2</v>
      </c>
      <c r="AX658">
        <v>53279584</v>
      </c>
      <c r="AY658">
        <v>1</v>
      </c>
      <c r="AZ658">
        <v>0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150.60600000000002</v>
      </c>
      <c r="BL658">
        <v>1433.808</v>
      </c>
      <c r="BM658">
        <v>0</v>
      </c>
      <c r="BN658">
        <v>0</v>
      </c>
      <c r="BO658">
        <v>2.7</v>
      </c>
      <c r="BP658">
        <v>1</v>
      </c>
      <c r="BQ658">
        <v>0</v>
      </c>
      <c r="BR658">
        <v>129.52116000000001</v>
      </c>
      <c r="BS658">
        <v>1233.0748799999999</v>
      </c>
      <c r="BT658">
        <v>0</v>
      </c>
      <c r="BU658">
        <v>0</v>
      </c>
      <c r="BV658">
        <v>2.3220000000000001</v>
      </c>
      <c r="BW658">
        <v>1</v>
      </c>
      <c r="CV658">
        <v>0</v>
      </c>
      <c r="CW658">
        <f>ROUND(Y658*Source!I736*DO658,7)</f>
        <v>2.3220000000000001</v>
      </c>
      <c r="CX658">
        <f>ROUND(Y658*Source!I736,7)</f>
        <v>2.3220000000000001</v>
      </c>
      <c r="CY658">
        <f t="shared" si="465"/>
        <v>76.98</v>
      </c>
      <c r="CZ658">
        <f t="shared" si="466"/>
        <v>55.78</v>
      </c>
      <c r="DA658">
        <f t="shared" si="467"/>
        <v>1.38</v>
      </c>
      <c r="DB658">
        <f t="shared" si="463"/>
        <v>129.52459999999999</v>
      </c>
      <c r="DC658">
        <f t="shared" si="464"/>
        <v>1233.0766000000001</v>
      </c>
      <c r="DD658" t="s">
        <v>3</v>
      </c>
      <c r="DE658" t="s">
        <v>3</v>
      </c>
      <c r="DF658">
        <f t="shared" si="461"/>
        <v>0</v>
      </c>
      <c r="DG658">
        <f>ROUND(ROUND(AF658*AJ658,2)*CX658,2)</f>
        <v>178.75</v>
      </c>
      <c r="DH658">
        <f t="shared" si="454"/>
        <v>1233.07</v>
      </c>
      <c r="DI658">
        <f t="shared" si="455"/>
        <v>0</v>
      </c>
      <c r="DJ658">
        <f t="shared" si="468"/>
        <v>1411.82</v>
      </c>
      <c r="DK658">
        <v>0</v>
      </c>
      <c r="DL658" t="s">
        <v>644</v>
      </c>
      <c r="DM658">
        <v>3</v>
      </c>
      <c r="DN658" t="s">
        <v>590</v>
      </c>
      <c r="DO658">
        <v>1</v>
      </c>
    </row>
    <row r="659" spans="1:119" x14ac:dyDescent="0.25">
      <c r="A659">
        <f>ROW(Source!A736)</f>
        <v>736</v>
      </c>
      <c r="B659">
        <v>53276774</v>
      </c>
      <c r="C659">
        <v>53279569</v>
      </c>
      <c r="D659">
        <v>50908149</v>
      </c>
      <c r="E659">
        <v>1</v>
      </c>
      <c r="F659">
        <v>1</v>
      </c>
      <c r="G659">
        <v>1</v>
      </c>
      <c r="H659">
        <v>2</v>
      </c>
      <c r="I659" t="s">
        <v>638</v>
      </c>
      <c r="J659" t="s">
        <v>639</v>
      </c>
      <c r="K659" t="s">
        <v>640</v>
      </c>
      <c r="L659">
        <v>1368</v>
      </c>
      <c r="N659">
        <v>1011</v>
      </c>
      <c r="O659" t="s">
        <v>596</v>
      </c>
      <c r="P659" t="s">
        <v>596</v>
      </c>
      <c r="Q659">
        <v>1</v>
      </c>
      <c r="W659">
        <v>0</v>
      </c>
      <c r="X659">
        <v>170113517</v>
      </c>
      <c r="Y659">
        <f t="shared" si="462"/>
        <v>0.45580000000000004</v>
      </c>
      <c r="AA659">
        <v>0</v>
      </c>
      <c r="AB659">
        <v>129.13999999999999</v>
      </c>
      <c r="AC659">
        <v>597.98</v>
      </c>
      <c r="AD659">
        <v>0</v>
      </c>
      <c r="AE659">
        <v>0</v>
      </c>
      <c r="AF659">
        <v>104.99</v>
      </c>
      <c r="AG659">
        <v>597.98</v>
      </c>
      <c r="AH659">
        <v>0</v>
      </c>
      <c r="AI659">
        <v>1</v>
      </c>
      <c r="AJ659">
        <v>1.23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0.53</v>
      </c>
      <c r="AU659" t="s">
        <v>111</v>
      </c>
      <c r="AV659">
        <v>1</v>
      </c>
      <c r="AW659">
        <v>2</v>
      </c>
      <c r="AX659">
        <v>53279585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55.6447</v>
      </c>
      <c r="BL659">
        <v>316.92940000000004</v>
      </c>
      <c r="BM659">
        <v>0</v>
      </c>
      <c r="BN659">
        <v>0</v>
      </c>
      <c r="BO659">
        <v>0.53</v>
      </c>
      <c r="BP659">
        <v>1</v>
      </c>
      <c r="BQ659">
        <v>0</v>
      </c>
      <c r="BR659">
        <v>47.854441999999999</v>
      </c>
      <c r="BS659">
        <v>272.55928400000005</v>
      </c>
      <c r="BT659">
        <v>0</v>
      </c>
      <c r="BU659">
        <v>0</v>
      </c>
      <c r="BV659">
        <v>0.45580000000000004</v>
      </c>
      <c r="BW659">
        <v>1</v>
      </c>
      <c r="CV659">
        <v>0</v>
      </c>
      <c r="CW659">
        <f>ROUND(Y659*Source!I736*DO659,7)</f>
        <v>0.45579999999999998</v>
      </c>
      <c r="CX659">
        <f>ROUND(Y659*Source!I736,7)</f>
        <v>0.45579999999999998</v>
      </c>
      <c r="CY659">
        <f t="shared" si="465"/>
        <v>129.13999999999999</v>
      </c>
      <c r="CZ659">
        <f t="shared" si="466"/>
        <v>104.99</v>
      </c>
      <c r="DA659">
        <f t="shared" si="467"/>
        <v>1.23</v>
      </c>
      <c r="DB659">
        <f t="shared" si="463"/>
        <v>47.8504</v>
      </c>
      <c r="DC659">
        <f t="shared" si="464"/>
        <v>272.5598</v>
      </c>
      <c r="DD659" t="s">
        <v>3</v>
      </c>
      <c r="DE659" t="s">
        <v>3</v>
      </c>
      <c r="DF659">
        <f t="shared" si="461"/>
        <v>0</v>
      </c>
      <c r="DG659">
        <f>ROUND(ROUND(AF659*AJ659,2)*CX659,2)</f>
        <v>58.86</v>
      </c>
      <c r="DH659">
        <f t="shared" si="454"/>
        <v>272.56</v>
      </c>
      <c r="DI659">
        <f t="shared" si="455"/>
        <v>0</v>
      </c>
      <c r="DJ659">
        <f t="shared" si="468"/>
        <v>331.42</v>
      </c>
      <c r="DK659">
        <v>0</v>
      </c>
      <c r="DL659" t="s">
        <v>601</v>
      </c>
      <c r="DM659">
        <v>4</v>
      </c>
      <c r="DN659" t="s">
        <v>590</v>
      </c>
      <c r="DO659">
        <v>1</v>
      </c>
    </row>
    <row r="660" spans="1:119" x14ac:dyDescent="0.25">
      <c r="A660">
        <f>ROW(Source!A736)</f>
        <v>736</v>
      </c>
      <c r="B660">
        <v>53276774</v>
      </c>
      <c r="C660">
        <v>53279569</v>
      </c>
      <c r="D660">
        <v>50908573</v>
      </c>
      <c r="E660">
        <v>1</v>
      </c>
      <c r="F660">
        <v>1</v>
      </c>
      <c r="G660">
        <v>1</v>
      </c>
      <c r="H660">
        <v>2</v>
      </c>
      <c r="I660" t="s">
        <v>727</v>
      </c>
      <c r="J660" t="s">
        <v>728</v>
      </c>
      <c r="K660" t="s">
        <v>729</v>
      </c>
      <c r="L660">
        <v>1368</v>
      </c>
      <c r="N660">
        <v>1011</v>
      </c>
      <c r="O660" t="s">
        <v>596</v>
      </c>
      <c r="P660" t="s">
        <v>596</v>
      </c>
      <c r="Q660">
        <v>1</v>
      </c>
      <c r="W660">
        <v>0</v>
      </c>
      <c r="X660">
        <v>-900455101</v>
      </c>
      <c r="Y660">
        <f t="shared" si="462"/>
        <v>2.3220000000000001</v>
      </c>
      <c r="AA660">
        <v>0</v>
      </c>
      <c r="AB660">
        <v>3052.33</v>
      </c>
      <c r="AC660">
        <v>687.23</v>
      </c>
      <c r="AD660">
        <v>0</v>
      </c>
      <c r="AE660">
        <v>0</v>
      </c>
      <c r="AF660">
        <v>2608.83</v>
      </c>
      <c r="AG660">
        <v>687.23</v>
      </c>
      <c r="AH660">
        <v>0</v>
      </c>
      <c r="AI660">
        <v>1</v>
      </c>
      <c r="AJ660">
        <v>1.17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2.7</v>
      </c>
      <c r="AU660" t="s">
        <v>111</v>
      </c>
      <c r="AV660">
        <v>1</v>
      </c>
      <c r="AW660">
        <v>2</v>
      </c>
      <c r="AX660">
        <v>53279586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7043.8410000000003</v>
      </c>
      <c r="BL660">
        <v>1855.5210000000002</v>
      </c>
      <c r="BM660">
        <v>0</v>
      </c>
      <c r="BN660">
        <v>0</v>
      </c>
      <c r="BO660">
        <v>2.7</v>
      </c>
      <c r="BP660">
        <v>1</v>
      </c>
      <c r="BQ660">
        <v>0</v>
      </c>
      <c r="BR660">
        <v>6057.7032600000002</v>
      </c>
      <c r="BS660">
        <v>1595.7480600000001</v>
      </c>
      <c r="BT660">
        <v>0</v>
      </c>
      <c r="BU660">
        <v>0</v>
      </c>
      <c r="BV660">
        <v>2.3220000000000001</v>
      </c>
      <c r="BW660">
        <v>1</v>
      </c>
      <c r="CV660">
        <v>0</v>
      </c>
      <c r="CW660">
        <f>ROUND(Y660*Source!I736*DO660,7)</f>
        <v>2.3220000000000001</v>
      </c>
      <c r="CX660">
        <f>ROUND(Y660*Source!I736,7)</f>
        <v>2.3220000000000001</v>
      </c>
      <c r="CY660">
        <f t="shared" si="465"/>
        <v>3052.33</v>
      </c>
      <c r="CZ660">
        <f t="shared" si="466"/>
        <v>2608.83</v>
      </c>
      <c r="DA660">
        <f t="shared" si="467"/>
        <v>1.17</v>
      </c>
      <c r="DB660">
        <f t="shared" si="463"/>
        <v>6057.7024000000001</v>
      </c>
      <c r="DC660">
        <f t="shared" si="464"/>
        <v>1595.7472</v>
      </c>
      <c r="DD660" t="s">
        <v>3</v>
      </c>
      <c r="DE660" t="s">
        <v>3</v>
      </c>
      <c r="DF660">
        <f t="shared" si="461"/>
        <v>0</v>
      </c>
      <c r="DG660">
        <f>ROUND(ROUND(AF660*AJ660,2)*CX660,2)</f>
        <v>7087.51</v>
      </c>
      <c r="DH660">
        <f t="shared" si="454"/>
        <v>1595.75</v>
      </c>
      <c r="DI660">
        <f t="shared" si="455"/>
        <v>0</v>
      </c>
      <c r="DJ660">
        <f t="shared" si="468"/>
        <v>8683.26</v>
      </c>
      <c r="DK660">
        <v>0</v>
      </c>
      <c r="DL660" t="s">
        <v>660</v>
      </c>
      <c r="DM660">
        <v>5</v>
      </c>
      <c r="DN660" t="s">
        <v>590</v>
      </c>
      <c r="DO660">
        <v>1</v>
      </c>
    </row>
    <row r="661" spans="1:119" x14ac:dyDescent="0.25">
      <c r="A661">
        <f>ROW(Source!A736)</f>
        <v>736</v>
      </c>
      <c r="B661">
        <v>53276774</v>
      </c>
      <c r="C661">
        <v>53279569</v>
      </c>
      <c r="D661">
        <v>50908859</v>
      </c>
      <c r="E661">
        <v>1</v>
      </c>
      <c r="F661">
        <v>1</v>
      </c>
      <c r="G661">
        <v>1</v>
      </c>
      <c r="H661">
        <v>2</v>
      </c>
      <c r="I661" t="s">
        <v>598</v>
      </c>
      <c r="J661" t="s">
        <v>599</v>
      </c>
      <c r="K661" t="s">
        <v>600</v>
      </c>
      <c r="L661">
        <v>1368</v>
      </c>
      <c r="N661">
        <v>1011</v>
      </c>
      <c r="O661" t="s">
        <v>596</v>
      </c>
      <c r="P661" t="s">
        <v>596</v>
      </c>
      <c r="Q661">
        <v>1</v>
      </c>
      <c r="W661">
        <v>0</v>
      </c>
      <c r="X661">
        <v>1489071418</v>
      </c>
      <c r="Y661">
        <f t="shared" si="462"/>
        <v>0.17200000000000001</v>
      </c>
      <c r="AA661">
        <v>0</v>
      </c>
      <c r="AB661">
        <v>583.05999999999995</v>
      </c>
      <c r="AC661">
        <v>597.98</v>
      </c>
      <c r="AD661">
        <v>0</v>
      </c>
      <c r="AE661">
        <v>0</v>
      </c>
      <c r="AF661">
        <v>477.92</v>
      </c>
      <c r="AG661">
        <v>597.98</v>
      </c>
      <c r="AH661">
        <v>0</v>
      </c>
      <c r="AI661">
        <v>1</v>
      </c>
      <c r="AJ661">
        <v>1.22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0.2</v>
      </c>
      <c r="AU661" t="s">
        <v>111</v>
      </c>
      <c r="AV661">
        <v>1</v>
      </c>
      <c r="AW661">
        <v>2</v>
      </c>
      <c r="AX661">
        <v>53279587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95.584000000000003</v>
      </c>
      <c r="BL661">
        <v>119.596</v>
      </c>
      <c r="BM661">
        <v>0</v>
      </c>
      <c r="BN661">
        <v>0</v>
      </c>
      <c r="BO661">
        <v>0.2</v>
      </c>
      <c r="BP661">
        <v>1</v>
      </c>
      <c r="BQ661">
        <v>0</v>
      </c>
      <c r="BR661">
        <v>82.202240000000003</v>
      </c>
      <c r="BS661">
        <v>102.85256000000001</v>
      </c>
      <c r="BT661">
        <v>0</v>
      </c>
      <c r="BU661">
        <v>0</v>
      </c>
      <c r="BV661">
        <v>0.17200000000000001</v>
      </c>
      <c r="BW661">
        <v>1</v>
      </c>
      <c r="CV661">
        <v>0</v>
      </c>
      <c r="CW661">
        <f>ROUND(Y661*Source!I736*DO661,7)</f>
        <v>0.17199999999999999</v>
      </c>
      <c r="CX661">
        <f>ROUND(Y661*Source!I736,7)</f>
        <v>0.17199999999999999</v>
      </c>
      <c r="CY661">
        <f t="shared" si="465"/>
        <v>583.05999999999995</v>
      </c>
      <c r="CZ661">
        <f t="shared" si="466"/>
        <v>477.92</v>
      </c>
      <c r="DA661">
        <f t="shared" si="467"/>
        <v>1.22</v>
      </c>
      <c r="DB661">
        <f t="shared" si="463"/>
        <v>82.198800000000006</v>
      </c>
      <c r="DC661">
        <f t="shared" si="464"/>
        <v>102.85599999999999</v>
      </c>
      <c r="DD661" t="s">
        <v>3</v>
      </c>
      <c r="DE661" t="s">
        <v>3</v>
      </c>
      <c r="DF661">
        <f t="shared" si="461"/>
        <v>0</v>
      </c>
      <c r="DG661">
        <f>ROUND(ROUND(AF661*AJ661,2)*CX661,2)</f>
        <v>100.29</v>
      </c>
      <c r="DH661">
        <f t="shared" si="454"/>
        <v>102.85</v>
      </c>
      <c r="DI661">
        <f t="shared" si="455"/>
        <v>0</v>
      </c>
      <c r="DJ661">
        <f t="shared" si="468"/>
        <v>203.14</v>
      </c>
      <c r="DK661">
        <v>0</v>
      </c>
      <c r="DL661" t="s">
        <v>601</v>
      </c>
      <c r="DM661">
        <v>4</v>
      </c>
      <c r="DN661" t="s">
        <v>590</v>
      </c>
      <c r="DO661">
        <v>1</v>
      </c>
    </row>
    <row r="662" spans="1:119" x14ac:dyDescent="0.25">
      <c r="A662">
        <f>ROW(Source!A736)</f>
        <v>736</v>
      </c>
      <c r="B662">
        <v>53276774</v>
      </c>
      <c r="C662">
        <v>53279569</v>
      </c>
      <c r="D662">
        <v>50857396</v>
      </c>
      <c r="E662">
        <v>1</v>
      </c>
      <c r="F662">
        <v>1</v>
      </c>
      <c r="G662">
        <v>1</v>
      </c>
      <c r="H662">
        <v>3</v>
      </c>
      <c r="I662" t="s">
        <v>622</v>
      </c>
      <c r="J662" t="s">
        <v>623</v>
      </c>
      <c r="K662" t="s">
        <v>624</v>
      </c>
      <c r="L662">
        <v>1348</v>
      </c>
      <c r="N662">
        <v>1009</v>
      </c>
      <c r="O662" t="s">
        <v>99</v>
      </c>
      <c r="P662" t="s">
        <v>99</v>
      </c>
      <c r="Q662">
        <v>1000</v>
      </c>
      <c r="W662">
        <v>0</v>
      </c>
      <c r="X662">
        <v>2035376335</v>
      </c>
      <c r="Y662">
        <f>(AT662*ROUND(0,7))</f>
        <v>0</v>
      </c>
      <c r="AA662">
        <v>255909.34</v>
      </c>
      <c r="AB662">
        <v>0</v>
      </c>
      <c r="AC662">
        <v>0</v>
      </c>
      <c r="AD662">
        <v>0</v>
      </c>
      <c r="AE662">
        <v>144581.54999999999</v>
      </c>
      <c r="AF662">
        <v>0</v>
      </c>
      <c r="AG662">
        <v>0</v>
      </c>
      <c r="AH662">
        <v>0</v>
      </c>
      <c r="AI662">
        <v>1.77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1.3999999999999999E-4</v>
      </c>
      <c r="AU662" t="s">
        <v>80</v>
      </c>
      <c r="AV662">
        <v>0</v>
      </c>
      <c r="AW662">
        <v>2</v>
      </c>
      <c r="AX662">
        <v>53279588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20.241416999999995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ROUND(Y662*Source!I736,7)</f>
        <v>0</v>
      </c>
      <c r="CY662">
        <f>AA662</f>
        <v>255909.34</v>
      </c>
      <c r="CZ662">
        <f>AE662</f>
        <v>144581.54999999999</v>
      </c>
      <c r="DA662">
        <f>AI662</f>
        <v>1.77</v>
      </c>
      <c r="DB662">
        <f>ROUND((ROUND(AT662*CZ662,2)*ROUND(0,7)),6)</f>
        <v>0</v>
      </c>
      <c r="DC662">
        <f>ROUND((ROUND(AT662*AG662,2)*ROUND(0,7)),6)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ref="DG662:DG667" si="469">ROUND(ROUND(AF662,2)*CX662,2)</f>
        <v>0</v>
      </c>
      <c r="DH662">
        <f t="shared" si="454"/>
        <v>0</v>
      </c>
      <c r="DI662">
        <f t="shared" si="455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ROW(Source!A736)</f>
        <v>736</v>
      </c>
      <c r="B663">
        <v>53276774</v>
      </c>
      <c r="C663">
        <v>53279569</v>
      </c>
      <c r="D663">
        <v>50789685</v>
      </c>
      <c r="E663">
        <v>113</v>
      </c>
      <c r="F663">
        <v>1</v>
      </c>
      <c r="G663">
        <v>1</v>
      </c>
      <c r="H663">
        <v>3</v>
      </c>
      <c r="I663" t="s">
        <v>131</v>
      </c>
      <c r="J663" t="s">
        <v>3</v>
      </c>
      <c r="K663" t="s">
        <v>132</v>
      </c>
      <c r="L663">
        <v>3277935</v>
      </c>
      <c r="N663">
        <v>1013</v>
      </c>
      <c r="O663" t="s">
        <v>133</v>
      </c>
      <c r="P663" t="s">
        <v>133</v>
      </c>
      <c r="Q663">
        <v>1</v>
      </c>
      <c r="W663">
        <v>0</v>
      </c>
      <c r="X663">
        <v>274903907</v>
      </c>
      <c r="Y663">
        <f>AT663</f>
        <v>2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 t="s">
        <v>3</v>
      </c>
      <c r="AT663">
        <v>2</v>
      </c>
      <c r="AU663" t="s">
        <v>3</v>
      </c>
      <c r="AV663">
        <v>0</v>
      </c>
      <c r="AW663">
        <v>2</v>
      </c>
      <c r="AX663">
        <v>53279589</v>
      </c>
      <c r="AY663">
        <v>1</v>
      </c>
      <c r="AZ663">
        <v>2048</v>
      </c>
      <c r="BA663">
        <v>663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ROUND(Y663*Source!I736,7)</f>
        <v>2</v>
      </c>
      <c r="CY663">
        <f>AA663</f>
        <v>0</v>
      </c>
      <c r="CZ663">
        <f>AE663</f>
        <v>0</v>
      </c>
      <c r="DA663">
        <f>AI663</f>
        <v>1</v>
      </c>
      <c r="DB663">
        <f>ROUND(ROUND(AT663*CZ663,2),6)</f>
        <v>0</v>
      </c>
      <c r="DC663">
        <f>ROUND(ROUND(AT663*AG663,2),6)</f>
        <v>0</v>
      </c>
      <c r="DD663" t="s">
        <v>3</v>
      </c>
      <c r="DE663" t="s">
        <v>3</v>
      </c>
      <c r="DF663">
        <f t="shared" ref="DF663:DF671" si="470">ROUND(ROUND(AE663,2)*CX663,2)</f>
        <v>0</v>
      </c>
      <c r="DG663">
        <f t="shared" si="469"/>
        <v>0</v>
      </c>
      <c r="DH663">
        <f t="shared" si="454"/>
        <v>0</v>
      </c>
      <c r="DI663">
        <f t="shared" si="455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ROW(Source!A738)</f>
        <v>738</v>
      </c>
      <c r="B664">
        <v>53276774</v>
      </c>
      <c r="C664">
        <v>53279591</v>
      </c>
      <c r="D664">
        <v>50783893</v>
      </c>
      <c r="E664">
        <v>113</v>
      </c>
      <c r="F664">
        <v>1</v>
      </c>
      <c r="G664">
        <v>1</v>
      </c>
      <c r="H664">
        <v>1</v>
      </c>
      <c r="I664" t="s">
        <v>617</v>
      </c>
      <c r="J664" t="s">
        <v>3</v>
      </c>
      <c r="K664" t="s">
        <v>618</v>
      </c>
      <c r="L664">
        <v>1191</v>
      </c>
      <c r="N664">
        <v>1013</v>
      </c>
      <c r="O664" t="s">
        <v>590</v>
      </c>
      <c r="P664" t="s">
        <v>590</v>
      </c>
      <c r="Q664">
        <v>1</v>
      </c>
      <c r="W664">
        <v>0</v>
      </c>
      <c r="X664">
        <v>888410196</v>
      </c>
      <c r="Y664">
        <f t="shared" ref="Y664:Y671" si="471">(AT664*ROUND(0.86,7))</f>
        <v>38.957999999999998</v>
      </c>
      <c r="AA664">
        <v>0</v>
      </c>
      <c r="AB664">
        <v>0</v>
      </c>
      <c r="AC664">
        <v>0</v>
      </c>
      <c r="AD664">
        <v>597.98</v>
      </c>
      <c r="AE664">
        <v>0</v>
      </c>
      <c r="AF664">
        <v>0</v>
      </c>
      <c r="AG664">
        <v>0</v>
      </c>
      <c r="AH664">
        <v>597.98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45.3</v>
      </c>
      <c r="AU664" t="s">
        <v>111</v>
      </c>
      <c r="AV664">
        <v>1</v>
      </c>
      <c r="AW664">
        <v>2</v>
      </c>
      <c r="AX664">
        <v>53279602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27088.493999999999</v>
      </c>
      <c r="BN664">
        <v>45.3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23296.10484</v>
      </c>
      <c r="BU664">
        <v>38.957999999999998</v>
      </c>
      <c r="BV664">
        <v>0</v>
      </c>
      <c r="BW664">
        <v>1</v>
      </c>
      <c r="CU664">
        <f>ROUND(AT664*Source!I738*AH664*AL664,2)</f>
        <v>27088.49</v>
      </c>
      <c r="CV664">
        <f>ROUND(Y664*Source!I738,7)</f>
        <v>38.957999999999998</v>
      </c>
      <c r="CW664">
        <v>0</v>
      </c>
      <c r="CX664">
        <f>ROUND(Y664*Source!I738,7)</f>
        <v>38.957999999999998</v>
      </c>
      <c r="CY664">
        <f>AD664</f>
        <v>597.98</v>
      </c>
      <c r="CZ664">
        <f>AH664</f>
        <v>597.98</v>
      </c>
      <c r="DA664">
        <f>AL664</f>
        <v>1</v>
      </c>
      <c r="DB664">
        <f t="shared" ref="DB664:DB671" si="472">ROUND((ROUND(AT664*CZ664,2)*ROUND(0.86,7)),6)</f>
        <v>23296.1014</v>
      </c>
      <c r="DC664">
        <f t="shared" ref="DC664:DC671" si="473">ROUND((ROUND(AT664*AG664,2)*ROUND(0.86,7)),6)</f>
        <v>0</v>
      </c>
      <c r="DD664" t="s">
        <v>3</v>
      </c>
      <c r="DE664" t="s">
        <v>3</v>
      </c>
      <c r="DF664">
        <f t="shared" si="470"/>
        <v>0</v>
      </c>
      <c r="DG664">
        <f t="shared" si="469"/>
        <v>0</v>
      </c>
      <c r="DH664">
        <f t="shared" si="454"/>
        <v>0</v>
      </c>
      <c r="DI664">
        <f t="shared" si="455"/>
        <v>23296.1</v>
      </c>
      <c r="DJ664">
        <f>DI664</f>
        <v>23296.1</v>
      </c>
      <c r="DK664">
        <v>1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ROW(Source!A738)</f>
        <v>738</v>
      </c>
      <c r="B665">
        <v>53276774</v>
      </c>
      <c r="C665">
        <v>53279591</v>
      </c>
      <c r="D665">
        <v>50784064</v>
      </c>
      <c r="E665">
        <v>113</v>
      </c>
      <c r="F665">
        <v>1</v>
      </c>
      <c r="G665">
        <v>1</v>
      </c>
      <c r="H665">
        <v>1</v>
      </c>
      <c r="I665" t="s">
        <v>591</v>
      </c>
      <c r="J665" t="s">
        <v>3</v>
      </c>
      <c r="K665" t="s">
        <v>592</v>
      </c>
      <c r="L665">
        <v>1191</v>
      </c>
      <c r="N665">
        <v>1013</v>
      </c>
      <c r="O665" t="s">
        <v>590</v>
      </c>
      <c r="P665" t="s">
        <v>590</v>
      </c>
      <c r="Q665">
        <v>1</v>
      </c>
      <c r="W665">
        <v>0</v>
      </c>
      <c r="X665">
        <v>-1417349443</v>
      </c>
      <c r="Y665">
        <f t="shared" si="471"/>
        <v>5.5297999999999998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6.43</v>
      </c>
      <c r="AU665" t="s">
        <v>111</v>
      </c>
      <c r="AV665">
        <v>2</v>
      </c>
      <c r="AW665">
        <v>2</v>
      </c>
      <c r="AX665">
        <v>53279603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ROUND(Y665*Source!I738,7)</f>
        <v>5.5297999999999998</v>
      </c>
      <c r="CY665">
        <f>AD665</f>
        <v>0</v>
      </c>
      <c r="CZ665">
        <f>AH665</f>
        <v>0</v>
      </c>
      <c r="DA665">
        <f>AL665</f>
        <v>1</v>
      </c>
      <c r="DB665">
        <f t="shared" si="472"/>
        <v>0</v>
      </c>
      <c r="DC665">
        <f t="shared" si="473"/>
        <v>0</v>
      </c>
      <c r="DD665" t="s">
        <v>3</v>
      </c>
      <c r="DE665" t="s">
        <v>3</v>
      </c>
      <c r="DF665">
        <f t="shared" si="470"/>
        <v>0</v>
      </c>
      <c r="DG665">
        <f t="shared" si="469"/>
        <v>0</v>
      </c>
      <c r="DH665">
        <f t="shared" si="454"/>
        <v>0</v>
      </c>
      <c r="DI665">
        <f t="shared" si="455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ROW(Source!A738)</f>
        <v>738</v>
      </c>
      <c r="B666">
        <v>53276774</v>
      </c>
      <c r="C666">
        <v>53279591</v>
      </c>
      <c r="D666">
        <v>50907969</v>
      </c>
      <c r="E666">
        <v>1</v>
      </c>
      <c r="F666">
        <v>1</v>
      </c>
      <c r="G666">
        <v>1</v>
      </c>
      <c r="H666">
        <v>2</v>
      </c>
      <c r="I666" t="s">
        <v>593</v>
      </c>
      <c r="J666" t="s">
        <v>594</v>
      </c>
      <c r="K666" t="s">
        <v>595</v>
      </c>
      <c r="L666">
        <v>1368</v>
      </c>
      <c r="N666">
        <v>1011</v>
      </c>
      <c r="O666" t="s">
        <v>596</v>
      </c>
      <c r="P666" t="s">
        <v>596</v>
      </c>
      <c r="Q666">
        <v>1</v>
      </c>
      <c r="W666">
        <v>0</v>
      </c>
      <c r="X666">
        <v>940321537</v>
      </c>
      <c r="Y666">
        <f t="shared" si="471"/>
        <v>0.18920000000000001</v>
      </c>
      <c r="AA666">
        <v>0</v>
      </c>
      <c r="AB666">
        <v>1552.12</v>
      </c>
      <c r="AC666">
        <v>803.25</v>
      </c>
      <c r="AD666">
        <v>0</v>
      </c>
      <c r="AE666">
        <v>0</v>
      </c>
      <c r="AF666">
        <v>1552.12</v>
      </c>
      <c r="AG666">
        <v>803.25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0.22</v>
      </c>
      <c r="AU666" t="s">
        <v>111</v>
      </c>
      <c r="AV666">
        <v>1</v>
      </c>
      <c r="AW666">
        <v>2</v>
      </c>
      <c r="AX666">
        <v>53279604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341.46639999999996</v>
      </c>
      <c r="BL666">
        <v>176.715</v>
      </c>
      <c r="BM666">
        <v>0</v>
      </c>
      <c r="BN666">
        <v>0</v>
      </c>
      <c r="BO666">
        <v>0.22</v>
      </c>
      <c r="BP666">
        <v>1</v>
      </c>
      <c r="BQ666">
        <v>0</v>
      </c>
      <c r="BR666">
        <v>293.66110399999997</v>
      </c>
      <c r="BS666">
        <v>151.97490000000002</v>
      </c>
      <c r="BT666">
        <v>0</v>
      </c>
      <c r="BU666">
        <v>0</v>
      </c>
      <c r="BV666">
        <v>0.18920000000000001</v>
      </c>
      <c r="BW666">
        <v>1</v>
      </c>
      <c r="CV666">
        <v>0</v>
      </c>
      <c r="CW666">
        <f>ROUND(Y666*Source!I738*DO666,7)</f>
        <v>0.18920000000000001</v>
      </c>
      <c r="CX666">
        <f>ROUND(Y666*Source!I738,7)</f>
        <v>0.18920000000000001</v>
      </c>
      <c r="CY666">
        <f t="shared" ref="CY666:CY671" si="474">AB666</f>
        <v>1552.12</v>
      </c>
      <c r="CZ666">
        <f t="shared" ref="CZ666:CZ671" si="475">AF666</f>
        <v>1552.12</v>
      </c>
      <c r="DA666">
        <f t="shared" ref="DA666:DA671" si="476">AJ666</f>
        <v>1</v>
      </c>
      <c r="DB666">
        <f t="shared" si="472"/>
        <v>293.66419999999999</v>
      </c>
      <c r="DC666">
        <f t="shared" si="473"/>
        <v>151.97919999999999</v>
      </c>
      <c r="DD666" t="s">
        <v>3</v>
      </c>
      <c r="DE666" t="s">
        <v>3</v>
      </c>
      <c r="DF666">
        <f t="shared" si="470"/>
        <v>0</v>
      </c>
      <c r="DG666">
        <f t="shared" si="469"/>
        <v>293.66000000000003</v>
      </c>
      <c r="DH666">
        <f t="shared" si="454"/>
        <v>151.97</v>
      </c>
      <c r="DI666">
        <f t="shared" si="455"/>
        <v>0</v>
      </c>
      <c r="DJ666">
        <f t="shared" ref="DJ666:DJ671" si="477">DG666+DH666</f>
        <v>445.63</v>
      </c>
      <c r="DK666">
        <v>1</v>
      </c>
      <c r="DL666" t="s">
        <v>597</v>
      </c>
      <c r="DM666">
        <v>6</v>
      </c>
      <c r="DN666" t="s">
        <v>590</v>
      </c>
      <c r="DO666">
        <v>1</v>
      </c>
    </row>
    <row r="667" spans="1:119" x14ac:dyDescent="0.25">
      <c r="A667">
        <f>ROW(Source!A738)</f>
        <v>738</v>
      </c>
      <c r="B667">
        <v>53276774</v>
      </c>
      <c r="C667">
        <v>53279591</v>
      </c>
      <c r="D667">
        <v>50908066</v>
      </c>
      <c r="E667">
        <v>1</v>
      </c>
      <c r="F667">
        <v>1</v>
      </c>
      <c r="G667">
        <v>1</v>
      </c>
      <c r="H667">
        <v>2</v>
      </c>
      <c r="I667" t="s">
        <v>724</v>
      </c>
      <c r="J667" t="s">
        <v>725</v>
      </c>
      <c r="K667" t="s">
        <v>726</v>
      </c>
      <c r="L667">
        <v>1368</v>
      </c>
      <c r="N667">
        <v>1011</v>
      </c>
      <c r="O667" t="s">
        <v>596</v>
      </c>
      <c r="P667" t="s">
        <v>596</v>
      </c>
      <c r="Q667">
        <v>1</v>
      </c>
      <c r="W667">
        <v>0</v>
      </c>
      <c r="X667">
        <v>-1073350988</v>
      </c>
      <c r="Y667">
        <f t="shared" si="471"/>
        <v>4.3859999999999992</v>
      </c>
      <c r="AA667">
        <v>0</v>
      </c>
      <c r="AB667">
        <v>2.67</v>
      </c>
      <c r="AC667">
        <v>0</v>
      </c>
      <c r="AD667">
        <v>0</v>
      </c>
      <c r="AE667">
        <v>0</v>
      </c>
      <c r="AF667">
        <v>2.67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5.0999999999999996</v>
      </c>
      <c r="AU667" t="s">
        <v>111</v>
      </c>
      <c r="AV667">
        <v>1</v>
      </c>
      <c r="AW667">
        <v>2</v>
      </c>
      <c r="AX667">
        <v>53279605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13.616999999999999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11.710619999999997</v>
      </c>
      <c r="BS667">
        <v>0</v>
      </c>
      <c r="BT667">
        <v>0</v>
      </c>
      <c r="BU667">
        <v>0</v>
      </c>
      <c r="BV667">
        <v>0</v>
      </c>
      <c r="BW667">
        <v>1</v>
      </c>
      <c r="CV667">
        <v>0</v>
      </c>
      <c r="CW667">
        <f>ROUND(Y667*Source!I738*DO667,7)</f>
        <v>0</v>
      </c>
      <c r="CX667">
        <f>ROUND(Y667*Source!I738,7)</f>
        <v>4.3860000000000001</v>
      </c>
      <c r="CY667">
        <f t="shared" si="474"/>
        <v>2.67</v>
      </c>
      <c r="CZ667">
        <f t="shared" si="475"/>
        <v>2.67</v>
      </c>
      <c r="DA667">
        <f t="shared" si="476"/>
        <v>1</v>
      </c>
      <c r="DB667">
        <f t="shared" si="472"/>
        <v>11.713200000000001</v>
      </c>
      <c r="DC667">
        <f t="shared" si="473"/>
        <v>0</v>
      </c>
      <c r="DD667" t="s">
        <v>3</v>
      </c>
      <c r="DE667" t="s">
        <v>3</v>
      </c>
      <c r="DF667">
        <f t="shared" si="470"/>
        <v>0</v>
      </c>
      <c r="DG667">
        <f t="shared" si="469"/>
        <v>11.71</v>
      </c>
      <c r="DH667">
        <f t="shared" si="454"/>
        <v>0</v>
      </c>
      <c r="DI667">
        <f t="shared" si="455"/>
        <v>0</v>
      </c>
      <c r="DJ667">
        <f t="shared" si="477"/>
        <v>11.71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ROW(Source!A738)</f>
        <v>738</v>
      </c>
      <c r="B668">
        <v>53276774</v>
      </c>
      <c r="C668">
        <v>53279591</v>
      </c>
      <c r="D668">
        <v>50908106</v>
      </c>
      <c r="E668">
        <v>1</v>
      </c>
      <c r="F668">
        <v>1</v>
      </c>
      <c r="G668">
        <v>1</v>
      </c>
      <c r="H668">
        <v>2</v>
      </c>
      <c r="I668" t="s">
        <v>641</v>
      </c>
      <c r="J668" t="s">
        <v>642</v>
      </c>
      <c r="K668" t="s">
        <v>643</v>
      </c>
      <c r="L668">
        <v>1368</v>
      </c>
      <c r="N668">
        <v>1011</v>
      </c>
      <c r="O668" t="s">
        <v>596</v>
      </c>
      <c r="P668" t="s">
        <v>596</v>
      </c>
      <c r="Q668">
        <v>1</v>
      </c>
      <c r="W668">
        <v>0</v>
      </c>
      <c r="X668">
        <v>-1613074766</v>
      </c>
      <c r="Y668">
        <f t="shared" si="471"/>
        <v>2.1929999999999996</v>
      </c>
      <c r="AA668">
        <v>0</v>
      </c>
      <c r="AB668">
        <v>76.98</v>
      </c>
      <c r="AC668">
        <v>531.04</v>
      </c>
      <c r="AD668">
        <v>0</v>
      </c>
      <c r="AE668">
        <v>0</v>
      </c>
      <c r="AF668">
        <v>55.78</v>
      </c>
      <c r="AG668">
        <v>531.04</v>
      </c>
      <c r="AH668">
        <v>0</v>
      </c>
      <c r="AI668">
        <v>1</v>
      </c>
      <c r="AJ668">
        <v>1.38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2.5499999999999998</v>
      </c>
      <c r="AU668" t="s">
        <v>111</v>
      </c>
      <c r="AV668">
        <v>1</v>
      </c>
      <c r="AW668">
        <v>2</v>
      </c>
      <c r="AX668">
        <v>53279606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142.239</v>
      </c>
      <c r="BL668">
        <v>1354.1519999999998</v>
      </c>
      <c r="BM668">
        <v>0</v>
      </c>
      <c r="BN668">
        <v>0</v>
      </c>
      <c r="BO668">
        <v>2.5499999999999998</v>
      </c>
      <c r="BP668">
        <v>1</v>
      </c>
      <c r="BQ668">
        <v>0</v>
      </c>
      <c r="BR668">
        <v>122.32553999999998</v>
      </c>
      <c r="BS668">
        <v>1164.5707199999997</v>
      </c>
      <c r="BT668">
        <v>0</v>
      </c>
      <c r="BU668">
        <v>0</v>
      </c>
      <c r="BV668">
        <v>2.1929999999999996</v>
      </c>
      <c r="BW668">
        <v>1</v>
      </c>
      <c r="CV668">
        <v>0</v>
      </c>
      <c r="CW668">
        <f>ROUND(Y668*Source!I738*DO668,7)</f>
        <v>2.1930000000000001</v>
      </c>
      <c r="CX668">
        <f>ROUND(Y668*Source!I738,7)</f>
        <v>2.1930000000000001</v>
      </c>
      <c r="CY668">
        <f t="shared" si="474"/>
        <v>76.98</v>
      </c>
      <c r="CZ668">
        <f t="shared" si="475"/>
        <v>55.78</v>
      </c>
      <c r="DA668">
        <f t="shared" si="476"/>
        <v>1.38</v>
      </c>
      <c r="DB668">
        <f t="shared" si="472"/>
        <v>122.32640000000001</v>
      </c>
      <c r="DC668">
        <f t="shared" si="473"/>
        <v>1164.569</v>
      </c>
      <c r="DD668" t="s">
        <v>3</v>
      </c>
      <c r="DE668" t="s">
        <v>3</v>
      </c>
      <c r="DF668">
        <f t="shared" si="470"/>
        <v>0</v>
      </c>
      <c r="DG668">
        <f>ROUND(ROUND(AF668*AJ668,2)*CX668,2)</f>
        <v>168.82</v>
      </c>
      <c r="DH668">
        <f t="shared" si="454"/>
        <v>1164.57</v>
      </c>
      <c r="DI668">
        <f t="shared" si="455"/>
        <v>0</v>
      </c>
      <c r="DJ668">
        <f t="shared" si="477"/>
        <v>1333.3899999999999</v>
      </c>
      <c r="DK668">
        <v>0</v>
      </c>
      <c r="DL668" t="s">
        <v>644</v>
      </c>
      <c r="DM668">
        <v>3</v>
      </c>
      <c r="DN668" t="s">
        <v>590</v>
      </c>
      <c r="DO668">
        <v>1</v>
      </c>
    </row>
    <row r="669" spans="1:119" x14ac:dyDescent="0.25">
      <c r="A669">
        <f>ROW(Source!A738)</f>
        <v>738</v>
      </c>
      <c r="B669">
        <v>53276774</v>
      </c>
      <c r="C669">
        <v>53279591</v>
      </c>
      <c r="D669">
        <v>50908149</v>
      </c>
      <c r="E669">
        <v>1</v>
      </c>
      <c r="F669">
        <v>1</v>
      </c>
      <c r="G669">
        <v>1</v>
      </c>
      <c r="H669">
        <v>2</v>
      </c>
      <c r="I669" t="s">
        <v>638</v>
      </c>
      <c r="J669" t="s">
        <v>639</v>
      </c>
      <c r="K669" t="s">
        <v>640</v>
      </c>
      <c r="L669">
        <v>1368</v>
      </c>
      <c r="N669">
        <v>1011</v>
      </c>
      <c r="O669" t="s">
        <v>596</v>
      </c>
      <c r="P669" t="s">
        <v>596</v>
      </c>
      <c r="Q669">
        <v>1</v>
      </c>
      <c r="W669">
        <v>0</v>
      </c>
      <c r="X669">
        <v>170113517</v>
      </c>
      <c r="Y669">
        <f t="shared" si="471"/>
        <v>0.76539999999999997</v>
      </c>
      <c r="AA669">
        <v>0</v>
      </c>
      <c r="AB669">
        <v>129.13999999999999</v>
      </c>
      <c r="AC669">
        <v>597.98</v>
      </c>
      <c r="AD669">
        <v>0</v>
      </c>
      <c r="AE669">
        <v>0</v>
      </c>
      <c r="AF669">
        <v>104.99</v>
      </c>
      <c r="AG669">
        <v>597.98</v>
      </c>
      <c r="AH669">
        <v>0</v>
      </c>
      <c r="AI669">
        <v>1</v>
      </c>
      <c r="AJ669">
        <v>1.23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0.89</v>
      </c>
      <c r="AU669" t="s">
        <v>111</v>
      </c>
      <c r="AV669">
        <v>1</v>
      </c>
      <c r="AW669">
        <v>2</v>
      </c>
      <c r="AX669">
        <v>53279607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93.441099999999992</v>
      </c>
      <c r="BL669">
        <v>532.20220000000006</v>
      </c>
      <c r="BM669">
        <v>0</v>
      </c>
      <c r="BN669">
        <v>0</v>
      </c>
      <c r="BO669">
        <v>0.89</v>
      </c>
      <c r="BP669">
        <v>1</v>
      </c>
      <c r="BQ669">
        <v>0</v>
      </c>
      <c r="BR669">
        <v>80.359345999999988</v>
      </c>
      <c r="BS669">
        <v>457.69389200000001</v>
      </c>
      <c r="BT669">
        <v>0</v>
      </c>
      <c r="BU669">
        <v>0</v>
      </c>
      <c r="BV669">
        <v>0.76539999999999997</v>
      </c>
      <c r="BW669">
        <v>1</v>
      </c>
      <c r="CV669">
        <v>0</v>
      </c>
      <c r="CW669">
        <f>ROUND(Y669*Source!I738*DO669,7)</f>
        <v>0.76539999999999997</v>
      </c>
      <c r="CX669">
        <f>ROUND(Y669*Source!I738,7)</f>
        <v>0.76539999999999997</v>
      </c>
      <c r="CY669">
        <f t="shared" si="474"/>
        <v>129.13999999999999</v>
      </c>
      <c r="CZ669">
        <f t="shared" si="475"/>
        <v>104.99</v>
      </c>
      <c r="DA669">
        <f t="shared" si="476"/>
        <v>1.23</v>
      </c>
      <c r="DB669">
        <f t="shared" si="472"/>
        <v>80.358400000000003</v>
      </c>
      <c r="DC669">
        <f t="shared" si="473"/>
        <v>457.69200000000001</v>
      </c>
      <c r="DD669" t="s">
        <v>3</v>
      </c>
      <c r="DE669" t="s">
        <v>3</v>
      </c>
      <c r="DF669">
        <f t="shared" si="470"/>
        <v>0</v>
      </c>
      <c r="DG669">
        <f>ROUND(ROUND(AF669*AJ669,2)*CX669,2)</f>
        <v>98.84</v>
      </c>
      <c r="DH669">
        <f t="shared" si="454"/>
        <v>457.69</v>
      </c>
      <c r="DI669">
        <f t="shared" si="455"/>
        <v>0</v>
      </c>
      <c r="DJ669">
        <f t="shared" si="477"/>
        <v>556.53</v>
      </c>
      <c r="DK669">
        <v>0</v>
      </c>
      <c r="DL669" t="s">
        <v>601</v>
      </c>
      <c r="DM669">
        <v>4</v>
      </c>
      <c r="DN669" t="s">
        <v>590</v>
      </c>
      <c r="DO669">
        <v>1</v>
      </c>
    </row>
    <row r="670" spans="1:119" x14ac:dyDescent="0.25">
      <c r="A670">
        <f>ROW(Source!A738)</f>
        <v>738</v>
      </c>
      <c r="B670">
        <v>53276774</v>
      </c>
      <c r="C670">
        <v>53279591</v>
      </c>
      <c r="D670">
        <v>50908573</v>
      </c>
      <c r="E670">
        <v>1</v>
      </c>
      <c r="F670">
        <v>1</v>
      </c>
      <c r="G670">
        <v>1</v>
      </c>
      <c r="H670">
        <v>2</v>
      </c>
      <c r="I670" t="s">
        <v>727</v>
      </c>
      <c r="J670" t="s">
        <v>728</v>
      </c>
      <c r="K670" t="s">
        <v>729</v>
      </c>
      <c r="L670">
        <v>1368</v>
      </c>
      <c r="N670">
        <v>1011</v>
      </c>
      <c r="O670" t="s">
        <v>596</v>
      </c>
      <c r="P670" t="s">
        <v>596</v>
      </c>
      <c r="Q670">
        <v>1</v>
      </c>
      <c r="W670">
        <v>0</v>
      </c>
      <c r="X670">
        <v>-900455101</v>
      </c>
      <c r="Y670">
        <f t="shared" si="471"/>
        <v>2.1929999999999996</v>
      </c>
      <c r="AA670">
        <v>0</v>
      </c>
      <c r="AB670">
        <v>3052.33</v>
      </c>
      <c r="AC670">
        <v>687.23</v>
      </c>
      <c r="AD670">
        <v>0</v>
      </c>
      <c r="AE670">
        <v>0</v>
      </c>
      <c r="AF670">
        <v>2608.83</v>
      </c>
      <c r="AG670">
        <v>687.23</v>
      </c>
      <c r="AH670">
        <v>0</v>
      </c>
      <c r="AI670">
        <v>1</v>
      </c>
      <c r="AJ670">
        <v>1.17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2.5499999999999998</v>
      </c>
      <c r="AU670" t="s">
        <v>111</v>
      </c>
      <c r="AV670">
        <v>1</v>
      </c>
      <c r="AW670">
        <v>2</v>
      </c>
      <c r="AX670">
        <v>53279608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6652.5164999999997</v>
      </c>
      <c r="BL670">
        <v>1752.4365</v>
      </c>
      <c r="BM670">
        <v>0</v>
      </c>
      <c r="BN670">
        <v>0</v>
      </c>
      <c r="BO670">
        <v>2.5499999999999998</v>
      </c>
      <c r="BP670">
        <v>1</v>
      </c>
      <c r="BQ670">
        <v>0</v>
      </c>
      <c r="BR670">
        <v>5721.1641899999986</v>
      </c>
      <c r="BS670">
        <v>1507.0953899999997</v>
      </c>
      <c r="BT670">
        <v>0</v>
      </c>
      <c r="BU670">
        <v>0</v>
      </c>
      <c r="BV670">
        <v>2.1929999999999996</v>
      </c>
      <c r="BW670">
        <v>1</v>
      </c>
      <c r="CV670">
        <v>0</v>
      </c>
      <c r="CW670">
        <f>ROUND(Y670*Source!I738*DO670,7)</f>
        <v>2.1930000000000001</v>
      </c>
      <c r="CX670">
        <f>ROUND(Y670*Source!I738,7)</f>
        <v>2.1930000000000001</v>
      </c>
      <c r="CY670">
        <f t="shared" si="474"/>
        <v>3052.33</v>
      </c>
      <c r="CZ670">
        <f t="shared" si="475"/>
        <v>2608.83</v>
      </c>
      <c r="DA670">
        <f t="shared" si="476"/>
        <v>1.17</v>
      </c>
      <c r="DB670">
        <f t="shared" si="472"/>
        <v>5721.1671999999999</v>
      </c>
      <c r="DC670">
        <f t="shared" si="473"/>
        <v>1507.0984000000001</v>
      </c>
      <c r="DD670" t="s">
        <v>3</v>
      </c>
      <c r="DE670" t="s">
        <v>3</v>
      </c>
      <c r="DF670">
        <f t="shared" si="470"/>
        <v>0</v>
      </c>
      <c r="DG670">
        <f>ROUND(ROUND(AF670*AJ670,2)*CX670,2)</f>
        <v>6693.76</v>
      </c>
      <c r="DH670">
        <f t="shared" si="454"/>
        <v>1507.1</v>
      </c>
      <c r="DI670">
        <f t="shared" si="455"/>
        <v>0</v>
      </c>
      <c r="DJ670">
        <f t="shared" si="477"/>
        <v>8200.86</v>
      </c>
      <c r="DK670">
        <v>0</v>
      </c>
      <c r="DL670" t="s">
        <v>660</v>
      </c>
      <c r="DM670">
        <v>5</v>
      </c>
      <c r="DN670" t="s">
        <v>590</v>
      </c>
      <c r="DO670">
        <v>1</v>
      </c>
    </row>
    <row r="671" spans="1:119" x14ac:dyDescent="0.25">
      <c r="A671">
        <f>ROW(Source!A738)</f>
        <v>738</v>
      </c>
      <c r="B671">
        <v>53276774</v>
      </c>
      <c r="C671">
        <v>53279591</v>
      </c>
      <c r="D671">
        <v>50908859</v>
      </c>
      <c r="E671">
        <v>1</v>
      </c>
      <c r="F671">
        <v>1</v>
      </c>
      <c r="G671">
        <v>1</v>
      </c>
      <c r="H671">
        <v>2</v>
      </c>
      <c r="I671" t="s">
        <v>598</v>
      </c>
      <c r="J671" t="s">
        <v>599</v>
      </c>
      <c r="K671" t="s">
        <v>600</v>
      </c>
      <c r="L671">
        <v>1368</v>
      </c>
      <c r="N671">
        <v>1011</v>
      </c>
      <c r="O671" t="s">
        <v>596</v>
      </c>
      <c r="P671" t="s">
        <v>596</v>
      </c>
      <c r="Q671">
        <v>1</v>
      </c>
      <c r="W671">
        <v>0</v>
      </c>
      <c r="X671">
        <v>1489071418</v>
      </c>
      <c r="Y671">
        <f t="shared" si="471"/>
        <v>0.18920000000000001</v>
      </c>
      <c r="AA671">
        <v>0</v>
      </c>
      <c r="AB671">
        <v>583.05999999999995</v>
      </c>
      <c r="AC671">
        <v>597.98</v>
      </c>
      <c r="AD671">
        <v>0</v>
      </c>
      <c r="AE671">
        <v>0</v>
      </c>
      <c r="AF671">
        <v>477.92</v>
      </c>
      <c r="AG671">
        <v>597.98</v>
      </c>
      <c r="AH671">
        <v>0</v>
      </c>
      <c r="AI671">
        <v>1</v>
      </c>
      <c r="AJ671">
        <v>1.22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0.22</v>
      </c>
      <c r="AU671" t="s">
        <v>111</v>
      </c>
      <c r="AV671">
        <v>1</v>
      </c>
      <c r="AW671">
        <v>2</v>
      </c>
      <c r="AX671">
        <v>53279609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105.14240000000001</v>
      </c>
      <c r="BL671">
        <v>131.5556</v>
      </c>
      <c r="BM671">
        <v>0</v>
      </c>
      <c r="BN671">
        <v>0</v>
      </c>
      <c r="BO671">
        <v>0.22</v>
      </c>
      <c r="BP671">
        <v>1</v>
      </c>
      <c r="BQ671">
        <v>0</v>
      </c>
      <c r="BR671">
        <v>90.422464000000005</v>
      </c>
      <c r="BS671">
        <v>113.137816</v>
      </c>
      <c r="BT671">
        <v>0</v>
      </c>
      <c r="BU671">
        <v>0</v>
      </c>
      <c r="BV671">
        <v>0.18920000000000001</v>
      </c>
      <c r="BW671">
        <v>1</v>
      </c>
      <c r="CV671">
        <v>0</v>
      </c>
      <c r="CW671">
        <f>ROUND(Y671*Source!I738*DO671,7)</f>
        <v>0.18920000000000001</v>
      </c>
      <c r="CX671">
        <f>ROUND(Y671*Source!I738,7)</f>
        <v>0.18920000000000001</v>
      </c>
      <c r="CY671">
        <f t="shared" si="474"/>
        <v>583.05999999999995</v>
      </c>
      <c r="CZ671">
        <f t="shared" si="475"/>
        <v>477.92</v>
      </c>
      <c r="DA671">
        <f t="shared" si="476"/>
        <v>1.22</v>
      </c>
      <c r="DB671">
        <f t="shared" si="472"/>
        <v>90.420400000000001</v>
      </c>
      <c r="DC671">
        <f t="shared" si="473"/>
        <v>113.1416</v>
      </c>
      <c r="DD671" t="s">
        <v>3</v>
      </c>
      <c r="DE671" t="s">
        <v>3</v>
      </c>
      <c r="DF671">
        <f t="shared" si="470"/>
        <v>0</v>
      </c>
      <c r="DG671">
        <f>ROUND(ROUND(AF671*AJ671,2)*CX671,2)</f>
        <v>110.31</v>
      </c>
      <c r="DH671">
        <f t="shared" si="454"/>
        <v>113.14</v>
      </c>
      <c r="DI671">
        <f t="shared" si="455"/>
        <v>0</v>
      </c>
      <c r="DJ671">
        <f t="shared" si="477"/>
        <v>223.45</v>
      </c>
      <c r="DK671">
        <v>0</v>
      </c>
      <c r="DL671" t="s">
        <v>601</v>
      </c>
      <c r="DM671">
        <v>4</v>
      </c>
      <c r="DN671" t="s">
        <v>590</v>
      </c>
      <c r="DO671">
        <v>1</v>
      </c>
    </row>
    <row r="672" spans="1:119" x14ac:dyDescent="0.25">
      <c r="A672">
        <f>ROW(Source!A738)</f>
        <v>738</v>
      </c>
      <c r="B672">
        <v>53276774</v>
      </c>
      <c r="C672">
        <v>53279591</v>
      </c>
      <c r="D672">
        <v>50857396</v>
      </c>
      <c r="E672">
        <v>1</v>
      </c>
      <c r="F672">
        <v>1</v>
      </c>
      <c r="G672">
        <v>1</v>
      </c>
      <c r="H672">
        <v>3</v>
      </c>
      <c r="I672" t="s">
        <v>622</v>
      </c>
      <c r="J672" t="s">
        <v>623</v>
      </c>
      <c r="K672" t="s">
        <v>624</v>
      </c>
      <c r="L672">
        <v>1348</v>
      </c>
      <c r="N672">
        <v>1009</v>
      </c>
      <c r="O672" t="s">
        <v>99</v>
      </c>
      <c r="P672" t="s">
        <v>99</v>
      </c>
      <c r="Q672">
        <v>1000</v>
      </c>
      <c r="W672">
        <v>0</v>
      </c>
      <c r="X672">
        <v>2035376335</v>
      </c>
      <c r="Y672">
        <f>(AT672*ROUND(0,7))</f>
        <v>0</v>
      </c>
      <c r="AA672">
        <v>255909.34</v>
      </c>
      <c r="AB672">
        <v>0</v>
      </c>
      <c r="AC672">
        <v>0</v>
      </c>
      <c r="AD672">
        <v>0</v>
      </c>
      <c r="AE672">
        <v>144581.54999999999</v>
      </c>
      <c r="AF672">
        <v>0</v>
      </c>
      <c r="AG672">
        <v>0</v>
      </c>
      <c r="AH672">
        <v>0</v>
      </c>
      <c r="AI672">
        <v>1.77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1.3999999999999999E-4</v>
      </c>
      <c r="AU672" t="s">
        <v>80</v>
      </c>
      <c r="AV672">
        <v>0</v>
      </c>
      <c r="AW672">
        <v>2</v>
      </c>
      <c r="AX672">
        <v>53279610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20.241416999999995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ROUND(Y672*Source!I738,7)</f>
        <v>0</v>
      </c>
      <c r="CY672">
        <f>AA672</f>
        <v>255909.34</v>
      </c>
      <c r="CZ672">
        <f>AE672</f>
        <v>144581.54999999999</v>
      </c>
      <c r="DA672">
        <f>AI672</f>
        <v>1.77</v>
      </c>
      <c r="DB672">
        <f>ROUND((ROUND(AT672*CZ672,2)*ROUND(0,7)),6)</f>
        <v>0</v>
      </c>
      <c r="DC672">
        <f>ROUND((ROUND(AT672*AG672,2)*ROUND(0,7)),6)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ref="DG672:DG677" si="478">ROUND(ROUND(AF672,2)*CX672,2)</f>
        <v>0</v>
      </c>
      <c r="DH672">
        <f t="shared" si="454"/>
        <v>0</v>
      </c>
      <c r="DI672">
        <f t="shared" si="455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ROW(Source!A738)</f>
        <v>738</v>
      </c>
      <c r="B673">
        <v>53276774</v>
      </c>
      <c r="C673">
        <v>53279591</v>
      </c>
      <c r="D673">
        <v>50789685</v>
      </c>
      <c r="E673">
        <v>113</v>
      </c>
      <c r="F673">
        <v>1</v>
      </c>
      <c r="G673">
        <v>1</v>
      </c>
      <c r="H673">
        <v>3</v>
      </c>
      <c r="I673" t="s">
        <v>131</v>
      </c>
      <c r="J673" t="s">
        <v>3</v>
      </c>
      <c r="K673" t="s">
        <v>132</v>
      </c>
      <c r="L673">
        <v>3277935</v>
      </c>
      <c r="N673">
        <v>1013</v>
      </c>
      <c r="O673" t="s">
        <v>133</v>
      </c>
      <c r="P673" t="s">
        <v>133</v>
      </c>
      <c r="Q673">
        <v>1</v>
      </c>
      <c r="W673">
        <v>0</v>
      </c>
      <c r="X673">
        <v>274903907</v>
      </c>
      <c r="Y673">
        <f>AT673</f>
        <v>2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 t="s">
        <v>3</v>
      </c>
      <c r="AT673">
        <v>2</v>
      </c>
      <c r="AU673" t="s">
        <v>3</v>
      </c>
      <c r="AV673">
        <v>0</v>
      </c>
      <c r="AW673">
        <v>2</v>
      </c>
      <c r="AX673">
        <v>53279611</v>
      </c>
      <c r="AY673">
        <v>1</v>
      </c>
      <c r="AZ673">
        <v>2048</v>
      </c>
      <c r="BA673">
        <v>673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ROUND(Y673*Source!I738,7)</f>
        <v>2</v>
      </c>
      <c r="CY673">
        <f>AA673</f>
        <v>0</v>
      </c>
      <c r="CZ673">
        <f>AE673</f>
        <v>0</v>
      </c>
      <c r="DA673">
        <f>AI673</f>
        <v>1</v>
      </c>
      <c r="DB673">
        <f>ROUND(ROUND(AT673*CZ673,2),6)</f>
        <v>0</v>
      </c>
      <c r="DC673">
        <f>ROUND(ROUND(AT673*AG673,2),6)</f>
        <v>0</v>
      </c>
      <c r="DD673" t="s">
        <v>3</v>
      </c>
      <c r="DE673" t="s">
        <v>3</v>
      </c>
      <c r="DF673">
        <f t="shared" ref="DF673:DF681" si="479">ROUND(ROUND(AE673,2)*CX673,2)</f>
        <v>0</v>
      </c>
      <c r="DG673">
        <f t="shared" si="478"/>
        <v>0</v>
      </c>
      <c r="DH673">
        <f t="shared" si="454"/>
        <v>0</v>
      </c>
      <c r="DI673">
        <f t="shared" si="455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ROW(Source!A740)</f>
        <v>740</v>
      </c>
      <c r="B674">
        <v>53276774</v>
      </c>
      <c r="C674">
        <v>53279613</v>
      </c>
      <c r="D674">
        <v>50783893</v>
      </c>
      <c r="E674">
        <v>113</v>
      </c>
      <c r="F674">
        <v>1</v>
      </c>
      <c r="G674">
        <v>1</v>
      </c>
      <c r="H674">
        <v>1</v>
      </c>
      <c r="I674" t="s">
        <v>617</v>
      </c>
      <c r="J674" t="s">
        <v>3</v>
      </c>
      <c r="K674" t="s">
        <v>618</v>
      </c>
      <c r="L674">
        <v>1191</v>
      </c>
      <c r="N674">
        <v>1013</v>
      </c>
      <c r="O674" t="s">
        <v>590</v>
      </c>
      <c r="P674" t="s">
        <v>590</v>
      </c>
      <c r="Q674">
        <v>1</v>
      </c>
      <c r="W674">
        <v>0</v>
      </c>
      <c r="X674">
        <v>888410196</v>
      </c>
      <c r="Y674">
        <f t="shared" ref="Y674:Y681" si="480">(AT674*ROUND(0.86,7))</f>
        <v>26.573999999999998</v>
      </c>
      <c r="AA674">
        <v>0</v>
      </c>
      <c r="AB674">
        <v>0</v>
      </c>
      <c r="AC674">
        <v>0</v>
      </c>
      <c r="AD674">
        <v>597.98</v>
      </c>
      <c r="AE674">
        <v>0</v>
      </c>
      <c r="AF674">
        <v>0</v>
      </c>
      <c r="AG674">
        <v>0</v>
      </c>
      <c r="AH674">
        <v>597.98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30.9</v>
      </c>
      <c r="AU674" t="s">
        <v>111</v>
      </c>
      <c r="AV674">
        <v>1</v>
      </c>
      <c r="AW674">
        <v>2</v>
      </c>
      <c r="AX674">
        <v>53279624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18477.581999999999</v>
      </c>
      <c r="BN674">
        <v>30.9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15890.720519999999</v>
      </c>
      <c r="BU674">
        <v>26.573999999999998</v>
      </c>
      <c r="BV674">
        <v>0</v>
      </c>
      <c r="BW674">
        <v>1</v>
      </c>
      <c r="CU674">
        <f>ROUND(AT674*Source!I740*AH674*AL674,2)</f>
        <v>18477.580000000002</v>
      </c>
      <c r="CV674">
        <f>ROUND(Y674*Source!I740,7)</f>
        <v>26.574000000000002</v>
      </c>
      <c r="CW674">
        <v>0</v>
      </c>
      <c r="CX674">
        <f>ROUND(Y674*Source!I740,7)</f>
        <v>26.574000000000002</v>
      </c>
      <c r="CY674">
        <f>AD674</f>
        <v>597.98</v>
      </c>
      <c r="CZ674">
        <f>AH674</f>
        <v>597.98</v>
      </c>
      <c r="DA674">
        <f>AL674</f>
        <v>1</v>
      </c>
      <c r="DB674">
        <f t="shared" ref="DB674:DB681" si="481">ROUND((ROUND(AT674*CZ674,2)*ROUND(0.86,7)),6)</f>
        <v>15890.718800000001</v>
      </c>
      <c r="DC674">
        <f t="shared" ref="DC674:DC681" si="482">ROUND((ROUND(AT674*AG674,2)*ROUND(0.86,7)),6)</f>
        <v>0</v>
      </c>
      <c r="DD674" t="s">
        <v>3</v>
      </c>
      <c r="DE674" t="s">
        <v>3</v>
      </c>
      <c r="DF674">
        <f t="shared" si="479"/>
        <v>0</v>
      </c>
      <c r="DG674">
        <f t="shared" si="478"/>
        <v>0</v>
      </c>
      <c r="DH674">
        <f t="shared" si="454"/>
        <v>0</v>
      </c>
      <c r="DI674">
        <f t="shared" si="455"/>
        <v>15890.72</v>
      </c>
      <c r="DJ674">
        <f>DI674</f>
        <v>15890.72</v>
      </c>
      <c r="DK674">
        <v>1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ROW(Source!A740)</f>
        <v>740</v>
      </c>
      <c r="B675">
        <v>53276774</v>
      </c>
      <c r="C675">
        <v>53279613</v>
      </c>
      <c r="D675">
        <v>50784064</v>
      </c>
      <c r="E675">
        <v>113</v>
      </c>
      <c r="F675">
        <v>1</v>
      </c>
      <c r="G675">
        <v>1</v>
      </c>
      <c r="H675">
        <v>1</v>
      </c>
      <c r="I675" t="s">
        <v>591</v>
      </c>
      <c r="J675" t="s">
        <v>3</v>
      </c>
      <c r="K675" t="s">
        <v>592</v>
      </c>
      <c r="L675">
        <v>1191</v>
      </c>
      <c r="N675">
        <v>1013</v>
      </c>
      <c r="O675" t="s">
        <v>590</v>
      </c>
      <c r="P675" t="s">
        <v>590</v>
      </c>
      <c r="Q675">
        <v>1</v>
      </c>
      <c r="W675">
        <v>0</v>
      </c>
      <c r="X675">
        <v>-1417349443</v>
      </c>
      <c r="Y675">
        <f t="shared" si="480"/>
        <v>6.1661999999999999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7.17</v>
      </c>
      <c r="AU675" t="s">
        <v>111</v>
      </c>
      <c r="AV675">
        <v>2</v>
      </c>
      <c r="AW675">
        <v>2</v>
      </c>
      <c r="AX675">
        <v>53279625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ROUND(Y675*Source!I740,7)</f>
        <v>6.1661999999999999</v>
      </c>
      <c r="CY675">
        <f>AD675</f>
        <v>0</v>
      </c>
      <c r="CZ675">
        <f>AH675</f>
        <v>0</v>
      </c>
      <c r="DA675">
        <f>AL675</f>
        <v>1</v>
      </c>
      <c r="DB675">
        <f t="shared" si="481"/>
        <v>0</v>
      </c>
      <c r="DC675">
        <f t="shared" si="482"/>
        <v>0</v>
      </c>
      <c r="DD675" t="s">
        <v>3</v>
      </c>
      <c r="DE675" t="s">
        <v>3</v>
      </c>
      <c r="DF675">
        <f t="shared" si="479"/>
        <v>0</v>
      </c>
      <c r="DG675">
        <f t="shared" si="478"/>
        <v>0</v>
      </c>
      <c r="DH675">
        <f t="shared" si="454"/>
        <v>0</v>
      </c>
      <c r="DI675">
        <f t="shared" si="455"/>
        <v>0</v>
      </c>
      <c r="DJ675">
        <f>DI675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ROW(Source!A740)</f>
        <v>740</v>
      </c>
      <c r="B676">
        <v>53276774</v>
      </c>
      <c r="C676">
        <v>53279613</v>
      </c>
      <c r="D676">
        <v>50907969</v>
      </c>
      <c r="E676">
        <v>1</v>
      </c>
      <c r="F676">
        <v>1</v>
      </c>
      <c r="G676">
        <v>1</v>
      </c>
      <c r="H676">
        <v>2</v>
      </c>
      <c r="I676" t="s">
        <v>593</v>
      </c>
      <c r="J676" t="s">
        <v>594</v>
      </c>
      <c r="K676" t="s">
        <v>595</v>
      </c>
      <c r="L676">
        <v>1368</v>
      </c>
      <c r="N676">
        <v>1011</v>
      </c>
      <c r="O676" t="s">
        <v>596</v>
      </c>
      <c r="P676" t="s">
        <v>596</v>
      </c>
      <c r="Q676">
        <v>1</v>
      </c>
      <c r="W676">
        <v>0</v>
      </c>
      <c r="X676">
        <v>940321537</v>
      </c>
      <c r="Y676">
        <f t="shared" si="480"/>
        <v>0.17200000000000001</v>
      </c>
      <c r="AA676">
        <v>0</v>
      </c>
      <c r="AB676">
        <v>1552.12</v>
      </c>
      <c r="AC676">
        <v>803.25</v>
      </c>
      <c r="AD676">
        <v>0</v>
      </c>
      <c r="AE676">
        <v>0</v>
      </c>
      <c r="AF676">
        <v>1552.12</v>
      </c>
      <c r="AG676">
        <v>803.25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0.2</v>
      </c>
      <c r="AU676" t="s">
        <v>111</v>
      </c>
      <c r="AV676">
        <v>1</v>
      </c>
      <c r="AW676">
        <v>2</v>
      </c>
      <c r="AX676">
        <v>53279626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310.42399999999998</v>
      </c>
      <c r="BL676">
        <v>160.65</v>
      </c>
      <c r="BM676">
        <v>0</v>
      </c>
      <c r="BN676">
        <v>0</v>
      </c>
      <c r="BO676">
        <v>0.2</v>
      </c>
      <c r="BP676">
        <v>1</v>
      </c>
      <c r="BQ676">
        <v>0</v>
      </c>
      <c r="BR676">
        <v>266.96464000000003</v>
      </c>
      <c r="BS676">
        <v>138.15900000000002</v>
      </c>
      <c r="BT676">
        <v>0</v>
      </c>
      <c r="BU676">
        <v>0</v>
      </c>
      <c r="BV676">
        <v>0.17200000000000001</v>
      </c>
      <c r="BW676">
        <v>1</v>
      </c>
      <c r="CV676">
        <v>0</v>
      </c>
      <c r="CW676">
        <f>ROUND(Y676*Source!I740*DO676,7)</f>
        <v>0.17199999999999999</v>
      </c>
      <c r="CX676">
        <f>ROUND(Y676*Source!I740,7)</f>
        <v>0.17199999999999999</v>
      </c>
      <c r="CY676">
        <f t="shared" ref="CY676:CY681" si="483">AB676</f>
        <v>1552.12</v>
      </c>
      <c r="CZ676">
        <f t="shared" ref="CZ676:CZ681" si="484">AF676</f>
        <v>1552.12</v>
      </c>
      <c r="DA676">
        <f t="shared" ref="DA676:DA681" si="485">AJ676</f>
        <v>1</v>
      </c>
      <c r="DB676">
        <f t="shared" si="481"/>
        <v>266.96120000000002</v>
      </c>
      <c r="DC676">
        <f t="shared" si="482"/>
        <v>138.15899999999999</v>
      </c>
      <c r="DD676" t="s">
        <v>3</v>
      </c>
      <c r="DE676" t="s">
        <v>3</v>
      </c>
      <c r="DF676">
        <f t="shared" si="479"/>
        <v>0</v>
      </c>
      <c r="DG676">
        <f t="shared" si="478"/>
        <v>266.95999999999998</v>
      </c>
      <c r="DH676">
        <f t="shared" si="454"/>
        <v>138.16</v>
      </c>
      <c r="DI676">
        <f t="shared" si="455"/>
        <v>0</v>
      </c>
      <c r="DJ676">
        <f t="shared" ref="DJ676:DJ681" si="486">DG676+DH676</f>
        <v>405.12</v>
      </c>
      <c r="DK676">
        <v>1</v>
      </c>
      <c r="DL676" t="s">
        <v>597</v>
      </c>
      <c r="DM676">
        <v>6</v>
      </c>
      <c r="DN676" t="s">
        <v>590</v>
      </c>
      <c r="DO676">
        <v>1</v>
      </c>
    </row>
    <row r="677" spans="1:119" x14ac:dyDescent="0.25">
      <c r="A677">
        <f>ROW(Source!A740)</f>
        <v>740</v>
      </c>
      <c r="B677">
        <v>53276774</v>
      </c>
      <c r="C677">
        <v>53279613</v>
      </c>
      <c r="D677">
        <v>50908066</v>
      </c>
      <c r="E677">
        <v>1</v>
      </c>
      <c r="F677">
        <v>1</v>
      </c>
      <c r="G677">
        <v>1</v>
      </c>
      <c r="H677">
        <v>2</v>
      </c>
      <c r="I677" t="s">
        <v>724</v>
      </c>
      <c r="J677" t="s">
        <v>725</v>
      </c>
      <c r="K677" t="s">
        <v>726</v>
      </c>
      <c r="L677">
        <v>1368</v>
      </c>
      <c r="N677">
        <v>1011</v>
      </c>
      <c r="O677" t="s">
        <v>596</v>
      </c>
      <c r="P677" t="s">
        <v>596</v>
      </c>
      <c r="Q677">
        <v>1</v>
      </c>
      <c r="W677">
        <v>0</v>
      </c>
      <c r="X677">
        <v>-1073350988</v>
      </c>
      <c r="Y677">
        <f t="shared" si="480"/>
        <v>4.9879999999999995</v>
      </c>
      <c r="AA677">
        <v>0</v>
      </c>
      <c r="AB677">
        <v>2.67</v>
      </c>
      <c r="AC677">
        <v>0</v>
      </c>
      <c r="AD677">
        <v>0</v>
      </c>
      <c r="AE677">
        <v>0</v>
      </c>
      <c r="AF677">
        <v>2.67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5.8</v>
      </c>
      <c r="AU677" t="s">
        <v>111</v>
      </c>
      <c r="AV677">
        <v>1</v>
      </c>
      <c r="AW677">
        <v>2</v>
      </c>
      <c r="AX677">
        <v>53279627</v>
      </c>
      <c r="AY677">
        <v>1</v>
      </c>
      <c r="AZ677">
        <v>0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15.485999999999999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13.317959999999998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ROUND(Y677*Source!I740*DO677,7)</f>
        <v>0</v>
      </c>
      <c r="CX677">
        <f>ROUND(Y677*Source!I740,7)</f>
        <v>4.9880000000000004</v>
      </c>
      <c r="CY677">
        <f t="shared" si="483"/>
        <v>2.67</v>
      </c>
      <c r="CZ677">
        <f t="shared" si="484"/>
        <v>2.67</v>
      </c>
      <c r="DA677">
        <f t="shared" si="485"/>
        <v>1</v>
      </c>
      <c r="DB677">
        <f t="shared" si="481"/>
        <v>13.321400000000001</v>
      </c>
      <c r="DC677">
        <f t="shared" si="482"/>
        <v>0</v>
      </c>
      <c r="DD677" t="s">
        <v>3</v>
      </c>
      <c r="DE677" t="s">
        <v>3</v>
      </c>
      <c r="DF677">
        <f t="shared" si="479"/>
        <v>0</v>
      </c>
      <c r="DG677">
        <f t="shared" si="478"/>
        <v>13.32</v>
      </c>
      <c r="DH677">
        <f t="shared" si="454"/>
        <v>0</v>
      </c>
      <c r="DI677">
        <f t="shared" si="455"/>
        <v>0</v>
      </c>
      <c r="DJ677">
        <f t="shared" si="486"/>
        <v>13.32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5">
      <c r="A678">
        <f>ROW(Source!A740)</f>
        <v>740</v>
      </c>
      <c r="B678">
        <v>53276774</v>
      </c>
      <c r="C678">
        <v>53279613</v>
      </c>
      <c r="D678">
        <v>50908106</v>
      </c>
      <c r="E678">
        <v>1</v>
      </c>
      <c r="F678">
        <v>1</v>
      </c>
      <c r="G678">
        <v>1</v>
      </c>
      <c r="H678">
        <v>2</v>
      </c>
      <c r="I678" t="s">
        <v>641</v>
      </c>
      <c r="J678" t="s">
        <v>642</v>
      </c>
      <c r="K678" t="s">
        <v>643</v>
      </c>
      <c r="L678">
        <v>1368</v>
      </c>
      <c r="N678">
        <v>1011</v>
      </c>
      <c r="O678" t="s">
        <v>596</v>
      </c>
      <c r="P678" t="s">
        <v>596</v>
      </c>
      <c r="Q678">
        <v>1</v>
      </c>
      <c r="W678">
        <v>0</v>
      </c>
      <c r="X678">
        <v>-1613074766</v>
      </c>
      <c r="Y678">
        <f t="shared" si="480"/>
        <v>2.4939999999999998</v>
      </c>
      <c r="AA678">
        <v>0</v>
      </c>
      <c r="AB678">
        <v>76.98</v>
      </c>
      <c r="AC678">
        <v>531.04</v>
      </c>
      <c r="AD678">
        <v>0</v>
      </c>
      <c r="AE678">
        <v>0</v>
      </c>
      <c r="AF678">
        <v>55.78</v>
      </c>
      <c r="AG678">
        <v>531.04</v>
      </c>
      <c r="AH678">
        <v>0</v>
      </c>
      <c r="AI678">
        <v>1</v>
      </c>
      <c r="AJ678">
        <v>1.38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2.9</v>
      </c>
      <c r="AU678" t="s">
        <v>111</v>
      </c>
      <c r="AV678">
        <v>1</v>
      </c>
      <c r="AW678">
        <v>2</v>
      </c>
      <c r="AX678">
        <v>53279628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161.762</v>
      </c>
      <c r="BL678">
        <v>1540.0159999999998</v>
      </c>
      <c r="BM678">
        <v>0</v>
      </c>
      <c r="BN678">
        <v>0</v>
      </c>
      <c r="BO678">
        <v>2.9</v>
      </c>
      <c r="BP678">
        <v>1</v>
      </c>
      <c r="BQ678">
        <v>0</v>
      </c>
      <c r="BR678">
        <v>139.11532</v>
      </c>
      <c r="BS678">
        <v>1324.4137599999997</v>
      </c>
      <c r="BT678">
        <v>0</v>
      </c>
      <c r="BU678">
        <v>0</v>
      </c>
      <c r="BV678">
        <v>2.4939999999999998</v>
      </c>
      <c r="BW678">
        <v>1</v>
      </c>
      <c r="CV678">
        <v>0</v>
      </c>
      <c r="CW678">
        <f>ROUND(Y678*Source!I740*DO678,7)</f>
        <v>2.4940000000000002</v>
      </c>
      <c r="CX678">
        <f>ROUND(Y678*Source!I740,7)</f>
        <v>2.4940000000000002</v>
      </c>
      <c r="CY678">
        <f t="shared" si="483"/>
        <v>76.98</v>
      </c>
      <c r="CZ678">
        <f t="shared" si="484"/>
        <v>55.78</v>
      </c>
      <c r="DA678">
        <f t="shared" si="485"/>
        <v>1.38</v>
      </c>
      <c r="DB678">
        <f t="shared" si="481"/>
        <v>139.11359999999999</v>
      </c>
      <c r="DC678">
        <f t="shared" si="482"/>
        <v>1324.4172000000001</v>
      </c>
      <c r="DD678" t="s">
        <v>3</v>
      </c>
      <c r="DE678" t="s">
        <v>3</v>
      </c>
      <c r="DF678">
        <f t="shared" si="479"/>
        <v>0</v>
      </c>
      <c r="DG678">
        <f>ROUND(ROUND(AF678*AJ678,2)*CX678,2)</f>
        <v>191.99</v>
      </c>
      <c r="DH678">
        <f t="shared" si="454"/>
        <v>1324.41</v>
      </c>
      <c r="DI678">
        <f t="shared" si="455"/>
        <v>0</v>
      </c>
      <c r="DJ678">
        <f t="shared" si="486"/>
        <v>1516.4</v>
      </c>
      <c r="DK678">
        <v>0</v>
      </c>
      <c r="DL678" t="s">
        <v>644</v>
      </c>
      <c r="DM678">
        <v>3</v>
      </c>
      <c r="DN678" t="s">
        <v>590</v>
      </c>
      <c r="DO678">
        <v>1</v>
      </c>
    </row>
    <row r="679" spans="1:119" x14ac:dyDescent="0.25">
      <c r="A679">
        <f>ROW(Source!A740)</f>
        <v>740</v>
      </c>
      <c r="B679">
        <v>53276774</v>
      </c>
      <c r="C679">
        <v>53279613</v>
      </c>
      <c r="D679">
        <v>50908149</v>
      </c>
      <c r="E679">
        <v>1</v>
      </c>
      <c r="F679">
        <v>1</v>
      </c>
      <c r="G679">
        <v>1</v>
      </c>
      <c r="H679">
        <v>2</v>
      </c>
      <c r="I679" t="s">
        <v>638</v>
      </c>
      <c r="J679" t="s">
        <v>639</v>
      </c>
      <c r="K679" t="s">
        <v>640</v>
      </c>
      <c r="L679">
        <v>1368</v>
      </c>
      <c r="N679">
        <v>1011</v>
      </c>
      <c r="O679" t="s">
        <v>596</v>
      </c>
      <c r="P679" t="s">
        <v>596</v>
      </c>
      <c r="Q679">
        <v>1</v>
      </c>
      <c r="W679">
        <v>0</v>
      </c>
      <c r="X679">
        <v>170113517</v>
      </c>
      <c r="Y679">
        <f t="shared" si="480"/>
        <v>0.83419999999999994</v>
      </c>
      <c r="AA679">
        <v>0</v>
      </c>
      <c r="AB679">
        <v>129.13999999999999</v>
      </c>
      <c r="AC679">
        <v>597.98</v>
      </c>
      <c r="AD679">
        <v>0</v>
      </c>
      <c r="AE679">
        <v>0</v>
      </c>
      <c r="AF679">
        <v>104.99</v>
      </c>
      <c r="AG679">
        <v>597.98</v>
      </c>
      <c r="AH679">
        <v>0</v>
      </c>
      <c r="AI679">
        <v>1</v>
      </c>
      <c r="AJ679">
        <v>1.23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0.97</v>
      </c>
      <c r="AU679" t="s">
        <v>111</v>
      </c>
      <c r="AV679">
        <v>1</v>
      </c>
      <c r="AW679">
        <v>2</v>
      </c>
      <c r="AX679">
        <v>53279629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101.8403</v>
      </c>
      <c r="BL679">
        <v>580.04060000000004</v>
      </c>
      <c r="BM679">
        <v>0</v>
      </c>
      <c r="BN679">
        <v>0</v>
      </c>
      <c r="BO679">
        <v>0.97</v>
      </c>
      <c r="BP679">
        <v>1</v>
      </c>
      <c r="BQ679">
        <v>0</v>
      </c>
      <c r="BR679">
        <v>87.582657999999995</v>
      </c>
      <c r="BS679">
        <v>498.83491599999996</v>
      </c>
      <c r="BT679">
        <v>0</v>
      </c>
      <c r="BU679">
        <v>0</v>
      </c>
      <c r="BV679">
        <v>0.83419999999999994</v>
      </c>
      <c r="BW679">
        <v>1</v>
      </c>
      <c r="CV679">
        <v>0</v>
      </c>
      <c r="CW679">
        <f>ROUND(Y679*Source!I740*DO679,7)</f>
        <v>0.83420000000000005</v>
      </c>
      <c r="CX679">
        <f>ROUND(Y679*Source!I740,7)</f>
        <v>0.83420000000000005</v>
      </c>
      <c r="CY679">
        <f t="shared" si="483"/>
        <v>129.13999999999999</v>
      </c>
      <c r="CZ679">
        <f t="shared" si="484"/>
        <v>104.99</v>
      </c>
      <c r="DA679">
        <f t="shared" si="485"/>
        <v>1.23</v>
      </c>
      <c r="DB679">
        <f t="shared" si="481"/>
        <v>87.582400000000007</v>
      </c>
      <c r="DC679">
        <f t="shared" si="482"/>
        <v>498.83440000000002</v>
      </c>
      <c r="DD679" t="s">
        <v>3</v>
      </c>
      <c r="DE679" t="s">
        <v>3</v>
      </c>
      <c r="DF679">
        <f t="shared" si="479"/>
        <v>0</v>
      </c>
      <c r="DG679">
        <f>ROUND(ROUND(AF679*AJ679,2)*CX679,2)</f>
        <v>107.73</v>
      </c>
      <c r="DH679">
        <f t="shared" si="454"/>
        <v>498.83</v>
      </c>
      <c r="DI679">
        <f t="shared" si="455"/>
        <v>0</v>
      </c>
      <c r="DJ679">
        <f t="shared" si="486"/>
        <v>606.55999999999995</v>
      </c>
      <c r="DK679">
        <v>0</v>
      </c>
      <c r="DL679" t="s">
        <v>601</v>
      </c>
      <c r="DM679">
        <v>4</v>
      </c>
      <c r="DN679" t="s">
        <v>590</v>
      </c>
      <c r="DO679">
        <v>1</v>
      </c>
    </row>
    <row r="680" spans="1:119" x14ac:dyDescent="0.25">
      <c r="A680">
        <f>ROW(Source!A740)</f>
        <v>740</v>
      </c>
      <c r="B680">
        <v>53276774</v>
      </c>
      <c r="C680">
        <v>53279613</v>
      </c>
      <c r="D680">
        <v>50908573</v>
      </c>
      <c r="E680">
        <v>1</v>
      </c>
      <c r="F680">
        <v>1</v>
      </c>
      <c r="G680">
        <v>1</v>
      </c>
      <c r="H680">
        <v>2</v>
      </c>
      <c r="I680" t="s">
        <v>727</v>
      </c>
      <c r="J680" t="s">
        <v>728</v>
      </c>
      <c r="K680" t="s">
        <v>729</v>
      </c>
      <c r="L680">
        <v>1368</v>
      </c>
      <c r="N680">
        <v>1011</v>
      </c>
      <c r="O680" t="s">
        <v>596</v>
      </c>
      <c r="P680" t="s">
        <v>596</v>
      </c>
      <c r="Q680">
        <v>1</v>
      </c>
      <c r="W680">
        <v>0</v>
      </c>
      <c r="X680">
        <v>-900455101</v>
      </c>
      <c r="Y680">
        <f t="shared" si="480"/>
        <v>2.4939999999999998</v>
      </c>
      <c r="AA680">
        <v>0</v>
      </c>
      <c r="AB680">
        <v>3052.33</v>
      </c>
      <c r="AC680">
        <v>687.23</v>
      </c>
      <c r="AD680">
        <v>0</v>
      </c>
      <c r="AE680">
        <v>0</v>
      </c>
      <c r="AF680">
        <v>2608.83</v>
      </c>
      <c r="AG680">
        <v>687.23</v>
      </c>
      <c r="AH680">
        <v>0</v>
      </c>
      <c r="AI680">
        <v>1</v>
      </c>
      <c r="AJ680">
        <v>1.17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2.9</v>
      </c>
      <c r="AU680" t="s">
        <v>111</v>
      </c>
      <c r="AV680">
        <v>1</v>
      </c>
      <c r="AW680">
        <v>2</v>
      </c>
      <c r="AX680">
        <v>53279630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7565.607</v>
      </c>
      <c r="BL680">
        <v>1992.9670000000001</v>
      </c>
      <c r="BM680">
        <v>0</v>
      </c>
      <c r="BN680">
        <v>0</v>
      </c>
      <c r="BO680">
        <v>2.9</v>
      </c>
      <c r="BP680">
        <v>1</v>
      </c>
      <c r="BQ680">
        <v>0</v>
      </c>
      <c r="BR680">
        <v>6506.4220199999991</v>
      </c>
      <c r="BS680">
        <v>1713.9516199999998</v>
      </c>
      <c r="BT680">
        <v>0</v>
      </c>
      <c r="BU680">
        <v>0</v>
      </c>
      <c r="BV680">
        <v>2.4939999999999998</v>
      </c>
      <c r="BW680">
        <v>1</v>
      </c>
      <c r="CV680">
        <v>0</v>
      </c>
      <c r="CW680">
        <f>ROUND(Y680*Source!I740*DO680,7)</f>
        <v>2.4940000000000002</v>
      </c>
      <c r="CX680">
        <f>ROUND(Y680*Source!I740,7)</f>
        <v>2.4940000000000002</v>
      </c>
      <c r="CY680">
        <f t="shared" si="483"/>
        <v>3052.33</v>
      </c>
      <c r="CZ680">
        <f t="shared" si="484"/>
        <v>2608.83</v>
      </c>
      <c r="DA680">
        <f t="shared" si="485"/>
        <v>1.17</v>
      </c>
      <c r="DB680">
        <f t="shared" si="481"/>
        <v>6506.4246000000003</v>
      </c>
      <c r="DC680">
        <f t="shared" si="482"/>
        <v>1713.9541999999999</v>
      </c>
      <c r="DD680" t="s">
        <v>3</v>
      </c>
      <c r="DE680" t="s">
        <v>3</v>
      </c>
      <c r="DF680">
        <f t="shared" si="479"/>
        <v>0</v>
      </c>
      <c r="DG680">
        <f>ROUND(ROUND(AF680*AJ680,2)*CX680,2)</f>
        <v>7612.51</v>
      </c>
      <c r="DH680">
        <f t="shared" si="454"/>
        <v>1713.95</v>
      </c>
      <c r="DI680">
        <f t="shared" si="455"/>
        <v>0</v>
      </c>
      <c r="DJ680">
        <f t="shared" si="486"/>
        <v>9326.4600000000009</v>
      </c>
      <c r="DK680">
        <v>0</v>
      </c>
      <c r="DL680" t="s">
        <v>660</v>
      </c>
      <c r="DM680">
        <v>5</v>
      </c>
      <c r="DN680" t="s">
        <v>590</v>
      </c>
      <c r="DO680">
        <v>1</v>
      </c>
    </row>
    <row r="681" spans="1:119" x14ac:dyDescent="0.25">
      <c r="A681">
        <f>ROW(Source!A740)</f>
        <v>740</v>
      </c>
      <c r="B681">
        <v>53276774</v>
      </c>
      <c r="C681">
        <v>53279613</v>
      </c>
      <c r="D681">
        <v>50908859</v>
      </c>
      <c r="E681">
        <v>1</v>
      </c>
      <c r="F681">
        <v>1</v>
      </c>
      <c r="G681">
        <v>1</v>
      </c>
      <c r="H681">
        <v>2</v>
      </c>
      <c r="I681" t="s">
        <v>598</v>
      </c>
      <c r="J681" t="s">
        <v>599</v>
      </c>
      <c r="K681" t="s">
        <v>600</v>
      </c>
      <c r="L681">
        <v>1368</v>
      </c>
      <c r="N681">
        <v>1011</v>
      </c>
      <c r="O681" t="s">
        <v>596</v>
      </c>
      <c r="P681" t="s">
        <v>596</v>
      </c>
      <c r="Q681">
        <v>1</v>
      </c>
      <c r="W681">
        <v>0</v>
      </c>
      <c r="X681">
        <v>1489071418</v>
      </c>
      <c r="Y681">
        <f t="shared" si="480"/>
        <v>0.17200000000000001</v>
      </c>
      <c r="AA681">
        <v>0</v>
      </c>
      <c r="AB681">
        <v>583.05999999999995</v>
      </c>
      <c r="AC681">
        <v>597.98</v>
      </c>
      <c r="AD681">
        <v>0</v>
      </c>
      <c r="AE681">
        <v>0</v>
      </c>
      <c r="AF681">
        <v>477.92</v>
      </c>
      <c r="AG681">
        <v>597.98</v>
      </c>
      <c r="AH681">
        <v>0</v>
      </c>
      <c r="AI681">
        <v>1</v>
      </c>
      <c r="AJ681">
        <v>1.22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0.2</v>
      </c>
      <c r="AU681" t="s">
        <v>111</v>
      </c>
      <c r="AV681">
        <v>1</v>
      </c>
      <c r="AW681">
        <v>2</v>
      </c>
      <c r="AX681">
        <v>53279631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95.584000000000003</v>
      </c>
      <c r="BL681">
        <v>119.596</v>
      </c>
      <c r="BM681">
        <v>0</v>
      </c>
      <c r="BN681">
        <v>0</v>
      </c>
      <c r="BO681">
        <v>0.2</v>
      </c>
      <c r="BP681">
        <v>1</v>
      </c>
      <c r="BQ681">
        <v>0</v>
      </c>
      <c r="BR681">
        <v>82.202240000000003</v>
      </c>
      <c r="BS681">
        <v>102.85256000000001</v>
      </c>
      <c r="BT681">
        <v>0</v>
      </c>
      <c r="BU681">
        <v>0</v>
      </c>
      <c r="BV681">
        <v>0.17200000000000001</v>
      </c>
      <c r="BW681">
        <v>1</v>
      </c>
      <c r="CV681">
        <v>0</v>
      </c>
      <c r="CW681">
        <f>ROUND(Y681*Source!I740*DO681,7)</f>
        <v>0.17199999999999999</v>
      </c>
      <c r="CX681">
        <f>ROUND(Y681*Source!I740,7)</f>
        <v>0.17199999999999999</v>
      </c>
      <c r="CY681">
        <f t="shared" si="483"/>
        <v>583.05999999999995</v>
      </c>
      <c r="CZ681">
        <f t="shared" si="484"/>
        <v>477.92</v>
      </c>
      <c r="DA681">
        <f t="shared" si="485"/>
        <v>1.22</v>
      </c>
      <c r="DB681">
        <f t="shared" si="481"/>
        <v>82.198800000000006</v>
      </c>
      <c r="DC681">
        <f t="shared" si="482"/>
        <v>102.85599999999999</v>
      </c>
      <c r="DD681" t="s">
        <v>3</v>
      </c>
      <c r="DE681" t="s">
        <v>3</v>
      </c>
      <c r="DF681">
        <f t="shared" si="479"/>
        <v>0</v>
      </c>
      <c r="DG681">
        <f>ROUND(ROUND(AF681*AJ681,2)*CX681,2)</f>
        <v>100.29</v>
      </c>
      <c r="DH681">
        <f t="shared" si="454"/>
        <v>102.85</v>
      </c>
      <c r="DI681">
        <f t="shared" si="455"/>
        <v>0</v>
      </c>
      <c r="DJ681">
        <f t="shared" si="486"/>
        <v>203.14</v>
      </c>
      <c r="DK681">
        <v>0</v>
      </c>
      <c r="DL681" t="s">
        <v>601</v>
      </c>
      <c r="DM681">
        <v>4</v>
      </c>
      <c r="DN681" t="s">
        <v>590</v>
      </c>
      <c r="DO681">
        <v>1</v>
      </c>
    </row>
    <row r="682" spans="1:119" x14ac:dyDescent="0.25">
      <c r="A682">
        <f>ROW(Source!A740)</f>
        <v>740</v>
      </c>
      <c r="B682">
        <v>53276774</v>
      </c>
      <c r="C682">
        <v>53279613</v>
      </c>
      <c r="D682">
        <v>50857396</v>
      </c>
      <c r="E682">
        <v>1</v>
      </c>
      <c r="F682">
        <v>1</v>
      </c>
      <c r="G682">
        <v>1</v>
      </c>
      <c r="H682">
        <v>3</v>
      </c>
      <c r="I682" t="s">
        <v>622</v>
      </c>
      <c r="J682" t="s">
        <v>623</v>
      </c>
      <c r="K682" t="s">
        <v>624</v>
      </c>
      <c r="L682">
        <v>1348</v>
      </c>
      <c r="N682">
        <v>1009</v>
      </c>
      <c r="O682" t="s">
        <v>99</v>
      </c>
      <c r="P682" t="s">
        <v>99</v>
      </c>
      <c r="Q682">
        <v>1000</v>
      </c>
      <c r="W682">
        <v>0</v>
      </c>
      <c r="X682">
        <v>2035376335</v>
      </c>
      <c r="Y682">
        <f>(AT682*ROUND(0,7))</f>
        <v>0</v>
      </c>
      <c r="AA682">
        <v>255909.34</v>
      </c>
      <c r="AB682">
        <v>0</v>
      </c>
      <c r="AC682">
        <v>0</v>
      </c>
      <c r="AD682">
        <v>0</v>
      </c>
      <c r="AE682">
        <v>144581.54999999999</v>
      </c>
      <c r="AF682">
        <v>0</v>
      </c>
      <c r="AG682">
        <v>0</v>
      </c>
      <c r="AH682">
        <v>0</v>
      </c>
      <c r="AI682">
        <v>1.77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1.9000000000000001E-4</v>
      </c>
      <c r="AU682" t="s">
        <v>80</v>
      </c>
      <c r="AV682">
        <v>0</v>
      </c>
      <c r="AW682">
        <v>2</v>
      </c>
      <c r="AX682">
        <v>53279632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27.470494500000001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ROUND(Y682*Source!I740,7)</f>
        <v>0</v>
      </c>
      <c r="CY682">
        <f>AA682</f>
        <v>255909.34</v>
      </c>
      <c r="CZ682">
        <f>AE682</f>
        <v>144581.54999999999</v>
      </c>
      <c r="DA682">
        <f>AI682</f>
        <v>1.77</v>
      </c>
      <c r="DB682">
        <f>ROUND((ROUND(AT682*CZ682,2)*ROUND(0,7)),6)</f>
        <v>0</v>
      </c>
      <c r="DC682">
        <f>ROUND((ROUND(AT682*AG682,2)*ROUND(0,7)),6)</f>
        <v>0</v>
      </c>
      <c r="DD682" t="s">
        <v>3</v>
      </c>
      <c r="DE682" t="s">
        <v>3</v>
      </c>
      <c r="DF682">
        <f>ROUND(ROUND(AE682*AI682,2)*CX682,2)</f>
        <v>0</v>
      </c>
      <c r="DG682">
        <f t="shared" ref="DG682:DG687" si="487">ROUND(ROUND(AF682,2)*CX682,2)</f>
        <v>0</v>
      </c>
      <c r="DH682">
        <f t="shared" si="454"/>
        <v>0</v>
      </c>
      <c r="DI682">
        <f t="shared" si="455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ROW(Source!A740)</f>
        <v>740</v>
      </c>
      <c r="B683">
        <v>53276774</v>
      </c>
      <c r="C683">
        <v>53279613</v>
      </c>
      <c r="D683">
        <v>50789685</v>
      </c>
      <c r="E683">
        <v>113</v>
      </c>
      <c r="F683">
        <v>1</v>
      </c>
      <c r="G683">
        <v>1</v>
      </c>
      <c r="H683">
        <v>3</v>
      </c>
      <c r="I683" t="s">
        <v>131</v>
      </c>
      <c r="J683" t="s">
        <v>3</v>
      </c>
      <c r="K683" t="s">
        <v>132</v>
      </c>
      <c r="L683">
        <v>3277935</v>
      </c>
      <c r="N683">
        <v>1013</v>
      </c>
      <c r="O683" t="s">
        <v>133</v>
      </c>
      <c r="P683" t="s">
        <v>133</v>
      </c>
      <c r="Q683">
        <v>1</v>
      </c>
      <c r="W683">
        <v>0</v>
      </c>
      <c r="X683">
        <v>274903907</v>
      </c>
      <c r="Y683">
        <f>AT683</f>
        <v>2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 t="s">
        <v>3</v>
      </c>
      <c r="AT683">
        <v>2</v>
      </c>
      <c r="AU683" t="s">
        <v>3</v>
      </c>
      <c r="AV683">
        <v>0</v>
      </c>
      <c r="AW683">
        <v>2</v>
      </c>
      <c r="AX683">
        <v>53279633</v>
      </c>
      <c r="AY683">
        <v>1</v>
      </c>
      <c r="AZ683">
        <v>2048</v>
      </c>
      <c r="BA683">
        <v>683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ROUND(Y683*Source!I740,7)</f>
        <v>2</v>
      </c>
      <c r="CY683">
        <f>AA683</f>
        <v>0</v>
      </c>
      <c r="CZ683">
        <f>AE683</f>
        <v>0</v>
      </c>
      <c r="DA683">
        <f>AI683</f>
        <v>1</v>
      </c>
      <c r="DB683">
        <f>ROUND(ROUND(AT683*CZ683,2),6)</f>
        <v>0</v>
      </c>
      <c r="DC683">
        <f>ROUND(ROUND(AT683*AG683,2),6)</f>
        <v>0</v>
      </c>
      <c r="DD683" t="s">
        <v>3</v>
      </c>
      <c r="DE683" t="s">
        <v>3</v>
      </c>
      <c r="DF683">
        <f t="shared" ref="DF683:DF691" si="488">ROUND(ROUND(AE683,2)*CX683,2)</f>
        <v>0</v>
      </c>
      <c r="DG683">
        <f t="shared" si="487"/>
        <v>0</v>
      </c>
      <c r="DH683">
        <f t="shared" si="454"/>
        <v>0</v>
      </c>
      <c r="DI683">
        <f t="shared" si="455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ROW(Source!A742)</f>
        <v>742</v>
      </c>
      <c r="B684">
        <v>53276774</v>
      </c>
      <c r="C684">
        <v>53279635</v>
      </c>
      <c r="D684">
        <v>50783893</v>
      </c>
      <c r="E684">
        <v>113</v>
      </c>
      <c r="F684">
        <v>1</v>
      </c>
      <c r="G684">
        <v>1</v>
      </c>
      <c r="H684">
        <v>1</v>
      </c>
      <c r="I684" t="s">
        <v>617</v>
      </c>
      <c r="J684" t="s">
        <v>3</v>
      </c>
      <c r="K684" t="s">
        <v>618</v>
      </c>
      <c r="L684">
        <v>1191</v>
      </c>
      <c r="N684">
        <v>1013</v>
      </c>
      <c r="O684" t="s">
        <v>590</v>
      </c>
      <c r="P684" t="s">
        <v>590</v>
      </c>
      <c r="Q684">
        <v>1</v>
      </c>
      <c r="W684">
        <v>0</v>
      </c>
      <c r="X684">
        <v>888410196</v>
      </c>
      <c r="Y684">
        <f t="shared" ref="Y684:Y691" si="489">(AT684*ROUND(0.86,7))</f>
        <v>43.43</v>
      </c>
      <c r="AA684">
        <v>0</v>
      </c>
      <c r="AB684">
        <v>0</v>
      </c>
      <c r="AC684">
        <v>0</v>
      </c>
      <c r="AD684">
        <v>597.98</v>
      </c>
      <c r="AE684">
        <v>0</v>
      </c>
      <c r="AF684">
        <v>0</v>
      </c>
      <c r="AG684">
        <v>0</v>
      </c>
      <c r="AH684">
        <v>597.98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50.5</v>
      </c>
      <c r="AU684" t="s">
        <v>111</v>
      </c>
      <c r="AV684">
        <v>1</v>
      </c>
      <c r="AW684">
        <v>2</v>
      </c>
      <c r="AX684">
        <v>53279646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30197.99</v>
      </c>
      <c r="BN684">
        <v>50.5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25970.271400000001</v>
      </c>
      <c r="BU684">
        <v>43.43</v>
      </c>
      <c r="BV684">
        <v>0</v>
      </c>
      <c r="BW684">
        <v>1</v>
      </c>
      <c r="CU684">
        <f>ROUND(AT684*Source!I742*AH684*AL684,2)</f>
        <v>30197.99</v>
      </c>
      <c r="CV684">
        <f>ROUND(Y684*Source!I742,7)</f>
        <v>43.43</v>
      </c>
      <c r="CW684">
        <v>0</v>
      </c>
      <c r="CX684">
        <f>ROUND(Y684*Source!I742,7)</f>
        <v>43.43</v>
      </c>
      <c r="CY684">
        <f>AD684</f>
        <v>597.98</v>
      </c>
      <c r="CZ684">
        <f>AH684</f>
        <v>597.98</v>
      </c>
      <c r="DA684">
        <f>AL684</f>
        <v>1</v>
      </c>
      <c r="DB684">
        <f t="shared" ref="DB684:DB691" si="490">ROUND((ROUND(AT684*CZ684,2)*ROUND(0.86,7)),6)</f>
        <v>25970.271400000001</v>
      </c>
      <c r="DC684">
        <f t="shared" ref="DC684:DC691" si="491">ROUND((ROUND(AT684*AG684,2)*ROUND(0.86,7)),6)</f>
        <v>0</v>
      </c>
      <c r="DD684" t="s">
        <v>3</v>
      </c>
      <c r="DE684" t="s">
        <v>3</v>
      </c>
      <c r="DF684">
        <f t="shared" si="488"/>
        <v>0</v>
      </c>
      <c r="DG684">
        <f t="shared" si="487"/>
        <v>0</v>
      </c>
      <c r="DH684">
        <f t="shared" si="454"/>
        <v>0</v>
      </c>
      <c r="DI684">
        <f t="shared" si="455"/>
        <v>25970.27</v>
      </c>
      <c r="DJ684">
        <f>DI684</f>
        <v>25970.27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ROW(Source!A742)</f>
        <v>742</v>
      </c>
      <c r="B685">
        <v>53276774</v>
      </c>
      <c r="C685">
        <v>53279635</v>
      </c>
      <c r="D685">
        <v>50784064</v>
      </c>
      <c r="E685">
        <v>113</v>
      </c>
      <c r="F685">
        <v>1</v>
      </c>
      <c r="G685">
        <v>1</v>
      </c>
      <c r="H685">
        <v>1</v>
      </c>
      <c r="I685" t="s">
        <v>591</v>
      </c>
      <c r="J685" t="s">
        <v>3</v>
      </c>
      <c r="K685" t="s">
        <v>592</v>
      </c>
      <c r="L685">
        <v>1191</v>
      </c>
      <c r="N685">
        <v>1013</v>
      </c>
      <c r="O685" t="s">
        <v>590</v>
      </c>
      <c r="P685" t="s">
        <v>590</v>
      </c>
      <c r="Q685">
        <v>1</v>
      </c>
      <c r="W685">
        <v>0</v>
      </c>
      <c r="X685">
        <v>-1417349443</v>
      </c>
      <c r="Y685">
        <f t="shared" si="489"/>
        <v>5.9340000000000002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6.9</v>
      </c>
      <c r="AU685" t="s">
        <v>111</v>
      </c>
      <c r="AV685">
        <v>2</v>
      </c>
      <c r="AW685">
        <v>2</v>
      </c>
      <c r="AX685">
        <v>53279647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ROUND(Y685*Source!I742,7)</f>
        <v>5.9340000000000002</v>
      </c>
      <c r="CY685">
        <f>AD685</f>
        <v>0</v>
      </c>
      <c r="CZ685">
        <f>AH685</f>
        <v>0</v>
      </c>
      <c r="DA685">
        <f>AL685</f>
        <v>1</v>
      </c>
      <c r="DB685">
        <f t="shared" si="490"/>
        <v>0</v>
      </c>
      <c r="DC685">
        <f t="shared" si="491"/>
        <v>0</v>
      </c>
      <c r="DD685" t="s">
        <v>3</v>
      </c>
      <c r="DE685" t="s">
        <v>3</v>
      </c>
      <c r="DF685">
        <f t="shared" si="488"/>
        <v>0</v>
      </c>
      <c r="DG685">
        <f t="shared" si="487"/>
        <v>0</v>
      </c>
      <c r="DH685">
        <f t="shared" si="454"/>
        <v>0</v>
      </c>
      <c r="DI685">
        <f t="shared" si="455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ROW(Source!A742)</f>
        <v>742</v>
      </c>
      <c r="B686">
        <v>53276774</v>
      </c>
      <c r="C686">
        <v>53279635</v>
      </c>
      <c r="D686">
        <v>50907969</v>
      </c>
      <c r="E686">
        <v>1</v>
      </c>
      <c r="F686">
        <v>1</v>
      </c>
      <c r="G686">
        <v>1</v>
      </c>
      <c r="H686">
        <v>2</v>
      </c>
      <c r="I686" t="s">
        <v>593</v>
      </c>
      <c r="J686" t="s">
        <v>594</v>
      </c>
      <c r="K686" t="s">
        <v>595</v>
      </c>
      <c r="L686">
        <v>1368</v>
      </c>
      <c r="N686">
        <v>1011</v>
      </c>
      <c r="O686" t="s">
        <v>596</v>
      </c>
      <c r="P686" t="s">
        <v>596</v>
      </c>
      <c r="Q686">
        <v>1</v>
      </c>
      <c r="W686">
        <v>0</v>
      </c>
      <c r="X686">
        <v>940321537</v>
      </c>
      <c r="Y686">
        <f t="shared" si="489"/>
        <v>0.1376</v>
      </c>
      <c r="AA686">
        <v>0</v>
      </c>
      <c r="AB686">
        <v>1552.12</v>
      </c>
      <c r="AC686">
        <v>803.25</v>
      </c>
      <c r="AD686">
        <v>0</v>
      </c>
      <c r="AE686">
        <v>0</v>
      </c>
      <c r="AF686">
        <v>1552.12</v>
      </c>
      <c r="AG686">
        <v>803.25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0.16</v>
      </c>
      <c r="AU686" t="s">
        <v>111</v>
      </c>
      <c r="AV686">
        <v>1</v>
      </c>
      <c r="AW686">
        <v>2</v>
      </c>
      <c r="AX686">
        <v>53279648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248.33919999999998</v>
      </c>
      <c r="BL686">
        <v>128.52000000000001</v>
      </c>
      <c r="BM686">
        <v>0</v>
      </c>
      <c r="BN686">
        <v>0</v>
      </c>
      <c r="BO686">
        <v>0.16</v>
      </c>
      <c r="BP686">
        <v>1</v>
      </c>
      <c r="BQ686">
        <v>0</v>
      </c>
      <c r="BR686">
        <v>213.57171199999999</v>
      </c>
      <c r="BS686">
        <v>110.52719999999999</v>
      </c>
      <c r="BT686">
        <v>0</v>
      </c>
      <c r="BU686">
        <v>0</v>
      </c>
      <c r="BV686">
        <v>0.1376</v>
      </c>
      <c r="BW686">
        <v>1</v>
      </c>
      <c r="CV686">
        <v>0</v>
      </c>
      <c r="CW686">
        <f>ROUND(Y686*Source!I742*DO686,7)</f>
        <v>0.1376</v>
      </c>
      <c r="CX686">
        <f>ROUND(Y686*Source!I742,7)</f>
        <v>0.1376</v>
      </c>
      <c r="CY686">
        <f t="shared" ref="CY686:CY691" si="492">AB686</f>
        <v>1552.12</v>
      </c>
      <c r="CZ686">
        <f t="shared" ref="CZ686:CZ691" si="493">AF686</f>
        <v>1552.12</v>
      </c>
      <c r="DA686">
        <f t="shared" ref="DA686:DA691" si="494">AJ686</f>
        <v>1</v>
      </c>
      <c r="DB686">
        <f t="shared" si="490"/>
        <v>213.57239999999999</v>
      </c>
      <c r="DC686">
        <f t="shared" si="491"/>
        <v>110.52719999999999</v>
      </c>
      <c r="DD686" t="s">
        <v>3</v>
      </c>
      <c r="DE686" t="s">
        <v>3</v>
      </c>
      <c r="DF686">
        <f t="shared" si="488"/>
        <v>0</v>
      </c>
      <c r="DG686">
        <f t="shared" si="487"/>
        <v>213.57</v>
      </c>
      <c r="DH686">
        <f t="shared" si="454"/>
        <v>110.53</v>
      </c>
      <c r="DI686">
        <f t="shared" si="455"/>
        <v>0</v>
      </c>
      <c r="DJ686">
        <f t="shared" ref="DJ686:DJ691" si="495">DG686+DH686</f>
        <v>324.10000000000002</v>
      </c>
      <c r="DK686">
        <v>1</v>
      </c>
      <c r="DL686" t="s">
        <v>597</v>
      </c>
      <c r="DM686">
        <v>6</v>
      </c>
      <c r="DN686" t="s">
        <v>590</v>
      </c>
      <c r="DO686">
        <v>1</v>
      </c>
    </row>
    <row r="687" spans="1:119" x14ac:dyDescent="0.25">
      <c r="A687">
        <f>ROW(Source!A742)</f>
        <v>742</v>
      </c>
      <c r="B687">
        <v>53276774</v>
      </c>
      <c r="C687">
        <v>53279635</v>
      </c>
      <c r="D687">
        <v>50908066</v>
      </c>
      <c r="E687">
        <v>1</v>
      </c>
      <c r="F687">
        <v>1</v>
      </c>
      <c r="G687">
        <v>1</v>
      </c>
      <c r="H687">
        <v>2</v>
      </c>
      <c r="I687" t="s">
        <v>724</v>
      </c>
      <c r="J687" t="s">
        <v>725</v>
      </c>
      <c r="K687" t="s">
        <v>726</v>
      </c>
      <c r="L687">
        <v>1368</v>
      </c>
      <c r="N687">
        <v>1011</v>
      </c>
      <c r="O687" t="s">
        <v>596</v>
      </c>
      <c r="P687" t="s">
        <v>596</v>
      </c>
      <c r="Q687">
        <v>1</v>
      </c>
      <c r="W687">
        <v>0</v>
      </c>
      <c r="X687">
        <v>-1073350988</v>
      </c>
      <c r="Y687">
        <f t="shared" si="489"/>
        <v>4.8503999999999996</v>
      </c>
      <c r="AA687">
        <v>0</v>
      </c>
      <c r="AB687">
        <v>2.67</v>
      </c>
      <c r="AC687">
        <v>0</v>
      </c>
      <c r="AD687">
        <v>0</v>
      </c>
      <c r="AE687">
        <v>0</v>
      </c>
      <c r="AF687">
        <v>2.67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5.64</v>
      </c>
      <c r="AU687" t="s">
        <v>111</v>
      </c>
      <c r="AV687">
        <v>1</v>
      </c>
      <c r="AW687">
        <v>2</v>
      </c>
      <c r="AX687">
        <v>53279649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15.058799999999998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12.950567999999999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ROUND(Y687*Source!I742*DO687,7)</f>
        <v>0</v>
      </c>
      <c r="CX687">
        <f>ROUND(Y687*Source!I742,7)</f>
        <v>4.8503999999999996</v>
      </c>
      <c r="CY687">
        <f t="shared" si="492"/>
        <v>2.67</v>
      </c>
      <c r="CZ687">
        <f t="shared" si="493"/>
        <v>2.67</v>
      </c>
      <c r="DA687">
        <f t="shared" si="494"/>
        <v>1</v>
      </c>
      <c r="DB687">
        <f t="shared" si="490"/>
        <v>12.951599999999999</v>
      </c>
      <c r="DC687">
        <f t="shared" si="491"/>
        <v>0</v>
      </c>
      <c r="DD687" t="s">
        <v>3</v>
      </c>
      <c r="DE687" t="s">
        <v>3</v>
      </c>
      <c r="DF687">
        <f t="shared" si="488"/>
        <v>0</v>
      </c>
      <c r="DG687">
        <f t="shared" si="487"/>
        <v>12.95</v>
      </c>
      <c r="DH687">
        <f t="shared" si="454"/>
        <v>0</v>
      </c>
      <c r="DI687">
        <f t="shared" si="455"/>
        <v>0</v>
      </c>
      <c r="DJ687">
        <f t="shared" si="495"/>
        <v>12.95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ROW(Source!A742)</f>
        <v>742</v>
      </c>
      <c r="B688">
        <v>53276774</v>
      </c>
      <c r="C688">
        <v>53279635</v>
      </c>
      <c r="D688">
        <v>50908106</v>
      </c>
      <c r="E688">
        <v>1</v>
      </c>
      <c r="F688">
        <v>1</v>
      </c>
      <c r="G688">
        <v>1</v>
      </c>
      <c r="H688">
        <v>2</v>
      </c>
      <c r="I688" t="s">
        <v>641</v>
      </c>
      <c r="J688" t="s">
        <v>642</v>
      </c>
      <c r="K688" t="s">
        <v>643</v>
      </c>
      <c r="L688">
        <v>1368</v>
      </c>
      <c r="N688">
        <v>1011</v>
      </c>
      <c r="O688" t="s">
        <v>596</v>
      </c>
      <c r="P688" t="s">
        <v>596</v>
      </c>
      <c r="Q688">
        <v>1</v>
      </c>
      <c r="W688">
        <v>0</v>
      </c>
      <c r="X688">
        <v>-1613074766</v>
      </c>
      <c r="Y688">
        <f t="shared" si="489"/>
        <v>2.4251999999999998</v>
      </c>
      <c r="AA688">
        <v>0</v>
      </c>
      <c r="AB688">
        <v>76.98</v>
      </c>
      <c r="AC688">
        <v>531.04</v>
      </c>
      <c r="AD688">
        <v>0</v>
      </c>
      <c r="AE688">
        <v>0</v>
      </c>
      <c r="AF688">
        <v>55.78</v>
      </c>
      <c r="AG688">
        <v>531.04</v>
      </c>
      <c r="AH688">
        <v>0</v>
      </c>
      <c r="AI688">
        <v>1</v>
      </c>
      <c r="AJ688">
        <v>1.38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2.82</v>
      </c>
      <c r="AU688" t="s">
        <v>111</v>
      </c>
      <c r="AV688">
        <v>1</v>
      </c>
      <c r="AW688">
        <v>2</v>
      </c>
      <c r="AX688">
        <v>53279650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157.2996</v>
      </c>
      <c r="BL688">
        <v>1497.5327999999997</v>
      </c>
      <c r="BM688">
        <v>0</v>
      </c>
      <c r="BN688">
        <v>0</v>
      </c>
      <c r="BO688">
        <v>2.82</v>
      </c>
      <c r="BP688">
        <v>1</v>
      </c>
      <c r="BQ688">
        <v>0</v>
      </c>
      <c r="BR688">
        <v>135.27765599999998</v>
      </c>
      <c r="BS688">
        <v>1287.8782079999999</v>
      </c>
      <c r="BT688">
        <v>0</v>
      </c>
      <c r="BU688">
        <v>0</v>
      </c>
      <c r="BV688">
        <v>2.4251999999999998</v>
      </c>
      <c r="BW688">
        <v>1</v>
      </c>
      <c r="CV688">
        <v>0</v>
      </c>
      <c r="CW688">
        <f>ROUND(Y688*Source!I742*DO688,7)</f>
        <v>2.4251999999999998</v>
      </c>
      <c r="CX688">
        <f>ROUND(Y688*Source!I742,7)</f>
        <v>2.4251999999999998</v>
      </c>
      <c r="CY688">
        <f t="shared" si="492"/>
        <v>76.98</v>
      </c>
      <c r="CZ688">
        <f t="shared" si="493"/>
        <v>55.78</v>
      </c>
      <c r="DA688">
        <f t="shared" si="494"/>
        <v>1.38</v>
      </c>
      <c r="DB688">
        <f t="shared" si="490"/>
        <v>135.27799999999999</v>
      </c>
      <c r="DC688">
        <f t="shared" si="491"/>
        <v>1287.8758</v>
      </c>
      <c r="DD688" t="s">
        <v>3</v>
      </c>
      <c r="DE688" t="s">
        <v>3</v>
      </c>
      <c r="DF688">
        <f t="shared" si="488"/>
        <v>0</v>
      </c>
      <c r="DG688">
        <f>ROUND(ROUND(AF688*AJ688,2)*CX688,2)</f>
        <v>186.69</v>
      </c>
      <c r="DH688">
        <f t="shared" si="454"/>
        <v>1287.8800000000001</v>
      </c>
      <c r="DI688">
        <f t="shared" si="455"/>
        <v>0</v>
      </c>
      <c r="DJ688">
        <f t="shared" si="495"/>
        <v>1474.5700000000002</v>
      </c>
      <c r="DK688">
        <v>0</v>
      </c>
      <c r="DL688" t="s">
        <v>644</v>
      </c>
      <c r="DM688">
        <v>3</v>
      </c>
      <c r="DN688" t="s">
        <v>590</v>
      </c>
      <c r="DO688">
        <v>1</v>
      </c>
    </row>
    <row r="689" spans="1:119" x14ac:dyDescent="0.25">
      <c r="A689">
        <f>ROW(Source!A742)</f>
        <v>742</v>
      </c>
      <c r="B689">
        <v>53276774</v>
      </c>
      <c r="C689">
        <v>53279635</v>
      </c>
      <c r="D689">
        <v>50908149</v>
      </c>
      <c r="E689">
        <v>1</v>
      </c>
      <c r="F689">
        <v>1</v>
      </c>
      <c r="G689">
        <v>1</v>
      </c>
      <c r="H689">
        <v>2</v>
      </c>
      <c r="I689" t="s">
        <v>638</v>
      </c>
      <c r="J689" t="s">
        <v>639</v>
      </c>
      <c r="K689" t="s">
        <v>640</v>
      </c>
      <c r="L689">
        <v>1368</v>
      </c>
      <c r="N689">
        <v>1011</v>
      </c>
      <c r="O689" t="s">
        <v>596</v>
      </c>
      <c r="P689" t="s">
        <v>596</v>
      </c>
      <c r="Q689">
        <v>1</v>
      </c>
      <c r="W689">
        <v>0</v>
      </c>
      <c r="X689">
        <v>170113517</v>
      </c>
      <c r="Y689">
        <f t="shared" si="489"/>
        <v>0.8083999999999999</v>
      </c>
      <c r="AA689">
        <v>0</v>
      </c>
      <c r="AB689">
        <v>129.13999999999999</v>
      </c>
      <c r="AC689">
        <v>597.98</v>
      </c>
      <c r="AD689">
        <v>0</v>
      </c>
      <c r="AE689">
        <v>0</v>
      </c>
      <c r="AF689">
        <v>104.99</v>
      </c>
      <c r="AG689">
        <v>597.98</v>
      </c>
      <c r="AH689">
        <v>0</v>
      </c>
      <c r="AI689">
        <v>1</v>
      </c>
      <c r="AJ689">
        <v>1.23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0.94</v>
      </c>
      <c r="AU689" t="s">
        <v>111</v>
      </c>
      <c r="AV689">
        <v>1</v>
      </c>
      <c r="AW689">
        <v>2</v>
      </c>
      <c r="AX689">
        <v>53279651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98.690599999999989</v>
      </c>
      <c r="BL689">
        <v>562.10119999999995</v>
      </c>
      <c r="BM689">
        <v>0</v>
      </c>
      <c r="BN689">
        <v>0</v>
      </c>
      <c r="BO689">
        <v>0.94</v>
      </c>
      <c r="BP689">
        <v>1</v>
      </c>
      <c r="BQ689">
        <v>0</v>
      </c>
      <c r="BR689">
        <v>84.87391599999998</v>
      </c>
      <c r="BS689">
        <v>483.40703199999996</v>
      </c>
      <c r="BT689">
        <v>0</v>
      </c>
      <c r="BU689">
        <v>0</v>
      </c>
      <c r="BV689">
        <v>0.8083999999999999</v>
      </c>
      <c r="BW689">
        <v>1</v>
      </c>
      <c r="CV689">
        <v>0</v>
      </c>
      <c r="CW689">
        <f>ROUND(Y689*Source!I742*DO689,7)</f>
        <v>0.80840000000000001</v>
      </c>
      <c r="CX689">
        <f>ROUND(Y689*Source!I742,7)</f>
        <v>0.80840000000000001</v>
      </c>
      <c r="CY689">
        <f t="shared" si="492"/>
        <v>129.13999999999999</v>
      </c>
      <c r="CZ689">
        <f t="shared" si="493"/>
        <v>104.99</v>
      </c>
      <c r="DA689">
        <f t="shared" si="494"/>
        <v>1.23</v>
      </c>
      <c r="DB689">
        <f t="shared" si="490"/>
        <v>84.873400000000004</v>
      </c>
      <c r="DC689">
        <f t="shared" si="491"/>
        <v>483.40600000000001</v>
      </c>
      <c r="DD689" t="s">
        <v>3</v>
      </c>
      <c r="DE689" t="s">
        <v>3</v>
      </c>
      <c r="DF689">
        <f t="shared" si="488"/>
        <v>0</v>
      </c>
      <c r="DG689">
        <f>ROUND(ROUND(AF689*AJ689,2)*CX689,2)</f>
        <v>104.4</v>
      </c>
      <c r="DH689">
        <f t="shared" si="454"/>
        <v>483.41</v>
      </c>
      <c r="DI689">
        <f t="shared" si="455"/>
        <v>0</v>
      </c>
      <c r="DJ689">
        <f t="shared" si="495"/>
        <v>587.81000000000006</v>
      </c>
      <c r="DK689">
        <v>0</v>
      </c>
      <c r="DL689" t="s">
        <v>601</v>
      </c>
      <c r="DM689">
        <v>4</v>
      </c>
      <c r="DN689" t="s">
        <v>590</v>
      </c>
      <c r="DO689">
        <v>1</v>
      </c>
    </row>
    <row r="690" spans="1:119" x14ac:dyDescent="0.25">
      <c r="A690">
        <f>ROW(Source!A742)</f>
        <v>742</v>
      </c>
      <c r="B690">
        <v>53276774</v>
      </c>
      <c r="C690">
        <v>53279635</v>
      </c>
      <c r="D690">
        <v>50908573</v>
      </c>
      <c r="E690">
        <v>1</v>
      </c>
      <c r="F690">
        <v>1</v>
      </c>
      <c r="G690">
        <v>1</v>
      </c>
      <c r="H690">
        <v>2</v>
      </c>
      <c r="I690" t="s">
        <v>727</v>
      </c>
      <c r="J690" t="s">
        <v>728</v>
      </c>
      <c r="K690" t="s">
        <v>729</v>
      </c>
      <c r="L690">
        <v>1368</v>
      </c>
      <c r="N690">
        <v>1011</v>
      </c>
      <c r="O690" t="s">
        <v>596</v>
      </c>
      <c r="P690" t="s">
        <v>596</v>
      </c>
      <c r="Q690">
        <v>1</v>
      </c>
      <c r="W690">
        <v>0</v>
      </c>
      <c r="X690">
        <v>-900455101</v>
      </c>
      <c r="Y690">
        <f t="shared" si="489"/>
        <v>2.4251999999999998</v>
      </c>
      <c r="AA690">
        <v>0</v>
      </c>
      <c r="AB690">
        <v>3052.33</v>
      </c>
      <c r="AC690">
        <v>687.23</v>
      </c>
      <c r="AD690">
        <v>0</v>
      </c>
      <c r="AE690">
        <v>0</v>
      </c>
      <c r="AF690">
        <v>2608.83</v>
      </c>
      <c r="AG690">
        <v>687.23</v>
      </c>
      <c r="AH690">
        <v>0</v>
      </c>
      <c r="AI690">
        <v>1</v>
      </c>
      <c r="AJ690">
        <v>1.17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2.82</v>
      </c>
      <c r="AU690" t="s">
        <v>111</v>
      </c>
      <c r="AV690">
        <v>1</v>
      </c>
      <c r="AW690">
        <v>2</v>
      </c>
      <c r="AX690">
        <v>53279652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7356.900599999999</v>
      </c>
      <c r="BL690">
        <v>1937.9885999999999</v>
      </c>
      <c r="BM690">
        <v>0</v>
      </c>
      <c r="BN690">
        <v>0</v>
      </c>
      <c r="BO690">
        <v>2.82</v>
      </c>
      <c r="BP690">
        <v>1</v>
      </c>
      <c r="BQ690">
        <v>0</v>
      </c>
      <c r="BR690">
        <v>6326.9345159999993</v>
      </c>
      <c r="BS690">
        <v>1666.6701959999998</v>
      </c>
      <c r="BT690">
        <v>0</v>
      </c>
      <c r="BU690">
        <v>0</v>
      </c>
      <c r="BV690">
        <v>2.4251999999999998</v>
      </c>
      <c r="BW690">
        <v>1</v>
      </c>
      <c r="CV690">
        <v>0</v>
      </c>
      <c r="CW690">
        <f>ROUND(Y690*Source!I742*DO690,7)</f>
        <v>2.4251999999999998</v>
      </c>
      <c r="CX690">
        <f>ROUND(Y690*Source!I742,7)</f>
        <v>2.4251999999999998</v>
      </c>
      <c r="CY690">
        <f t="shared" si="492"/>
        <v>3052.33</v>
      </c>
      <c r="CZ690">
        <f t="shared" si="493"/>
        <v>2608.83</v>
      </c>
      <c r="DA690">
        <f t="shared" si="494"/>
        <v>1.17</v>
      </c>
      <c r="DB690">
        <f t="shared" si="490"/>
        <v>6326.9340000000002</v>
      </c>
      <c r="DC690">
        <f t="shared" si="491"/>
        <v>1666.6713999999999</v>
      </c>
      <c r="DD690" t="s">
        <v>3</v>
      </c>
      <c r="DE690" t="s">
        <v>3</v>
      </c>
      <c r="DF690">
        <f t="shared" si="488"/>
        <v>0</v>
      </c>
      <c r="DG690">
        <f>ROUND(ROUND(AF690*AJ690,2)*CX690,2)</f>
        <v>7402.51</v>
      </c>
      <c r="DH690">
        <f t="shared" si="454"/>
        <v>1666.67</v>
      </c>
      <c r="DI690">
        <f t="shared" si="455"/>
        <v>0</v>
      </c>
      <c r="DJ690">
        <f t="shared" si="495"/>
        <v>9069.18</v>
      </c>
      <c r="DK690">
        <v>0</v>
      </c>
      <c r="DL690" t="s">
        <v>660</v>
      </c>
      <c r="DM690">
        <v>5</v>
      </c>
      <c r="DN690" t="s">
        <v>590</v>
      </c>
      <c r="DO690">
        <v>1</v>
      </c>
    </row>
    <row r="691" spans="1:119" x14ac:dyDescent="0.25">
      <c r="A691">
        <f>ROW(Source!A742)</f>
        <v>742</v>
      </c>
      <c r="B691">
        <v>53276774</v>
      </c>
      <c r="C691">
        <v>53279635</v>
      </c>
      <c r="D691">
        <v>50908859</v>
      </c>
      <c r="E691">
        <v>1</v>
      </c>
      <c r="F691">
        <v>1</v>
      </c>
      <c r="G691">
        <v>1</v>
      </c>
      <c r="H691">
        <v>2</v>
      </c>
      <c r="I691" t="s">
        <v>598</v>
      </c>
      <c r="J691" t="s">
        <v>599</v>
      </c>
      <c r="K691" t="s">
        <v>600</v>
      </c>
      <c r="L691">
        <v>1368</v>
      </c>
      <c r="N691">
        <v>1011</v>
      </c>
      <c r="O691" t="s">
        <v>596</v>
      </c>
      <c r="P691" t="s">
        <v>596</v>
      </c>
      <c r="Q691">
        <v>1</v>
      </c>
      <c r="W691">
        <v>0</v>
      </c>
      <c r="X691">
        <v>1489071418</v>
      </c>
      <c r="Y691">
        <f t="shared" si="489"/>
        <v>0.1376</v>
      </c>
      <c r="AA691">
        <v>0</v>
      </c>
      <c r="AB691">
        <v>583.05999999999995</v>
      </c>
      <c r="AC691">
        <v>597.98</v>
      </c>
      <c r="AD691">
        <v>0</v>
      </c>
      <c r="AE691">
        <v>0</v>
      </c>
      <c r="AF691">
        <v>477.92</v>
      </c>
      <c r="AG691">
        <v>597.98</v>
      </c>
      <c r="AH691">
        <v>0</v>
      </c>
      <c r="AI691">
        <v>1</v>
      </c>
      <c r="AJ691">
        <v>1.22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0.16</v>
      </c>
      <c r="AU691" t="s">
        <v>111</v>
      </c>
      <c r="AV691">
        <v>1</v>
      </c>
      <c r="AW691">
        <v>2</v>
      </c>
      <c r="AX691">
        <v>53279653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76.467200000000005</v>
      </c>
      <c r="BL691">
        <v>95.6768</v>
      </c>
      <c r="BM691">
        <v>0</v>
      </c>
      <c r="BN691">
        <v>0</v>
      </c>
      <c r="BO691">
        <v>0.16</v>
      </c>
      <c r="BP691">
        <v>1</v>
      </c>
      <c r="BQ691">
        <v>0</v>
      </c>
      <c r="BR691">
        <v>65.761792</v>
      </c>
      <c r="BS691">
        <v>82.282048000000003</v>
      </c>
      <c r="BT691">
        <v>0</v>
      </c>
      <c r="BU691">
        <v>0</v>
      </c>
      <c r="BV691">
        <v>0.1376</v>
      </c>
      <c r="BW691">
        <v>1</v>
      </c>
      <c r="CV691">
        <v>0</v>
      </c>
      <c r="CW691">
        <f>ROUND(Y691*Source!I742*DO691,7)</f>
        <v>0.1376</v>
      </c>
      <c r="CX691">
        <f>ROUND(Y691*Source!I742,7)</f>
        <v>0.1376</v>
      </c>
      <c r="CY691">
        <f t="shared" si="492"/>
        <v>583.05999999999995</v>
      </c>
      <c r="CZ691">
        <f t="shared" si="493"/>
        <v>477.92</v>
      </c>
      <c r="DA691">
        <f t="shared" si="494"/>
        <v>1.22</v>
      </c>
      <c r="DB691">
        <f t="shared" si="490"/>
        <v>65.764200000000002</v>
      </c>
      <c r="DC691">
        <f t="shared" si="491"/>
        <v>82.284800000000004</v>
      </c>
      <c r="DD691" t="s">
        <v>3</v>
      </c>
      <c r="DE691" t="s">
        <v>3</v>
      </c>
      <c r="DF691">
        <f t="shared" si="488"/>
        <v>0</v>
      </c>
      <c r="DG691">
        <f>ROUND(ROUND(AF691*AJ691,2)*CX691,2)</f>
        <v>80.23</v>
      </c>
      <c r="DH691">
        <f t="shared" si="454"/>
        <v>82.28</v>
      </c>
      <c r="DI691">
        <f t="shared" si="455"/>
        <v>0</v>
      </c>
      <c r="DJ691">
        <f t="shared" si="495"/>
        <v>162.51</v>
      </c>
      <c r="DK691">
        <v>0</v>
      </c>
      <c r="DL691" t="s">
        <v>601</v>
      </c>
      <c r="DM691">
        <v>4</v>
      </c>
      <c r="DN691" t="s">
        <v>590</v>
      </c>
      <c r="DO691">
        <v>1</v>
      </c>
    </row>
    <row r="692" spans="1:119" x14ac:dyDescent="0.25">
      <c r="A692">
        <f>ROW(Source!A742)</f>
        <v>742</v>
      </c>
      <c r="B692">
        <v>53276774</v>
      </c>
      <c r="C692">
        <v>53279635</v>
      </c>
      <c r="D692">
        <v>50857396</v>
      </c>
      <c r="E692">
        <v>1</v>
      </c>
      <c r="F692">
        <v>1</v>
      </c>
      <c r="G692">
        <v>1</v>
      </c>
      <c r="H692">
        <v>3</v>
      </c>
      <c r="I692" t="s">
        <v>622</v>
      </c>
      <c r="J692" t="s">
        <v>623</v>
      </c>
      <c r="K692" t="s">
        <v>624</v>
      </c>
      <c r="L692">
        <v>1348</v>
      </c>
      <c r="N692">
        <v>1009</v>
      </c>
      <c r="O692" t="s">
        <v>99</v>
      </c>
      <c r="P692" t="s">
        <v>99</v>
      </c>
      <c r="Q692">
        <v>1000</v>
      </c>
      <c r="W692">
        <v>0</v>
      </c>
      <c r="X692">
        <v>2035376335</v>
      </c>
      <c r="Y692">
        <f>(AT692*ROUND(0,7))</f>
        <v>0</v>
      </c>
      <c r="AA692">
        <v>255909.34</v>
      </c>
      <c r="AB692">
        <v>0</v>
      </c>
      <c r="AC692">
        <v>0</v>
      </c>
      <c r="AD692">
        <v>0</v>
      </c>
      <c r="AE692">
        <v>144581.54999999999</v>
      </c>
      <c r="AF692">
        <v>0</v>
      </c>
      <c r="AG692">
        <v>0</v>
      </c>
      <c r="AH692">
        <v>0</v>
      </c>
      <c r="AI692">
        <v>1.77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1.9000000000000001E-4</v>
      </c>
      <c r="AU692" t="s">
        <v>80</v>
      </c>
      <c r="AV692">
        <v>0</v>
      </c>
      <c r="AW692">
        <v>2</v>
      </c>
      <c r="AX692">
        <v>53279654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27.470494500000001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ROUND(Y692*Source!I742,7)</f>
        <v>0</v>
      </c>
      <c r="CY692">
        <f>AA692</f>
        <v>255909.34</v>
      </c>
      <c r="CZ692">
        <f>AE692</f>
        <v>144581.54999999999</v>
      </c>
      <c r="DA692">
        <f>AI692</f>
        <v>1.77</v>
      </c>
      <c r="DB692">
        <f>ROUND((ROUND(AT692*CZ692,2)*ROUND(0,7)),6)</f>
        <v>0</v>
      </c>
      <c r="DC692">
        <f>ROUND((ROUND(AT692*AG692,2)*ROUND(0,7)),6)</f>
        <v>0</v>
      </c>
      <c r="DD692" t="s">
        <v>3</v>
      </c>
      <c r="DE692" t="s">
        <v>3</v>
      </c>
      <c r="DF692">
        <f>ROUND(ROUND(AE692*AI692,2)*CX692,2)</f>
        <v>0</v>
      </c>
      <c r="DG692">
        <f t="shared" ref="DG692:DG697" si="496">ROUND(ROUND(AF692,2)*CX692,2)</f>
        <v>0</v>
      </c>
      <c r="DH692">
        <f t="shared" si="454"/>
        <v>0</v>
      </c>
      <c r="DI692">
        <f t="shared" si="455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ROW(Source!A742)</f>
        <v>742</v>
      </c>
      <c r="B693">
        <v>53276774</v>
      </c>
      <c r="C693">
        <v>53279635</v>
      </c>
      <c r="D693">
        <v>50789685</v>
      </c>
      <c r="E693">
        <v>113</v>
      </c>
      <c r="F693">
        <v>1</v>
      </c>
      <c r="G693">
        <v>1</v>
      </c>
      <c r="H693">
        <v>3</v>
      </c>
      <c r="I693" t="s">
        <v>131</v>
      </c>
      <c r="J693" t="s">
        <v>3</v>
      </c>
      <c r="K693" t="s">
        <v>132</v>
      </c>
      <c r="L693">
        <v>3277935</v>
      </c>
      <c r="N693">
        <v>1013</v>
      </c>
      <c r="O693" t="s">
        <v>133</v>
      </c>
      <c r="P693" t="s">
        <v>133</v>
      </c>
      <c r="Q693">
        <v>1</v>
      </c>
      <c r="W693">
        <v>0</v>
      </c>
      <c r="X693">
        <v>274903907</v>
      </c>
      <c r="Y693">
        <f>AT693</f>
        <v>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 t="s">
        <v>3</v>
      </c>
      <c r="AT693">
        <v>2</v>
      </c>
      <c r="AU693" t="s">
        <v>3</v>
      </c>
      <c r="AV693">
        <v>0</v>
      </c>
      <c r="AW693">
        <v>2</v>
      </c>
      <c r="AX693">
        <v>53279655</v>
      </c>
      <c r="AY693">
        <v>1</v>
      </c>
      <c r="AZ693">
        <v>2048</v>
      </c>
      <c r="BA693">
        <v>693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ROUND(Y693*Source!I742,7)</f>
        <v>2</v>
      </c>
      <c r="CY693">
        <f>AA693</f>
        <v>0</v>
      </c>
      <c r="CZ693">
        <f>AE693</f>
        <v>0</v>
      </c>
      <c r="DA693">
        <f>AI693</f>
        <v>1</v>
      </c>
      <c r="DB693">
        <f>ROUND(ROUND(AT693*CZ693,2),6)</f>
        <v>0</v>
      </c>
      <c r="DC693">
        <f>ROUND(ROUND(AT693*AG693,2),6)</f>
        <v>0</v>
      </c>
      <c r="DD693" t="s">
        <v>3</v>
      </c>
      <c r="DE693" t="s">
        <v>3</v>
      </c>
      <c r="DF693">
        <f t="shared" ref="DF693:DF701" si="497">ROUND(ROUND(AE693,2)*CX693,2)</f>
        <v>0</v>
      </c>
      <c r="DG693">
        <f t="shared" si="496"/>
        <v>0</v>
      </c>
      <c r="DH693">
        <f t="shared" si="454"/>
        <v>0</v>
      </c>
      <c r="DI693">
        <f t="shared" si="455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ROW(Source!A744)</f>
        <v>744</v>
      </c>
      <c r="B694">
        <v>53276774</v>
      </c>
      <c r="C694">
        <v>53279657</v>
      </c>
      <c r="D694">
        <v>50783893</v>
      </c>
      <c r="E694">
        <v>113</v>
      </c>
      <c r="F694">
        <v>1</v>
      </c>
      <c r="G694">
        <v>1</v>
      </c>
      <c r="H694">
        <v>1</v>
      </c>
      <c r="I694" t="s">
        <v>617</v>
      </c>
      <c r="J694" t="s">
        <v>3</v>
      </c>
      <c r="K694" t="s">
        <v>618</v>
      </c>
      <c r="L694">
        <v>1191</v>
      </c>
      <c r="N694">
        <v>1013</v>
      </c>
      <c r="O694" t="s">
        <v>590</v>
      </c>
      <c r="P694" t="s">
        <v>590</v>
      </c>
      <c r="Q694">
        <v>1</v>
      </c>
      <c r="W694">
        <v>0</v>
      </c>
      <c r="X694">
        <v>888410196</v>
      </c>
      <c r="Y694">
        <f t="shared" ref="Y694:Y701" si="498">(AT694*ROUND(0.86,7))</f>
        <v>31.045999999999999</v>
      </c>
      <c r="AA694">
        <v>0</v>
      </c>
      <c r="AB694">
        <v>0</v>
      </c>
      <c r="AC694">
        <v>0</v>
      </c>
      <c r="AD694">
        <v>597.98</v>
      </c>
      <c r="AE694">
        <v>0</v>
      </c>
      <c r="AF694">
        <v>0</v>
      </c>
      <c r="AG694">
        <v>0</v>
      </c>
      <c r="AH694">
        <v>597.98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36.1</v>
      </c>
      <c r="AU694" t="s">
        <v>111</v>
      </c>
      <c r="AV694">
        <v>1</v>
      </c>
      <c r="AW694">
        <v>2</v>
      </c>
      <c r="AX694">
        <v>53279668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21587.078000000001</v>
      </c>
      <c r="BN694">
        <v>36.1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18564.88708</v>
      </c>
      <c r="BU694">
        <v>31.045999999999999</v>
      </c>
      <c r="BV694">
        <v>0</v>
      </c>
      <c r="BW694">
        <v>1</v>
      </c>
      <c r="CU694">
        <f>ROUND(AT694*Source!I744*AH694*AL694,2)</f>
        <v>21587.08</v>
      </c>
      <c r="CV694">
        <f>ROUND(Y694*Source!I744,7)</f>
        <v>31.045999999999999</v>
      </c>
      <c r="CW694">
        <v>0</v>
      </c>
      <c r="CX694">
        <f>ROUND(Y694*Source!I744,7)</f>
        <v>31.045999999999999</v>
      </c>
      <c r="CY694">
        <f>AD694</f>
        <v>597.98</v>
      </c>
      <c r="CZ694">
        <f>AH694</f>
        <v>597.98</v>
      </c>
      <c r="DA694">
        <f>AL694</f>
        <v>1</v>
      </c>
      <c r="DB694">
        <f t="shared" ref="DB694:DB701" si="499">ROUND((ROUND(AT694*CZ694,2)*ROUND(0.86,7)),6)</f>
        <v>18564.888800000001</v>
      </c>
      <c r="DC694">
        <f t="shared" ref="DC694:DC701" si="500">ROUND((ROUND(AT694*AG694,2)*ROUND(0.86,7)),6)</f>
        <v>0</v>
      </c>
      <c r="DD694" t="s">
        <v>3</v>
      </c>
      <c r="DE694" t="s">
        <v>3</v>
      </c>
      <c r="DF694">
        <f t="shared" si="497"/>
        <v>0</v>
      </c>
      <c r="DG694">
        <f t="shared" si="496"/>
        <v>0</v>
      </c>
      <c r="DH694">
        <f t="shared" si="454"/>
        <v>0</v>
      </c>
      <c r="DI694">
        <f t="shared" si="455"/>
        <v>18564.89</v>
      </c>
      <c r="DJ694">
        <f>DI694</f>
        <v>18564.89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ROW(Source!A744)</f>
        <v>744</v>
      </c>
      <c r="B695">
        <v>53276774</v>
      </c>
      <c r="C695">
        <v>53279657</v>
      </c>
      <c r="D695">
        <v>50784064</v>
      </c>
      <c r="E695">
        <v>113</v>
      </c>
      <c r="F695">
        <v>1</v>
      </c>
      <c r="G695">
        <v>1</v>
      </c>
      <c r="H695">
        <v>1</v>
      </c>
      <c r="I695" t="s">
        <v>591</v>
      </c>
      <c r="J695" t="s">
        <v>3</v>
      </c>
      <c r="K695" t="s">
        <v>592</v>
      </c>
      <c r="L695">
        <v>1191</v>
      </c>
      <c r="N695">
        <v>1013</v>
      </c>
      <c r="O695" t="s">
        <v>590</v>
      </c>
      <c r="P695" t="s">
        <v>590</v>
      </c>
      <c r="Q695">
        <v>1</v>
      </c>
      <c r="W695">
        <v>0</v>
      </c>
      <c r="X695">
        <v>-1417349443</v>
      </c>
      <c r="Y695">
        <f t="shared" si="498"/>
        <v>7.1895999999999995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8.36</v>
      </c>
      <c r="AU695" t="s">
        <v>111</v>
      </c>
      <c r="AV695">
        <v>2</v>
      </c>
      <c r="AW695">
        <v>2</v>
      </c>
      <c r="AX695">
        <v>53279669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ROUND(Y695*Source!I744,7)</f>
        <v>7.1896000000000004</v>
      </c>
      <c r="CY695">
        <f>AD695</f>
        <v>0</v>
      </c>
      <c r="CZ695">
        <f>AH695</f>
        <v>0</v>
      </c>
      <c r="DA695">
        <f>AL695</f>
        <v>1</v>
      </c>
      <c r="DB695">
        <f t="shared" si="499"/>
        <v>0</v>
      </c>
      <c r="DC695">
        <f t="shared" si="500"/>
        <v>0</v>
      </c>
      <c r="DD695" t="s">
        <v>3</v>
      </c>
      <c r="DE695" t="s">
        <v>3</v>
      </c>
      <c r="DF695">
        <f t="shared" si="497"/>
        <v>0</v>
      </c>
      <c r="DG695">
        <f t="shared" si="496"/>
        <v>0</v>
      </c>
      <c r="DH695">
        <f t="shared" si="454"/>
        <v>0</v>
      </c>
      <c r="DI695">
        <f t="shared" si="455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ROW(Source!A744)</f>
        <v>744</v>
      </c>
      <c r="B696">
        <v>53276774</v>
      </c>
      <c r="C696">
        <v>53279657</v>
      </c>
      <c r="D696">
        <v>50907969</v>
      </c>
      <c r="E696">
        <v>1</v>
      </c>
      <c r="F696">
        <v>1</v>
      </c>
      <c r="G696">
        <v>1</v>
      </c>
      <c r="H696">
        <v>2</v>
      </c>
      <c r="I696" t="s">
        <v>593</v>
      </c>
      <c r="J696" t="s">
        <v>594</v>
      </c>
      <c r="K696" t="s">
        <v>595</v>
      </c>
      <c r="L696">
        <v>1368</v>
      </c>
      <c r="N696">
        <v>1011</v>
      </c>
      <c r="O696" t="s">
        <v>596</v>
      </c>
      <c r="P696" t="s">
        <v>596</v>
      </c>
      <c r="Q696">
        <v>1</v>
      </c>
      <c r="W696">
        <v>0</v>
      </c>
      <c r="X696">
        <v>940321537</v>
      </c>
      <c r="Y696">
        <f t="shared" si="498"/>
        <v>0.2838</v>
      </c>
      <c r="AA696">
        <v>0</v>
      </c>
      <c r="AB696">
        <v>1552.12</v>
      </c>
      <c r="AC696">
        <v>803.25</v>
      </c>
      <c r="AD696">
        <v>0</v>
      </c>
      <c r="AE696">
        <v>0</v>
      </c>
      <c r="AF696">
        <v>1552.12</v>
      </c>
      <c r="AG696">
        <v>803.25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0.33</v>
      </c>
      <c r="AU696" t="s">
        <v>111</v>
      </c>
      <c r="AV696">
        <v>1</v>
      </c>
      <c r="AW696">
        <v>2</v>
      </c>
      <c r="AX696">
        <v>53279670</v>
      </c>
      <c r="AY696">
        <v>1</v>
      </c>
      <c r="AZ696">
        <v>0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512.19960000000003</v>
      </c>
      <c r="BL696">
        <v>265.07249999999999</v>
      </c>
      <c r="BM696">
        <v>0</v>
      </c>
      <c r="BN696">
        <v>0</v>
      </c>
      <c r="BO696">
        <v>0.33</v>
      </c>
      <c r="BP696">
        <v>1</v>
      </c>
      <c r="BQ696">
        <v>0</v>
      </c>
      <c r="BR696">
        <v>440.49165599999998</v>
      </c>
      <c r="BS696">
        <v>227.96234999999999</v>
      </c>
      <c r="BT696">
        <v>0</v>
      </c>
      <c r="BU696">
        <v>0</v>
      </c>
      <c r="BV696">
        <v>0.2838</v>
      </c>
      <c r="BW696">
        <v>1</v>
      </c>
      <c r="CV696">
        <v>0</v>
      </c>
      <c r="CW696">
        <f>ROUND(Y696*Source!I744*DO696,7)</f>
        <v>0.2838</v>
      </c>
      <c r="CX696">
        <f>ROUND(Y696*Source!I744,7)</f>
        <v>0.2838</v>
      </c>
      <c r="CY696">
        <f t="shared" ref="CY696:CY701" si="501">AB696</f>
        <v>1552.12</v>
      </c>
      <c r="CZ696">
        <f t="shared" ref="CZ696:CZ701" si="502">AF696</f>
        <v>1552.12</v>
      </c>
      <c r="DA696">
        <f t="shared" ref="DA696:DA701" si="503">AJ696</f>
        <v>1</v>
      </c>
      <c r="DB696">
        <f t="shared" si="499"/>
        <v>440.49200000000002</v>
      </c>
      <c r="DC696">
        <f t="shared" si="500"/>
        <v>227.96019999999999</v>
      </c>
      <c r="DD696" t="s">
        <v>3</v>
      </c>
      <c r="DE696" t="s">
        <v>3</v>
      </c>
      <c r="DF696">
        <f t="shared" si="497"/>
        <v>0</v>
      </c>
      <c r="DG696">
        <f t="shared" si="496"/>
        <v>440.49</v>
      </c>
      <c r="DH696">
        <f t="shared" si="454"/>
        <v>227.96</v>
      </c>
      <c r="DI696">
        <f t="shared" si="455"/>
        <v>0</v>
      </c>
      <c r="DJ696">
        <f t="shared" ref="DJ696:DJ701" si="504">DG696+DH696</f>
        <v>668.45</v>
      </c>
      <c r="DK696">
        <v>1</v>
      </c>
      <c r="DL696" t="s">
        <v>597</v>
      </c>
      <c r="DM696">
        <v>6</v>
      </c>
      <c r="DN696" t="s">
        <v>590</v>
      </c>
      <c r="DO696">
        <v>1</v>
      </c>
    </row>
    <row r="697" spans="1:119" x14ac:dyDescent="0.25">
      <c r="A697">
        <f>ROW(Source!A744)</f>
        <v>744</v>
      </c>
      <c r="B697">
        <v>53276774</v>
      </c>
      <c r="C697">
        <v>53279657</v>
      </c>
      <c r="D697">
        <v>50908066</v>
      </c>
      <c r="E697">
        <v>1</v>
      </c>
      <c r="F697">
        <v>1</v>
      </c>
      <c r="G697">
        <v>1</v>
      </c>
      <c r="H697">
        <v>2</v>
      </c>
      <c r="I697" t="s">
        <v>724</v>
      </c>
      <c r="J697" t="s">
        <v>725</v>
      </c>
      <c r="K697" t="s">
        <v>726</v>
      </c>
      <c r="L697">
        <v>1368</v>
      </c>
      <c r="N697">
        <v>1011</v>
      </c>
      <c r="O697" t="s">
        <v>596</v>
      </c>
      <c r="P697" t="s">
        <v>596</v>
      </c>
      <c r="Q697">
        <v>1</v>
      </c>
      <c r="W697">
        <v>0</v>
      </c>
      <c r="X697">
        <v>-1073350988</v>
      </c>
      <c r="Y697">
        <f t="shared" si="498"/>
        <v>5.6759999999999993</v>
      </c>
      <c r="AA697">
        <v>0</v>
      </c>
      <c r="AB697">
        <v>2.67</v>
      </c>
      <c r="AC697">
        <v>0</v>
      </c>
      <c r="AD697">
        <v>0</v>
      </c>
      <c r="AE697">
        <v>0</v>
      </c>
      <c r="AF697">
        <v>2.67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6.6</v>
      </c>
      <c r="AU697" t="s">
        <v>111</v>
      </c>
      <c r="AV697">
        <v>1</v>
      </c>
      <c r="AW697">
        <v>2</v>
      </c>
      <c r="AX697">
        <v>53279671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17.622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0</v>
      </c>
      <c r="BR697">
        <v>15.154919999999997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f>ROUND(Y697*Source!I744*DO697,7)</f>
        <v>0</v>
      </c>
      <c r="CX697">
        <f>ROUND(Y697*Source!I744,7)</f>
        <v>5.6760000000000002</v>
      </c>
      <c r="CY697">
        <f t="shared" si="501"/>
        <v>2.67</v>
      </c>
      <c r="CZ697">
        <f t="shared" si="502"/>
        <v>2.67</v>
      </c>
      <c r="DA697">
        <f t="shared" si="503"/>
        <v>1</v>
      </c>
      <c r="DB697">
        <f t="shared" si="499"/>
        <v>15.1532</v>
      </c>
      <c r="DC697">
        <f t="shared" si="500"/>
        <v>0</v>
      </c>
      <c r="DD697" t="s">
        <v>3</v>
      </c>
      <c r="DE697" t="s">
        <v>3</v>
      </c>
      <c r="DF697">
        <f t="shared" si="497"/>
        <v>0</v>
      </c>
      <c r="DG697">
        <f t="shared" si="496"/>
        <v>15.15</v>
      </c>
      <c r="DH697">
        <f t="shared" si="454"/>
        <v>0</v>
      </c>
      <c r="DI697">
        <f t="shared" si="455"/>
        <v>0</v>
      </c>
      <c r="DJ697">
        <f t="shared" si="504"/>
        <v>15.15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ROW(Source!A744)</f>
        <v>744</v>
      </c>
      <c r="B698">
        <v>53276774</v>
      </c>
      <c r="C698">
        <v>53279657</v>
      </c>
      <c r="D698">
        <v>50908106</v>
      </c>
      <c r="E698">
        <v>1</v>
      </c>
      <c r="F698">
        <v>1</v>
      </c>
      <c r="G698">
        <v>1</v>
      </c>
      <c r="H698">
        <v>2</v>
      </c>
      <c r="I698" t="s">
        <v>641</v>
      </c>
      <c r="J698" t="s">
        <v>642</v>
      </c>
      <c r="K698" t="s">
        <v>643</v>
      </c>
      <c r="L698">
        <v>1368</v>
      </c>
      <c r="N698">
        <v>1011</v>
      </c>
      <c r="O698" t="s">
        <v>596</v>
      </c>
      <c r="P698" t="s">
        <v>596</v>
      </c>
      <c r="Q698">
        <v>1</v>
      </c>
      <c r="W698">
        <v>0</v>
      </c>
      <c r="X698">
        <v>-1613074766</v>
      </c>
      <c r="Y698">
        <f t="shared" si="498"/>
        <v>2.8379999999999996</v>
      </c>
      <c r="AA698">
        <v>0</v>
      </c>
      <c r="AB698">
        <v>76.98</v>
      </c>
      <c r="AC698">
        <v>531.04</v>
      </c>
      <c r="AD698">
        <v>0</v>
      </c>
      <c r="AE698">
        <v>0</v>
      </c>
      <c r="AF698">
        <v>55.78</v>
      </c>
      <c r="AG698">
        <v>531.04</v>
      </c>
      <c r="AH698">
        <v>0</v>
      </c>
      <c r="AI698">
        <v>1</v>
      </c>
      <c r="AJ698">
        <v>1.38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3.3</v>
      </c>
      <c r="AU698" t="s">
        <v>111</v>
      </c>
      <c r="AV698">
        <v>1</v>
      </c>
      <c r="AW698">
        <v>2</v>
      </c>
      <c r="AX698">
        <v>53279672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184.07399999999998</v>
      </c>
      <c r="BL698">
        <v>1752.4319999999998</v>
      </c>
      <c r="BM698">
        <v>0</v>
      </c>
      <c r="BN698">
        <v>0</v>
      </c>
      <c r="BO698">
        <v>3.3</v>
      </c>
      <c r="BP698">
        <v>1</v>
      </c>
      <c r="BQ698">
        <v>0</v>
      </c>
      <c r="BR698">
        <v>158.30363999999997</v>
      </c>
      <c r="BS698">
        <v>1507.0915199999997</v>
      </c>
      <c r="BT698">
        <v>0</v>
      </c>
      <c r="BU698">
        <v>0</v>
      </c>
      <c r="BV698">
        <v>2.8379999999999996</v>
      </c>
      <c r="BW698">
        <v>1</v>
      </c>
      <c r="CV698">
        <v>0</v>
      </c>
      <c r="CW698">
        <f>ROUND(Y698*Source!I744*DO698,7)</f>
        <v>2.8380000000000001</v>
      </c>
      <c r="CX698">
        <f>ROUND(Y698*Source!I744,7)</f>
        <v>2.8380000000000001</v>
      </c>
      <c r="CY698">
        <f t="shared" si="501"/>
        <v>76.98</v>
      </c>
      <c r="CZ698">
        <f t="shared" si="502"/>
        <v>55.78</v>
      </c>
      <c r="DA698">
        <f t="shared" si="503"/>
        <v>1.38</v>
      </c>
      <c r="DB698">
        <f t="shared" si="499"/>
        <v>158.30019999999999</v>
      </c>
      <c r="DC698">
        <f t="shared" si="500"/>
        <v>1507.0898</v>
      </c>
      <c r="DD698" t="s">
        <v>3</v>
      </c>
      <c r="DE698" t="s">
        <v>3</v>
      </c>
      <c r="DF698">
        <f t="shared" si="497"/>
        <v>0</v>
      </c>
      <c r="DG698">
        <f>ROUND(ROUND(AF698*AJ698,2)*CX698,2)</f>
        <v>218.47</v>
      </c>
      <c r="DH698">
        <f t="shared" si="454"/>
        <v>1507.09</v>
      </c>
      <c r="DI698">
        <f t="shared" si="455"/>
        <v>0</v>
      </c>
      <c r="DJ698">
        <f t="shared" si="504"/>
        <v>1725.56</v>
      </c>
      <c r="DK698">
        <v>0</v>
      </c>
      <c r="DL698" t="s">
        <v>644</v>
      </c>
      <c r="DM698">
        <v>3</v>
      </c>
      <c r="DN698" t="s">
        <v>590</v>
      </c>
      <c r="DO698">
        <v>1</v>
      </c>
    </row>
    <row r="699" spans="1:119" x14ac:dyDescent="0.25">
      <c r="A699">
        <f>ROW(Source!A744)</f>
        <v>744</v>
      </c>
      <c r="B699">
        <v>53276774</v>
      </c>
      <c r="C699">
        <v>53279657</v>
      </c>
      <c r="D699">
        <v>50908149</v>
      </c>
      <c r="E699">
        <v>1</v>
      </c>
      <c r="F699">
        <v>1</v>
      </c>
      <c r="G699">
        <v>1</v>
      </c>
      <c r="H699">
        <v>2</v>
      </c>
      <c r="I699" t="s">
        <v>638</v>
      </c>
      <c r="J699" t="s">
        <v>639</v>
      </c>
      <c r="K699" t="s">
        <v>640</v>
      </c>
      <c r="L699">
        <v>1368</v>
      </c>
      <c r="N699">
        <v>1011</v>
      </c>
      <c r="O699" t="s">
        <v>596</v>
      </c>
      <c r="P699" t="s">
        <v>596</v>
      </c>
      <c r="Q699">
        <v>1</v>
      </c>
      <c r="W699">
        <v>0</v>
      </c>
      <c r="X699">
        <v>170113517</v>
      </c>
      <c r="Y699">
        <f t="shared" si="498"/>
        <v>0.94600000000000006</v>
      </c>
      <c r="AA699">
        <v>0</v>
      </c>
      <c r="AB699">
        <v>129.13999999999999</v>
      </c>
      <c r="AC699">
        <v>597.98</v>
      </c>
      <c r="AD699">
        <v>0</v>
      </c>
      <c r="AE699">
        <v>0</v>
      </c>
      <c r="AF699">
        <v>104.99</v>
      </c>
      <c r="AG699">
        <v>597.98</v>
      </c>
      <c r="AH699">
        <v>0</v>
      </c>
      <c r="AI699">
        <v>1</v>
      </c>
      <c r="AJ699">
        <v>1.23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1.1000000000000001</v>
      </c>
      <c r="AU699" t="s">
        <v>111</v>
      </c>
      <c r="AV699">
        <v>1</v>
      </c>
      <c r="AW699">
        <v>2</v>
      </c>
      <c r="AX699">
        <v>53279673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115.489</v>
      </c>
      <c r="BL699">
        <v>657.77800000000002</v>
      </c>
      <c r="BM699">
        <v>0</v>
      </c>
      <c r="BN699">
        <v>0</v>
      </c>
      <c r="BO699">
        <v>1.1000000000000001</v>
      </c>
      <c r="BP699">
        <v>1</v>
      </c>
      <c r="BQ699">
        <v>0</v>
      </c>
      <c r="BR699">
        <v>99.320540000000008</v>
      </c>
      <c r="BS699">
        <v>565.6890800000001</v>
      </c>
      <c r="BT699">
        <v>0</v>
      </c>
      <c r="BU699">
        <v>0</v>
      </c>
      <c r="BV699">
        <v>0.94600000000000006</v>
      </c>
      <c r="BW699">
        <v>1</v>
      </c>
      <c r="CV699">
        <v>0</v>
      </c>
      <c r="CW699">
        <f>ROUND(Y699*Source!I744*DO699,7)</f>
        <v>0.94599999999999995</v>
      </c>
      <c r="CX699">
        <f>ROUND(Y699*Source!I744,7)</f>
        <v>0.94599999999999995</v>
      </c>
      <c r="CY699">
        <f t="shared" si="501"/>
        <v>129.13999999999999</v>
      </c>
      <c r="CZ699">
        <f t="shared" si="502"/>
        <v>104.99</v>
      </c>
      <c r="DA699">
        <f t="shared" si="503"/>
        <v>1.23</v>
      </c>
      <c r="DB699">
        <f t="shared" si="499"/>
        <v>99.321399999999997</v>
      </c>
      <c r="DC699">
        <f t="shared" si="500"/>
        <v>565.69079999999997</v>
      </c>
      <c r="DD699" t="s">
        <v>3</v>
      </c>
      <c r="DE699" t="s">
        <v>3</v>
      </c>
      <c r="DF699">
        <f t="shared" si="497"/>
        <v>0</v>
      </c>
      <c r="DG699">
        <f>ROUND(ROUND(AF699*AJ699,2)*CX699,2)</f>
        <v>122.17</v>
      </c>
      <c r="DH699">
        <f t="shared" si="454"/>
        <v>565.69000000000005</v>
      </c>
      <c r="DI699">
        <f t="shared" si="455"/>
        <v>0</v>
      </c>
      <c r="DJ699">
        <f t="shared" si="504"/>
        <v>687.86</v>
      </c>
      <c r="DK699">
        <v>0</v>
      </c>
      <c r="DL699" t="s">
        <v>601</v>
      </c>
      <c r="DM699">
        <v>4</v>
      </c>
      <c r="DN699" t="s">
        <v>590</v>
      </c>
      <c r="DO699">
        <v>1</v>
      </c>
    </row>
    <row r="700" spans="1:119" x14ac:dyDescent="0.25">
      <c r="A700">
        <f>ROW(Source!A744)</f>
        <v>744</v>
      </c>
      <c r="B700">
        <v>53276774</v>
      </c>
      <c r="C700">
        <v>53279657</v>
      </c>
      <c r="D700">
        <v>50908573</v>
      </c>
      <c r="E700">
        <v>1</v>
      </c>
      <c r="F700">
        <v>1</v>
      </c>
      <c r="G700">
        <v>1</v>
      </c>
      <c r="H700">
        <v>2</v>
      </c>
      <c r="I700" t="s">
        <v>727</v>
      </c>
      <c r="J700" t="s">
        <v>728</v>
      </c>
      <c r="K700" t="s">
        <v>729</v>
      </c>
      <c r="L700">
        <v>1368</v>
      </c>
      <c r="N700">
        <v>1011</v>
      </c>
      <c r="O700" t="s">
        <v>596</v>
      </c>
      <c r="P700" t="s">
        <v>596</v>
      </c>
      <c r="Q700">
        <v>1</v>
      </c>
      <c r="W700">
        <v>0</v>
      </c>
      <c r="X700">
        <v>-900455101</v>
      </c>
      <c r="Y700">
        <f t="shared" si="498"/>
        <v>2.8379999999999996</v>
      </c>
      <c r="AA700">
        <v>0</v>
      </c>
      <c r="AB700">
        <v>3052.33</v>
      </c>
      <c r="AC700">
        <v>687.23</v>
      </c>
      <c r="AD700">
        <v>0</v>
      </c>
      <c r="AE700">
        <v>0</v>
      </c>
      <c r="AF700">
        <v>2608.83</v>
      </c>
      <c r="AG700">
        <v>687.23</v>
      </c>
      <c r="AH700">
        <v>0</v>
      </c>
      <c r="AI700">
        <v>1</v>
      </c>
      <c r="AJ700">
        <v>1.17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3.3</v>
      </c>
      <c r="AU700" t="s">
        <v>111</v>
      </c>
      <c r="AV700">
        <v>1</v>
      </c>
      <c r="AW700">
        <v>2</v>
      </c>
      <c r="AX700">
        <v>53279674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8609.1389999999992</v>
      </c>
      <c r="BL700">
        <v>2267.8589999999999</v>
      </c>
      <c r="BM700">
        <v>0</v>
      </c>
      <c r="BN700">
        <v>0</v>
      </c>
      <c r="BO700">
        <v>3.3</v>
      </c>
      <c r="BP700">
        <v>1</v>
      </c>
      <c r="BQ700">
        <v>0</v>
      </c>
      <c r="BR700">
        <v>7403.8595399999986</v>
      </c>
      <c r="BS700">
        <v>1950.3587399999999</v>
      </c>
      <c r="BT700">
        <v>0</v>
      </c>
      <c r="BU700">
        <v>0</v>
      </c>
      <c r="BV700">
        <v>2.8379999999999996</v>
      </c>
      <c r="BW700">
        <v>1</v>
      </c>
      <c r="CV700">
        <v>0</v>
      </c>
      <c r="CW700">
        <f>ROUND(Y700*Source!I744*DO700,7)</f>
        <v>2.8380000000000001</v>
      </c>
      <c r="CX700">
        <f>ROUND(Y700*Source!I744,7)</f>
        <v>2.8380000000000001</v>
      </c>
      <c r="CY700">
        <f t="shared" si="501"/>
        <v>3052.33</v>
      </c>
      <c r="CZ700">
        <f t="shared" si="502"/>
        <v>2608.83</v>
      </c>
      <c r="DA700">
        <f t="shared" si="503"/>
        <v>1.17</v>
      </c>
      <c r="DB700">
        <f t="shared" si="499"/>
        <v>7403.8603999999996</v>
      </c>
      <c r="DC700">
        <f t="shared" si="500"/>
        <v>1950.3596</v>
      </c>
      <c r="DD700" t="s">
        <v>3</v>
      </c>
      <c r="DE700" t="s">
        <v>3</v>
      </c>
      <c r="DF700">
        <f t="shared" si="497"/>
        <v>0</v>
      </c>
      <c r="DG700">
        <f>ROUND(ROUND(AF700*AJ700,2)*CX700,2)</f>
        <v>8662.51</v>
      </c>
      <c r="DH700">
        <f t="shared" si="454"/>
        <v>1950.36</v>
      </c>
      <c r="DI700">
        <f t="shared" si="455"/>
        <v>0</v>
      </c>
      <c r="DJ700">
        <f t="shared" si="504"/>
        <v>10612.87</v>
      </c>
      <c r="DK700">
        <v>0</v>
      </c>
      <c r="DL700" t="s">
        <v>660</v>
      </c>
      <c r="DM700">
        <v>5</v>
      </c>
      <c r="DN700" t="s">
        <v>590</v>
      </c>
      <c r="DO700">
        <v>1</v>
      </c>
    </row>
    <row r="701" spans="1:119" x14ac:dyDescent="0.25">
      <c r="A701">
        <f>ROW(Source!A744)</f>
        <v>744</v>
      </c>
      <c r="B701">
        <v>53276774</v>
      </c>
      <c r="C701">
        <v>53279657</v>
      </c>
      <c r="D701">
        <v>50908859</v>
      </c>
      <c r="E701">
        <v>1</v>
      </c>
      <c r="F701">
        <v>1</v>
      </c>
      <c r="G701">
        <v>1</v>
      </c>
      <c r="H701">
        <v>2</v>
      </c>
      <c r="I701" t="s">
        <v>598</v>
      </c>
      <c r="J701" t="s">
        <v>599</v>
      </c>
      <c r="K701" t="s">
        <v>600</v>
      </c>
      <c r="L701">
        <v>1368</v>
      </c>
      <c r="N701">
        <v>1011</v>
      </c>
      <c r="O701" t="s">
        <v>596</v>
      </c>
      <c r="P701" t="s">
        <v>596</v>
      </c>
      <c r="Q701">
        <v>1</v>
      </c>
      <c r="W701">
        <v>0</v>
      </c>
      <c r="X701">
        <v>1489071418</v>
      </c>
      <c r="Y701">
        <f t="shared" si="498"/>
        <v>0.2838</v>
      </c>
      <c r="AA701">
        <v>0</v>
      </c>
      <c r="AB701">
        <v>583.05999999999995</v>
      </c>
      <c r="AC701">
        <v>597.98</v>
      </c>
      <c r="AD701">
        <v>0</v>
      </c>
      <c r="AE701">
        <v>0</v>
      </c>
      <c r="AF701">
        <v>477.92</v>
      </c>
      <c r="AG701">
        <v>597.98</v>
      </c>
      <c r="AH701">
        <v>0</v>
      </c>
      <c r="AI701">
        <v>1</v>
      </c>
      <c r="AJ701">
        <v>1.22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0.33</v>
      </c>
      <c r="AU701" t="s">
        <v>111</v>
      </c>
      <c r="AV701">
        <v>1</v>
      </c>
      <c r="AW701">
        <v>2</v>
      </c>
      <c r="AX701">
        <v>53279675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157.71360000000001</v>
      </c>
      <c r="BL701">
        <v>197.33340000000001</v>
      </c>
      <c r="BM701">
        <v>0</v>
      </c>
      <c r="BN701">
        <v>0</v>
      </c>
      <c r="BO701">
        <v>0.33</v>
      </c>
      <c r="BP701">
        <v>1</v>
      </c>
      <c r="BQ701">
        <v>0</v>
      </c>
      <c r="BR701">
        <v>135.63369600000001</v>
      </c>
      <c r="BS701">
        <v>169.70672400000001</v>
      </c>
      <c r="BT701">
        <v>0</v>
      </c>
      <c r="BU701">
        <v>0</v>
      </c>
      <c r="BV701">
        <v>0.2838</v>
      </c>
      <c r="BW701">
        <v>1</v>
      </c>
      <c r="CV701">
        <v>0</v>
      </c>
      <c r="CW701">
        <f>ROUND(Y701*Source!I744*DO701,7)</f>
        <v>0.2838</v>
      </c>
      <c r="CX701">
        <f>ROUND(Y701*Source!I744,7)</f>
        <v>0.2838</v>
      </c>
      <c r="CY701">
        <f t="shared" si="501"/>
        <v>583.05999999999995</v>
      </c>
      <c r="CZ701">
        <f t="shared" si="502"/>
        <v>477.92</v>
      </c>
      <c r="DA701">
        <f t="shared" si="503"/>
        <v>1.22</v>
      </c>
      <c r="DB701">
        <f t="shared" si="499"/>
        <v>135.63059999999999</v>
      </c>
      <c r="DC701">
        <f t="shared" si="500"/>
        <v>169.7038</v>
      </c>
      <c r="DD701" t="s">
        <v>3</v>
      </c>
      <c r="DE701" t="s">
        <v>3</v>
      </c>
      <c r="DF701">
        <f t="shared" si="497"/>
        <v>0</v>
      </c>
      <c r="DG701">
        <f>ROUND(ROUND(AF701*AJ701,2)*CX701,2)</f>
        <v>165.47</v>
      </c>
      <c r="DH701">
        <f t="shared" si="454"/>
        <v>169.71</v>
      </c>
      <c r="DI701">
        <f t="shared" si="455"/>
        <v>0</v>
      </c>
      <c r="DJ701">
        <f t="shared" si="504"/>
        <v>335.18</v>
      </c>
      <c r="DK701">
        <v>0</v>
      </c>
      <c r="DL701" t="s">
        <v>601</v>
      </c>
      <c r="DM701">
        <v>4</v>
      </c>
      <c r="DN701" t="s">
        <v>590</v>
      </c>
      <c r="DO701">
        <v>1</v>
      </c>
    </row>
    <row r="702" spans="1:119" x14ac:dyDescent="0.25">
      <c r="A702">
        <f>ROW(Source!A744)</f>
        <v>744</v>
      </c>
      <c r="B702">
        <v>53276774</v>
      </c>
      <c r="C702">
        <v>53279657</v>
      </c>
      <c r="D702">
        <v>50857396</v>
      </c>
      <c r="E702">
        <v>1</v>
      </c>
      <c r="F702">
        <v>1</v>
      </c>
      <c r="G702">
        <v>1</v>
      </c>
      <c r="H702">
        <v>3</v>
      </c>
      <c r="I702" t="s">
        <v>622</v>
      </c>
      <c r="J702" t="s">
        <v>623</v>
      </c>
      <c r="K702" t="s">
        <v>624</v>
      </c>
      <c r="L702">
        <v>1348</v>
      </c>
      <c r="N702">
        <v>1009</v>
      </c>
      <c r="O702" t="s">
        <v>99</v>
      </c>
      <c r="P702" t="s">
        <v>99</v>
      </c>
      <c r="Q702">
        <v>1000</v>
      </c>
      <c r="W702">
        <v>0</v>
      </c>
      <c r="X702">
        <v>2035376335</v>
      </c>
      <c r="Y702">
        <f>(AT702*ROUND(0,7))</f>
        <v>0</v>
      </c>
      <c r="AA702">
        <v>255909.34</v>
      </c>
      <c r="AB702">
        <v>0</v>
      </c>
      <c r="AC702">
        <v>0</v>
      </c>
      <c r="AD702">
        <v>0</v>
      </c>
      <c r="AE702">
        <v>144581.54999999999</v>
      </c>
      <c r="AF702">
        <v>0</v>
      </c>
      <c r="AG702">
        <v>0</v>
      </c>
      <c r="AH702">
        <v>0</v>
      </c>
      <c r="AI702">
        <v>1.77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1.3999999999999999E-4</v>
      </c>
      <c r="AU702" t="s">
        <v>80</v>
      </c>
      <c r="AV702">
        <v>0</v>
      </c>
      <c r="AW702">
        <v>2</v>
      </c>
      <c r="AX702">
        <v>53279676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20.241416999999995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ROUND(Y702*Source!I744,7)</f>
        <v>0</v>
      </c>
      <c r="CY702">
        <f>AA702</f>
        <v>255909.34</v>
      </c>
      <c r="CZ702">
        <f>AE702</f>
        <v>144581.54999999999</v>
      </c>
      <c r="DA702">
        <f>AI702</f>
        <v>1.77</v>
      </c>
      <c r="DB702">
        <f>ROUND((ROUND(AT702*CZ702,2)*ROUND(0,7)),6)</f>
        <v>0</v>
      </c>
      <c r="DC702">
        <f>ROUND((ROUND(AT702*AG702,2)*ROUND(0,7)),6)</f>
        <v>0</v>
      </c>
      <c r="DD702" t="s">
        <v>3</v>
      </c>
      <c r="DE702" t="s">
        <v>3</v>
      </c>
      <c r="DF702">
        <f>ROUND(ROUND(AE702*AI702,2)*CX702,2)</f>
        <v>0</v>
      </c>
      <c r="DG702">
        <f t="shared" ref="DG702:DG707" si="505">ROUND(ROUND(AF702,2)*CX702,2)</f>
        <v>0</v>
      </c>
      <c r="DH702">
        <f t="shared" si="454"/>
        <v>0</v>
      </c>
      <c r="DI702">
        <f t="shared" si="455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5">
      <c r="A703">
        <f>ROW(Source!A744)</f>
        <v>744</v>
      </c>
      <c r="B703">
        <v>53276774</v>
      </c>
      <c r="C703">
        <v>53279657</v>
      </c>
      <c r="D703">
        <v>50789685</v>
      </c>
      <c r="E703">
        <v>113</v>
      </c>
      <c r="F703">
        <v>1</v>
      </c>
      <c r="G703">
        <v>1</v>
      </c>
      <c r="H703">
        <v>3</v>
      </c>
      <c r="I703" t="s">
        <v>131</v>
      </c>
      <c r="J703" t="s">
        <v>3</v>
      </c>
      <c r="K703" t="s">
        <v>132</v>
      </c>
      <c r="L703">
        <v>3277935</v>
      </c>
      <c r="N703">
        <v>1013</v>
      </c>
      <c r="O703" t="s">
        <v>133</v>
      </c>
      <c r="P703" t="s">
        <v>133</v>
      </c>
      <c r="Q703">
        <v>1</v>
      </c>
      <c r="W703">
        <v>0</v>
      </c>
      <c r="X703">
        <v>274903907</v>
      </c>
      <c r="Y703">
        <f>AT703</f>
        <v>2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 t="s">
        <v>3</v>
      </c>
      <c r="AT703">
        <v>2</v>
      </c>
      <c r="AU703" t="s">
        <v>3</v>
      </c>
      <c r="AV703">
        <v>0</v>
      </c>
      <c r="AW703">
        <v>2</v>
      </c>
      <c r="AX703">
        <v>53279677</v>
      </c>
      <c r="AY703">
        <v>1</v>
      </c>
      <c r="AZ703">
        <v>2048</v>
      </c>
      <c r="BA703">
        <v>703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ROUND(Y703*Source!I744,7)</f>
        <v>2</v>
      </c>
      <c r="CY703">
        <f>AA703</f>
        <v>0</v>
      </c>
      <c r="CZ703">
        <f>AE703</f>
        <v>0</v>
      </c>
      <c r="DA703">
        <f>AI703</f>
        <v>1</v>
      </c>
      <c r="DB703">
        <f>ROUND(ROUND(AT703*CZ703,2),6)</f>
        <v>0</v>
      </c>
      <c r="DC703">
        <f>ROUND(ROUND(AT703*AG703,2),6)</f>
        <v>0</v>
      </c>
      <c r="DD703" t="s">
        <v>3</v>
      </c>
      <c r="DE703" t="s">
        <v>3</v>
      </c>
      <c r="DF703">
        <f t="shared" ref="DF703:DF711" si="506">ROUND(ROUND(AE703,2)*CX703,2)</f>
        <v>0</v>
      </c>
      <c r="DG703">
        <f t="shared" si="505"/>
        <v>0</v>
      </c>
      <c r="DH703">
        <f t="shared" si="454"/>
        <v>0</v>
      </c>
      <c r="DI703">
        <f t="shared" si="455"/>
        <v>0</v>
      </c>
      <c r="DJ703">
        <f>DF703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ROW(Source!A746)</f>
        <v>746</v>
      </c>
      <c r="B704">
        <v>53276774</v>
      </c>
      <c r="C704">
        <v>53279679</v>
      </c>
      <c r="D704">
        <v>50783893</v>
      </c>
      <c r="E704">
        <v>113</v>
      </c>
      <c r="F704">
        <v>1</v>
      </c>
      <c r="G704">
        <v>1</v>
      </c>
      <c r="H704">
        <v>1</v>
      </c>
      <c r="I704" t="s">
        <v>617</v>
      </c>
      <c r="J704" t="s">
        <v>3</v>
      </c>
      <c r="K704" t="s">
        <v>618</v>
      </c>
      <c r="L704">
        <v>1191</v>
      </c>
      <c r="N704">
        <v>1013</v>
      </c>
      <c r="O704" t="s">
        <v>590</v>
      </c>
      <c r="P704" t="s">
        <v>590</v>
      </c>
      <c r="Q704">
        <v>1</v>
      </c>
      <c r="W704">
        <v>0</v>
      </c>
      <c r="X704">
        <v>888410196</v>
      </c>
      <c r="Y704">
        <f t="shared" ref="Y704:Y711" si="507">(AT704*ROUND(0.86,7))</f>
        <v>44.29</v>
      </c>
      <c r="AA704">
        <v>0</v>
      </c>
      <c r="AB704">
        <v>0</v>
      </c>
      <c r="AC704">
        <v>0</v>
      </c>
      <c r="AD704">
        <v>597.98</v>
      </c>
      <c r="AE704">
        <v>0</v>
      </c>
      <c r="AF704">
        <v>0</v>
      </c>
      <c r="AG704">
        <v>0</v>
      </c>
      <c r="AH704">
        <v>597.98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51.5</v>
      </c>
      <c r="AU704" t="s">
        <v>111</v>
      </c>
      <c r="AV704">
        <v>1</v>
      </c>
      <c r="AW704">
        <v>2</v>
      </c>
      <c r="AX704">
        <v>53279690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30795.97</v>
      </c>
      <c r="BN704">
        <v>51.5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26484.534200000002</v>
      </c>
      <c r="BU704">
        <v>44.29</v>
      </c>
      <c r="BV704">
        <v>0</v>
      </c>
      <c r="BW704">
        <v>1</v>
      </c>
      <c r="CU704">
        <f>ROUND(AT704*Source!I746*AH704*AL704,2)</f>
        <v>30795.97</v>
      </c>
      <c r="CV704">
        <f>ROUND(Y704*Source!I746,7)</f>
        <v>44.29</v>
      </c>
      <c r="CW704">
        <v>0</v>
      </c>
      <c r="CX704">
        <f>ROUND(Y704*Source!I746,7)</f>
        <v>44.29</v>
      </c>
      <c r="CY704">
        <f>AD704</f>
        <v>597.98</v>
      </c>
      <c r="CZ704">
        <f>AH704</f>
        <v>597.98</v>
      </c>
      <c r="DA704">
        <f>AL704</f>
        <v>1</v>
      </c>
      <c r="DB704">
        <f t="shared" ref="DB704:DB711" si="508">ROUND((ROUND(AT704*CZ704,2)*ROUND(0.86,7)),6)</f>
        <v>26484.534199999998</v>
      </c>
      <c r="DC704">
        <f t="shared" ref="DC704:DC711" si="509">ROUND((ROUND(AT704*AG704,2)*ROUND(0.86,7)),6)</f>
        <v>0</v>
      </c>
      <c r="DD704" t="s">
        <v>3</v>
      </c>
      <c r="DE704" t="s">
        <v>3</v>
      </c>
      <c r="DF704">
        <f t="shared" si="506"/>
        <v>0</v>
      </c>
      <c r="DG704">
        <f t="shared" si="505"/>
        <v>0</v>
      </c>
      <c r="DH704">
        <f t="shared" si="454"/>
        <v>0</v>
      </c>
      <c r="DI704">
        <f t="shared" si="455"/>
        <v>26484.53</v>
      </c>
      <c r="DJ704">
        <f>DI704</f>
        <v>26484.53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ROW(Source!A746)</f>
        <v>746</v>
      </c>
      <c r="B705">
        <v>53276774</v>
      </c>
      <c r="C705">
        <v>53279679</v>
      </c>
      <c r="D705">
        <v>50784064</v>
      </c>
      <c r="E705">
        <v>113</v>
      </c>
      <c r="F705">
        <v>1</v>
      </c>
      <c r="G705">
        <v>1</v>
      </c>
      <c r="H705">
        <v>1</v>
      </c>
      <c r="I705" t="s">
        <v>591</v>
      </c>
      <c r="J705" t="s">
        <v>3</v>
      </c>
      <c r="K705" t="s">
        <v>592</v>
      </c>
      <c r="L705">
        <v>1191</v>
      </c>
      <c r="N705">
        <v>1013</v>
      </c>
      <c r="O705" t="s">
        <v>590</v>
      </c>
      <c r="P705" t="s">
        <v>590</v>
      </c>
      <c r="Q705">
        <v>1</v>
      </c>
      <c r="W705">
        <v>0</v>
      </c>
      <c r="X705">
        <v>-1417349443</v>
      </c>
      <c r="Y705">
        <f t="shared" si="507"/>
        <v>6.4328000000000003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7.48</v>
      </c>
      <c r="AU705" t="s">
        <v>111</v>
      </c>
      <c r="AV705">
        <v>2</v>
      </c>
      <c r="AW705">
        <v>2</v>
      </c>
      <c r="AX705">
        <v>53279691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ROUND(Y705*Source!I746,7)</f>
        <v>6.4328000000000003</v>
      </c>
      <c r="CY705">
        <f>AD705</f>
        <v>0</v>
      </c>
      <c r="CZ705">
        <f>AH705</f>
        <v>0</v>
      </c>
      <c r="DA705">
        <f>AL705</f>
        <v>1</v>
      </c>
      <c r="DB705">
        <f t="shared" si="508"/>
        <v>0</v>
      </c>
      <c r="DC705">
        <f t="shared" si="509"/>
        <v>0</v>
      </c>
      <c r="DD705" t="s">
        <v>3</v>
      </c>
      <c r="DE705" t="s">
        <v>3</v>
      </c>
      <c r="DF705">
        <f t="shared" si="506"/>
        <v>0</v>
      </c>
      <c r="DG705">
        <f t="shared" si="505"/>
        <v>0</v>
      </c>
      <c r="DH705">
        <f t="shared" ref="DH705:DH768" si="510">ROUND(ROUND(AG705,2)*CX705,2)</f>
        <v>0</v>
      </c>
      <c r="DI705">
        <f t="shared" ref="DI705:DI768" si="511">ROUND(ROUND(AH705,2)*CX705,2)</f>
        <v>0</v>
      </c>
      <c r="DJ705">
        <f>DI705</f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ROW(Source!A746)</f>
        <v>746</v>
      </c>
      <c r="B706">
        <v>53276774</v>
      </c>
      <c r="C706">
        <v>53279679</v>
      </c>
      <c r="D706">
        <v>50907969</v>
      </c>
      <c r="E706">
        <v>1</v>
      </c>
      <c r="F706">
        <v>1</v>
      </c>
      <c r="G706">
        <v>1</v>
      </c>
      <c r="H706">
        <v>2</v>
      </c>
      <c r="I706" t="s">
        <v>593</v>
      </c>
      <c r="J706" t="s">
        <v>594</v>
      </c>
      <c r="K706" t="s">
        <v>595</v>
      </c>
      <c r="L706">
        <v>1368</v>
      </c>
      <c r="N706">
        <v>1011</v>
      </c>
      <c r="O706" t="s">
        <v>596</v>
      </c>
      <c r="P706" t="s">
        <v>596</v>
      </c>
      <c r="Q706">
        <v>1</v>
      </c>
      <c r="W706">
        <v>0</v>
      </c>
      <c r="X706">
        <v>940321537</v>
      </c>
      <c r="Y706">
        <f t="shared" si="507"/>
        <v>0.32679999999999998</v>
      </c>
      <c r="AA706">
        <v>0</v>
      </c>
      <c r="AB706">
        <v>1552.12</v>
      </c>
      <c r="AC706">
        <v>803.25</v>
      </c>
      <c r="AD706">
        <v>0</v>
      </c>
      <c r="AE706">
        <v>0</v>
      </c>
      <c r="AF706">
        <v>1552.12</v>
      </c>
      <c r="AG706">
        <v>803.25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0.38</v>
      </c>
      <c r="AU706" t="s">
        <v>111</v>
      </c>
      <c r="AV706">
        <v>1</v>
      </c>
      <c r="AW706">
        <v>2</v>
      </c>
      <c r="AX706">
        <v>53279692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589.80559999999991</v>
      </c>
      <c r="BL706">
        <v>305.23500000000001</v>
      </c>
      <c r="BM706">
        <v>0</v>
      </c>
      <c r="BN706">
        <v>0</v>
      </c>
      <c r="BO706">
        <v>0.38</v>
      </c>
      <c r="BP706">
        <v>1</v>
      </c>
      <c r="BQ706">
        <v>0</v>
      </c>
      <c r="BR706">
        <v>507.23281599999996</v>
      </c>
      <c r="BS706">
        <v>262.50209999999998</v>
      </c>
      <c r="BT706">
        <v>0</v>
      </c>
      <c r="BU706">
        <v>0</v>
      </c>
      <c r="BV706">
        <v>0.32679999999999998</v>
      </c>
      <c r="BW706">
        <v>1</v>
      </c>
      <c r="CV706">
        <v>0</v>
      </c>
      <c r="CW706">
        <f>ROUND(Y706*Source!I746*DO706,7)</f>
        <v>0.32679999999999998</v>
      </c>
      <c r="CX706">
        <f>ROUND(Y706*Source!I746,7)</f>
        <v>0.32679999999999998</v>
      </c>
      <c r="CY706">
        <f t="shared" ref="CY706:CY711" si="512">AB706</f>
        <v>1552.12</v>
      </c>
      <c r="CZ706">
        <f t="shared" ref="CZ706:CZ711" si="513">AF706</f>
        <v>1552.12</v>
      </c>
      <c r="DA706">
        <f t="shared" ref="DA706:DA711" si="514">AJ706</f>
        <v>1</v>
      </c>
      <c r="DB706">
        <f t="shared" si="508"/>
        <v>507.23660000000001</v>
      </c>
      <c r="DC706">
        <f t="shared" si="509"/>
        <v>262.50639999999999</v>
      </c>
      <c r="DD706" t="s">
        <v>3</v>
      </c>
      <c r="DE706" t="s">
        <v>3</v>
      </c>
      <c r="DF706">
        <f t="shared" si="506"/>
        <v>0</v>
      </c>
      <c r="DG706">
        <f t="shared" si="505"/>
        <v>507.23</v>
      </c>
      <c r="DH706">
        <f t="shared" si="510"/>
        <v>262.5</v>
      </c>
      <c r="DI706">
        <f t="shared" si="511"/>
        <v>0</v>
      </c>
      <c r="DJ706">
        <f t="shared" ref="DJ706:DJ711" si="515">DG706+DH706</f>
        <v>769.73</v>
      </c>
      <c r="DK706">
        <v>1</v>
      </c>
      <c r="DL706" t="s">
        <v>597</v>
      </c>
      <c r="DM706">
        <v>6</v>
      </c>
      <c r="DN706" t="s">
        <v>590</v>
      </c>
      <c r="DO706">
        <v>1</v>
      </c>
    </row>
    <row r="707" spans="1:119" x14ac:dyDescent="0.25">
      <c r="A707">
        <f>ROW(Source!A746)</f>
        <v>746</v>
      </c>
      <c r="B707">
        <v>53276774</v>
      </c>
      <c r="C707">
        <v>53279679</v>
      </c>
      <c r="D707">
        <v>50908066</v>
      </c>
      <c r="E707">
        <v>1</v>
      </c>
      <c r="F707">
        <v>1</v>
      </c>
      <c r="G707">
        <v>1</v>
      </c>
      <c r="H707">
        <v>2</v>
      </c>
      <c r="I707" t="s">
        <v>724</v>
      </c>
      <c r="J707" t="s">
        <v>725</v>
      </c>
      <c r="K707" t="s">
        <v>726</v>
      </c>
      <c r="L707">
        <v>1368</v>
      </c>
      <c r="N707">
        <v>1011</v>
      </c>
      <c r="O707" t="s">
        <v>596</v>
      </c>
      <c r="P707" t="s">
        <v>596</v>
      </c>
      <c r="Q707">
        <v>1</v>
      </c>
      <c r="W707">
        <v>0</v>
      </c>
      <c r="X707">
        <v>-1073350988</v>
      </c>
      <c r="Y707">
        <f t="shared" si="507"/>
        <v>4.9535999999999998</v>
      </c>
      <c r="AA707">
        <v>0</v>
      </c>
      <c r="AB707">
        <v>2.67</v>
      </c>
      <c r="AC707">
        <v>0</v>
      </c>
      <c r="AD707">
        <v>0</v>
      </c>
      <c r="AE707">
        <v>0</v>
      </c>
      <c r="AF707">
        <v>2.67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5.76</v>
      </c>
      <c r="AU707" t="s">
        <v>111</v>
      </c>
      <c r="AV707">
        <v>1</v>
      </c>
      <c r="AW707">
        <v>2</v>
      </c>
      <c r="AX707">
        <v>53279693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15.379199999999999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13.226111999999999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ROUND(Y707*Source!I746*DO707,7)</f>
        <v>0</v>
      </c>
      <c r="CX707">
        <f>ROUND(Y707*Source!I746,7)</f>
        <v>4.9535999999999998</v>
      </c>
      <c r="CY707">
        <f t="shared" si="512"/>
        <v>2.67</v>
      </c>
      <c r="CZ707">
        <f t="shared" si="513"/>
        <v>2.67</v>
      </c>
      <c r="DA707">
        <f t="shared" si="514"/>
        <v>1</v>
      </c>
      <c r="DB707">
        <f t="shared" si="508"/>
        <v>13.226800000000001</v>
      </c>
      <c r="DC707">
        <f t="shared" si="509"/>
        <v>0</v>
      </c>
      <c r="DD707" t="s">
        <v>3</v>
      </c>
      <c r="DE707" t="s">
        <v>3</v>
      </c>
      <c r="DF707">
        <f t="shared" si="506"/>
        <v>0</v>
      </c>
      <c r="DG707">
        <f t="shared" si="505"/>
        <v>13.23</v>
      </c>
      <c r="DH707">
        <f t="shared" si="510"/>
        <v>0</v>
      </c>
      <c r="DI707">
        <f t="shared" si="511"/>
        <v>0</v>
      </c>
      <c r="DJ707">
        <f t="shared" si="515"/>
        <v>13.23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ROW(Source!A746)</f>
        <v>746</v>
      </c>
      <c r="B708">
        <v>53276774</v>
      </c>
      <c r="C708">
        <v>53279679</v>
      </c>
      <c r="D708">
        <v>50908106</v>
      </c>
      <c r="E708">
        <v>1</v>
      </c>
      <c r="F708">
        <v>1</v>
      </c>
      <c r="G708">
        <v>1</v>
      </c>
      <c r="H708">
        <v>2</v>
      </c>
      <c r="I708" t="s">
        <v>641</v>
      </c>
      <c r="J708" t="s">
        <v>642</v>
      </c>
      <c r="K708" t="s">
        <v>643</v>
      </c>
      <c r="L708">
        <v>1368</v>
      </c>
      <c r="N708">
        <v>1011</v>
      </c>
      <c r="O708" t="s">
        <v>596</v>
      </c>
      <c r="P708" t="s">
        <v>596</v>
      </c>
      <c r="Q708">
        <v>1</v>
      </c>
      <c r="W708">
        <v>0</v>
      </c>
      <c r="X708">
        <v>-1613074766</v>
      </c>
      <c r="Y708">
        <f t="shared" si="507"/>
        <v>2.4767999999999999</v>
      </c>
      <c r="AA708">
        <v>0</v>
      </c>
      <c r="AB708">
        <v>76.98</v>
      </c>
      <c r="AC708">
        <v>531.04</v>
      </c>
      <c r="AD708">
        <v>0</v>
      </c>
      <c r="AE708">
        <v>0</v>
      </c>
      <c r="AF708">
        <v>55.78</v>
      </c>
      <c r="AG708">
        <v>531.04</v>
      </c>
      <c r="AH708">
        <v>0</v>
      </c>
      <c r="AI708">
        <v>1</v>
      </c>
      <c r="AJ708">
        <v>1.38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2.88</v>
      </c>
      <c r="AU708" t="s">
        <v>111</v>
      </c>
      <c r="AV708">
        <v>1</v>
      </c>
      <c r="AW708">
        <v>2</v>
      </c>
      <c r="AX708">
        <v>53279694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160.6464</v>
      </c>
      <c r="BL708">
        <v>1529.3951999999999</v>
      </c>
      <c r="BM708">
        <v>0</v>
      </c>
      <c r="BN708">
        <v>0</v>
      </c>
      <c r="BO708">
        <v>2.88</v>
      </c>
      <c r="BP708">
        <v>1</v>
      </c>
      <c r="BQ708">
        <v>0</v>
      </c>
      <c r="BR708">
        <v>138.15590399999999</v>
      </c>
      <c r="BS708">
        <v>1315.2798719999998</v>
      </c>
      <c r="BT708">
        <v>0</v>
      </c>
      <c r="BU708">
        <v>0</v>
      </c>
      <c r="BV708">
        <v>2.4767999999999999</v>
      </c>
      <c r="BW708">
        <v>1</v>
      </c>
      <c r="CV708">
        <v>0</v>
      </c>
      <c r="CW708">
        <f>ROUND(Y708*Source!I746*DO708,7)</f>
        <v>2.4767999999999999</v>
      </c>
      <c r="CX708">
        <f>ROUND(Y708*Source!I746,7)</f>
        <v>2.4767999999999999</v>
      </c>
      <c r="CY708">
        <f t="shared" si="512"/>
        <v>76.98</v>
      </c>
      <c r="CZ708">
        <f t="shared" si="513"/>
        <v>55.78</v>
      </c>
      <c r="DA708">
        <f t="shared" si="514"/>
        <v>1.38</v>
      </c>
      <c r="DB708">
        <f t="shared" si="508"/>
        <v>138.15899999999999</v>
      </c>
      <c r="DC708">
        <f t="shared" si="509"/>
        <v>1315.2840000000001</v>
      </c>
      <c r="DD708" t="s">
        <v>3</v>
      </c>
      <c r="DE708" t="s">
        <v>3</v>
      </c>
      <c r="DF708">
        <f t="shared" si="506"/>
        <v>0</v>
      </c>
      <c r="DG708">
        <f>ROUND(ROUND(AF708*AJ708,2)*CX708,2)</f>
        <v>190.66</v>
      </c>
      <c r="DH708">
        <f t="shared" si="510"/>
        <v>1315.28</v>
      </c>
      <c r="DI708">
        <f t="shared" si="511"/>
        <v>0</v>
      </c>
      <c r="DJ708">
        <f t="shared" si="515"/>
        <v>1505.94</v>
      </c>
      <c r="DK708">
        <v>0</v>
      </c>
      <c r="DL708" t="s">
        <v>644</v>
      </c>
      <c r="DM708">
        <v>3</v>
      </c>
      <c r="DN708" t="s">
        <v>590</v>
      </c>
      <c r="DO708">
        <v>1</v>
      </c>
    </row>
    <row r="709" spans="1:119" x14ac:dyDescent="0.25">
      <c r="A709">
        <f>ROW(Source!A746)</f>
        <v>746</v>
      </c>
      <c r="B709">
        <v>53276774</v>
      </c>
      <c r="C709">
        <v>53279679</v>
      </c>
      <c r="D709">
        <v>50908149</v>
      </c>
      <c r="E709">
        <v>1</v>
      </c>
      <c r="F709">
        <v>1</v>
      </c>
      <c r="G709">
        <v>1</v>
      </c>
      <c r="H709">
        <v>2</v>
      </c>
      <c r="I709" t="s">
        <v>638</v>
      </c>
      <c r="J709" t="s">
        <v>639</v>
      </c>
      <c r="K709" t="s">
        <v>640</v>
      </c>
      <c r="L709">
        <v>1368</v>
      </c>
      <c r="N709">
        <v>1011</v>
      </c>
      <c r="O709" t="s">
        <v>596</v>
      </c>
      <c r="P709" t="s">
        <v>596</v>
      </c>
      <c r="Q709">
        <v>1</v>
      </c>
      <c r="W709">
        <v>0</v>
      </c>
      <c r="X709">
        <v>170113517</v>
      </c>
      <c r="Y709">
        <f t="shared" si="507"/>
        <v>0.8256</v>
      </c>
      <c r="AA709">
        <v>0</v>
      </c>
      <c r="AB709">
        <v>129.13999999999999</v>
      </c>
      <c r="AC709">
        <v>597.98</v>
      </c>
      <c r="AD709">
        <v>0</v>
      </c>
      <c r="AE709">
        <v>0</v>
      </c>
      <c r="AF709">
        <v>104.99</v>
      </c>
      <c r="AG709">
        <v>597.98</v>
      </c>
      <c r="AH709">
        <v>0</v>
      </c>
      <c r="AI709">
        <v>1</v>
      </c>
      <c r="AJ709">
        <v>1.23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0.96</v>
      </c>
      <c r="AU709" t="s">
        <v>111</v>
      </c>
      <c r="AV709">
        <v>1</v>
      </c>
      <c r="AW709">
        <v>2</v>
      </c>
      <c r="AX709">
        <v>53279695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100.79039999999999</v>
      </c>
      <c r="BL709">
        <v>574.06079999999997</v>
      </c>
      <c r="BM709">
        <v>0</v>
      </c>
      <c r="BN709">
        <v>0</v>
      </c>
      <c r="BO709">
        <v>0.96</v>
      </c>
      <c r="BP709">
        <v>1</v>
      </c>
      <c r="BQ709">
        <v>0</v>
      </c>
      <c r="BR709">
        <v>86.679743999999999</v>
      </c>
      <c r="BS709">
        <v>493.69228800000002</v>
      </c>
      <c r="BT709">
        <v>0</v>
      </c>
      <c r="BU709">
        <v>0</v>
      </c>
      <c r="BV709">
        <v>0.8256</v>
      </c>
      <c r="BW709">
        <v>1</v>
      </c>
      <c r="CV709">
        <v>0</v>
      </c>
      <c r="CW709">
        <f>ROUND(Y709*Source!I746*DO709,7)</f>
        <v>0.8256</v>
      </c>
      <c r="CX709">
        <f>ROUND(Y709*Source!I746,7)</f>
        <v>0.8256</v>
      </c>
      <c r="CY709">
        <f t="shared" si="512"/>
        <v>129.13999999999999</v>
      </c>
      <c r="CZ709">
        <f t="shared" si="513"/>
        <v>104.99</v>
      </c>
      <c r="DA709">
        <f t="shared" si="514"/>
        <v>1.23</v>
      </c>
      <c r="DB709">
        <f t="shared" si="508"/>
        <v>86.679400000000001</v>
      </c>
      <c r="DC709">
        <f t="shared" si="509"/>
        <v>493.69159999999999</v>
      </c>
      <c r="DD709" t="s">
        <v>3</v>
      </c>
      <c r="DE709" t="s">
        <v>3</v>
      </c>
      <c r="DF709">
        <f t="shared" si="506"/>
        <v>0</v>
      </c>
      <c r="DG709">
        <f>ROUND(ROUND(AF709*AJ709,2)*CX709,2)</f>
        <v>106.62</v>
      </c>
      <c r="DH709">
        <f t="shared" si="510"/>
        <v>493.69</v>
      </c>
      <c r="DI709">
        <f t="shared" si="511"/>
        <v>0</v>
      </c>
      <c r="DJ709">
        <f t="shared" si="515"/>
        <v>600.30999999999995</v>
      </c>
      <c r="DK709">
        <v>0</v>
      </c>
      <c r="DL709" t="s">
        <v>601</v>
      </c>
      <c r="DM709">
        <v>4</v>
      </c>
      <c r="DN709" t="s">
        <v>590</v>
      </c>
      <c r="DO709">
        <v>1</v>
      </c>
    </row>
    <row r="710" spans="1:119" x14ac:dyDescent="0.25">
      <c r="A710">
        <f>ROW(Source!A746)</f>
        <v>746</v>
      </c>
      <c r="B710">
        <v>53276774</v>
      </c>
      <c r="C710">
        <v>53279679</v>
      </c>
      <c r="D710">
        <v>50908573</v>
      </c>
      <c r="E710">
        <v>1</v>
      </c>
      <c r="F710">
        <v>1</v>
      </c>
      <c r="G710">
        <v>1</v>
      </c>
      <c r="H710">
        <v>2</v>
      </c>
      <c r="I710" t="s">
        <v>727</v>
      </c>
      <c r="J710" t="s">
        <v>728</v>
      </c>
      <c r="K710" t="s">
        <v>729</v>
      </c>
      <c r="L710">
        <v>1368</v>
      </c>
      <c r="N710">
        <v>1011</v>
      </c>
      <c r="O710" t="s">
        <v>596</v>
      </c>
      <c r="P710" t="s">
        <v>596</v>
      </c>
      <c r="Q710">
        <v>1</v>
      </c>
      <c r="W710">
        <v>0</v>
      </c>
      <c r="X710">
        <v>-900455101</v>
      </c>
      <c r="Y710">
        <f t="shared" si="507"/>
        <v>2.4767999999999999</v>
      </c>
      <c r="AA710">
        <v>0</v>
      </c>
      <c r="AB710">
        <v>3052.33</v>
      </c>
      <c r="AC710">
        <v>687.23</v>
      </c>
      <c r="AD710">
        <v>0</v>
      </c>
      <c r="AE710">
        <v>0</v>
      </c>
      <c r="AF710">
        <v>2608.83</v>
      </c>
      <c r="AG710">
        <v>687.23</v>
      </c>
      <c r="AH710">
        <v>0</v>
      </c>
      <c r="AI710">
        <v>1</v>
      </c>
      <c r="AJ710">
        <v>1.17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2.88</v>
      </c>
      <c r="AU710" t="s">
        <v>111</v>
      </c>
      <c r="AV710">
        <v>1</v>
      </c>
      <c r="AW710">
        <v>2</v>
      </c>
      <c r="AX710">
        <v>53279696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7513.4303999999993</v>
      </c>
      <c r="BL710">
        <v>1979.2223999999999</v>
      </c>
      <c r="BM710">
        <v>0</v>
      </c>
      <c r="BN710">
        <v>0</v>
      </c>
      <c r="BO710">
        <v>2.88</v>
      </c>
      <c r="BP710">
        <v>1</v>
      </c>
      <c r="BQ710">
        <v>0</v>
      </c>
      <c r="BR710">
        <v>6461.5501439999998</v>
      </c>
      <c r="BS710">
        <v>1702.1312639999999</v>
      </c>
      <c r="BT710">
        <v>0</v>
      </c>
      <c r="BU710">
        <v>0</v>
      </c>
      <c r="BV710">
        <v>2.4767999999999999</v>
      </c>
      <c r="BW710">
        <v>1</v>
      </c>
      <c r="CV710">
        <v>0</v>
      </c>
      <c r="CW710">
        <f>ROUND(Y710*Source!I746*DO710,7)</f>
        <v>2.4767999999999999</v>
      </c>
      <c r="CX710">
        <f>ROUND(Y710*Source!I746,7)</f>
        <v>2.4767999999999999</v>
      </c>
      <c r="CY710">
        <f t="shared" si="512"/>
        <v>3052.33</v>
      </c>
      <c r="CZ710">
        <f t="shared" si="513"/>
        <v>2608.83</v>
      </c>
      <c r="DA710">
        <f t="shared" si="514"/>
        <v>1.17</v>
      </c>
      <c r="DB710">
        <f t="shared" si="508"/>
        <v>6461.5497999999998</v>
      </c>
      <c r="DC710">
        <f t="shared" si="509"/>
        <v>1702.1292000000001</v>
      </c>
      <c r="DD710" t="s">
        <v>3</v>
      </c>
      <c r="DE710" t="s">
        <v>3</v>
      </c>
      <c r="DF710">
        <f t="shared" si="506"/>
        <v>0</v>
      </c>
      <c r="DG710">
        <f>ROUND(ROUND(AF710*AJ710,2)*CX710,2)</f>
        <v>7560.01</v>
      </c>
      <c r="DH710">
        <f t="shared" si="510"/>
        <v>1702.13</v>
      </c>
      <c r="DI710">
        <f t="shared" si="511"/>
        <v>0</v>
      </c>
      <c r="DJ710">
        <f t="shared" si="515"/>
        <v>9262.14</v>
      </c>
      <c r="DK710">
        <v>0</v>
      </c>
      <c r="DL710" t="s">
        <v>660</v>
      </c>
      <c r="DM710">
        <v>5</v>
      </c>
      <c r="DN710" t="s">
        <v>590</v>
      </c>
      <c r="DO710">
        <v>1</v>
      </c>
    </row>
    <row r="711" spans="1:119" x14ac:dyDescent="0.25">
      <c r="A711">
        <f>ROW(Source!A746)</f>
        <v>746</v>
      </c>
      <c r="B711">
        <v>53276774</v>
      </c>
      <c r="C711">
        <v>53279679</v>
      </c>
      <c r="D711">
        <v>50908859</v>
      </c>
      <c r="E711">
        <v>1</v>
      </c>
      <c r="F711">
        <v>1</v>
      </c>
      <c r="G711">
        <v>1</v>
      </c>
      <c r="H711">
        <v>2</v>
      </c>
      <c r="I711" t="s">
        <v>598</v>
      </c>
      <c r="J711" t="s">
        <v>599</v>
      </c>
      <c r="K711" t="s">
        <v>600</v>
      </c>
      <c r="L711">
        <v>1368</v>
      </c>
      <c r="N711">
        <v>1011</v>
      </c>
      <c r="O711" t="s">
        <v>596</v>
      </c>
      <c r="P711" t="s">
        <v>596</v>
      </c>
      <c r="Q711">
        <v>1</v>
      </c>
      <c r="W711">
        <v>0</v>
      </c>
      <c r="X711">
        <v>1489071418</v>
      </c>
      <c r="Y711">
        <f t="shared" si="507"/>
        <v>0.32679999999999998</v>
      </c>
      <c r="AA711">
        <v>0</v>
      </c>
      <c r="AB711">
        <v>583.05999999999995</v>
      </c>
      <c r="AC711">
        <v>597.98</v>
      </c>
      <c r="AD711">
        <v>0</v>
      </c>
      <c r="AE711">
        <v>0</v>
      </c>
      <c r="AF711">
        <v>477.92</v>
      </c>
      <c r="AG711">
        <v>597.98</v>
      </c>
      <c r="AH711">
        <v>0</v>
      </c>
      <c r="AI711">
        <v>1</v>
      </c>
      <c r="AJ711">
        <v>1.22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0.38</v>
      </c>
      <c r="AU711" t="s">
        <v>111</v>
      </c>
      <c r="AV711">
        <v>1</v>
      </c>
      <c r="AW711">
        <v>2</v>
      </c>
      <c r="AX711">
        <v>53279697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181.6096</v>
      </c>
      <c r="BL711">
        <v>227.23240000000001</v>
      </c>
      <c r="BM711">
        <v>0</v>
      </c>
      <c r="BN711">
        <v>0</v>
      </c>
      <c r="BO711">
        <v>0.38</v>
      </c>
      <c r="BP711">
        <v>1</v>
      </c>
      <c r="BQ711">
        <v>0</v>
      </c>
      <c r="BR711">
        <v>156.184256</v>
      </c>
      <c r="BS711">
        <v>195.41986399999999</v>
      </c>
      <c r="BT711">
        <v>0</v>
      </c>
      <c r="BU711">
        <v>0</v>
      </c>
      <c r="BV711">
        <v>0.32679999999999998</v>
      </c>
      <c r="BW711">
        <v>1</v>
      </c>
      <c r="CV711">
        <v>0</v>
      </c>
      <c r="CW711">
        <f>ROUND(Y711*Source!I746*DO711,7)</f>
        <v>0.32679999999999998</v>
      </c>
      <c r="CX711">
        <f>ROUND(Y711*Source!I746,7)</f>
        <v>0.32679999999999998</v>
      </c>
      <c r="CY711">
        <f t="shared" si="512"/>
        <v>583.05999999999995</v>
      </c>
      <c r="CZ711">
        <f t="shared" si="513"/>
        <v>477.92</v>
      </c>
      <c r="DA711">
        <f t="shared" si="514"/>
        <v>1.22</v>
      </c>
      <c r="DB711">
        <f t="shared" si="508"/>
        <v>156.18459999999999</v>
      </c>
      <c r="DC711">
        <f t="shared" si="509"/>
        <v>195.4178</v>
      </c>
      <c r="DD711" t="s">
        <v>3</v>
      </c>
      <c r="DE711" t="s">
        <v>3</v>
      </c>
      <c r="DF711">
        <f t="shared" si="506"/>
        <v>0</v>
      </c>
      <c r="DG711">
        <f>ROUND(ROUND(AF711*AJ711,2)*CX711,2)</f>
        <v>190.54</v>
      </c>
      <c r="DH711">
        <f t="shared" si="510"/>
        <v>195.42</v>
      </c>
      <c r="DI711">
        <f t="shared" si="511"/>
        <v>0</v>
      </c>
      <c r="DJ711">
        <f t="shared" si="515"/>
        <v>385.96</v>
      </c>
      <c r="DK711">
        <v>0</v>
      </c>
      <c r="DL711" t="s">
        <v>601</v>
      </c>
      <c r="DM711">
        <v>4</v>
      </c>
      <c r="DN711" t="s">
        <v>590</v>
      </c>
      <c r="DO711">
        <v>1</v>
      </c>
    </row>
    <row r="712" spans="1:119" x14ac:dyDescent="0.25">
      <c r="A712">
        <f>ROW(Source!A746)</f>
        <v>746</v>
      </c>
      <c r="B712">
        <v>53276774</v>
      </c>
      <c r="C712">
        <v>53279679</v>
      </c>
      <c r="D712">
        <v>50857396</v>
      </c>
      <c r="E712">
        <v>1</v>
      </c>
      <c r="F712">
        <v>1</v>
      </c>
      <c r="G712">
        <v>1</v>
      </c>
      <c r="H712">
        <v>3</v>
      </c>
      <c r="I712" t="s">
        <v>622</v>
      </c>
      <c r="J712" t="s">
        <v>623</v>
      </c>
      <c r="K712" t="s">
        <v>624</v>
      </c>
      <c r="L712">
        <v>1348</v>
      </c>
      <c r="N712">
        <v>1009</v>
      </c>
      <c r="O712" t="s">
        <v>99</v>
      </c>
      <c r="P712" t="s">
        <v>99</v>
      </c>
      <c r="Q712">
        <v>1000</v>
      </c>
      <c r="W712">
        <v>0</v>
      </c>
      <c r="X712">
        <v>2035376335</v>
      </c>
      <c r="Y712">
        <f>(AT712*ROUND(0,7))</f>
        <v>0</v>
      </c>
      <c r="AA712">
        <v>255909.34</v>
      </c>
      <c r="AB712">
        <v>0</v>
      </c>
      <c r="AC712">
        <v>0</v>
      </c>
      <c r="AD712">
        <v>0</v>
      </c>
      <c r="AE712">
        <v>144581.54999999999</v>
      </c>
      <c r="AF712">
        <v>0</v>
      </c>
      <c r="AG712">
        <v>0</v>
      </c>
      <c r="AH712">
        <v>0</v>
      </c>
      <c r="AI712">
        <v>1.77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1.3999999999999999E-4</v>
      </c>
      <c r="AU712" t="s">
        <v>80</v>
      </c>
      <c r="AV712">
        <v>0</v>
      </c>
      <c r="AW712">
        <v>2</v>
      </c>
      <c r="AX712">
        <v>53279698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20.241416999999995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ROUND(Y712*Source!I746,7)</f>
        <v>0</v>
      </c>
      <c r="CY712">
        <f>AA712</f>
        <v>255909.34</v>
      </c>
      <c r="CZ712">
        <f>AE712</f>
        <v>144581.54999999999</v>
      </c>
      <c r="DA712">
        <f>AI712</f>
        <v>1.77</v>
      </c>
      <c r="DB712">
        <f>ROUND((ROUND(AT712*CZ712,2)*ROUND(0,7)),6)</f>
        <v>0</v>
      </c>
      <c r="DC712">
        <f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ref="DG712:DG717" si="516">ROUND(ROUND(AF712,2)*CX712,2)</f>
        <v>0</v>
      </c>
      <c r="DH712">
        <f t="shared" si="510"/>
        <v>0</v>
      </c>
      <c r="DI712">
        <f t="shared" si="511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ROW(Source!A746)</f>
        <v>746</v>
      </c>
      <c r="B713">
        <v>53276774</v>
      </c>
      <c r="C713">
        <v>53279679</v>
      </c>
      <c r="D713">
        <v>50789685</v>
      </c>
      <c r="E713">
        <v>113</v>
      </c>
      <c r="F713">
        <v>1</v>
      </c>
      <c r="G713">
        <v>1</v>
      </c>
      <c r="H713">
        <v>3</v>
      </c>
      <c r="I713" t="s">
        <v>131</v>
      </c>
      <c r="J713" t="s">
        <v>3</v>
      </c>
      <c r="K713" t="s">
        <v>132</v>
      </c>
      <c r="L713">
        <v>3277935</v>
      </c>
      <c r="N713">
        <v>1013</v>
      </c>
      <c r="O713" t="s">
        <v>133</v>
      </c>
      <c r="P713" t="s">
        <v>133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53279699</v>
      </c>
      <c r="AY713">
        <v>1</v>
      </c>
      <c r="AZ713">
        <v>2048</v>
      </c>
      <c r="BA713">
        <v>713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ROUND(Y713*Source!I746,7)</f>
        <v>2</v>
      </c>
      <c r="CY713">
        <f>AA713</f>
        <v>0</v>
      </c>
      <c r="CZ713">
        <f>AE713</f>
        <v>0</v>
      </c>
      <c r="DA713">
        <f>AI713</f>
        <v>1</v>
      </c>
      <c r="DB713">
        <f>ROUND(ROUND(AT713*CZ713,2),6)</f>
        <v>0</v>
      </c>
      <c r="DC713">
        <f>ROUND(ROUND(AT713*AG713,2),6)</f>
        <v>0</v>
      </c>
      <c r="DD713" t="s">
        <v>3</v>
      </c>
      <c r="DE713" t="s">
        <v>3</v>
      </c>
      <c r="DF713">
        <f t="shared" ref="DF713:DF721" si="517">ROUND(ROUND(AE713,2)*CX713,2)</f>
        <v>0</v>
      </c>
      <c r="DG713">
        <f t="shared" si="516"/>
        <v>0</v>
      </c>
      <c r="DH713">
        <f t="shared" si="510"/>
        <v>0</v>
      </c>
      <c r="DI713">
        <f t="shared" si="511"/>
        <v>0</v>
      </c>
      <c r="DJ713">
        <f>DF713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ROW(Source!A748)</f>
        <v>748</v>
      </c>
      <c r="B714">
        <v>53276774</v>
      </c>
      <c r="C714">
        <v>53279701</v>
      </c>
      <c r="D714">
        <v>50783893</v>
      </c>
      <c r="E714">
        <v>113</v>
      </c>
      <c r="F714">
        <v>1</v>
      </c>
      <c r="G714">
        <v>1</v>
      </c>
      <c r="H714">
        <v>1</v>
      </c>
      <c r="I714" t="s">
        <v>617</v>
      </c>
      <c r="J714" t="s">
        <v>3</v>
      </c>
      <c r="K714" t="s">
        <v>618</v>
      </c>
      <c r="L714">
        <v>1191</v>
      </c>
      <c r="N714">
        <v>1013</v>
      </c>
      <c r="O714" t="s">
        <v>590</v>
      </c>
      <c r="P714" t="s">
        <v>590</v>
      </c>
      <c r="Q714">
        <v>1</v>
      </c>
      <c r="W714">
        <v>0</v>
      </c>
      <c r="X714">
        <v>888410196</v>
      </c>
      <c r="Y714">
        <f t="shared" ref="Y714:Y721" si="518">(AT714*ROUND(0.86,7))</f>
        <v>33.625999999999998</v>
      </c>
      <c r="AA714">
        <v>0</v>
      </c>
      <c r="AB714">
        <v>0</v>
      </c>
      <c r="AC714">
        <v>0</v>
      </c>
      <c r="AD714">
        <v>597.98</v>
      </c>
      <c r="AE714">
        <v>0</v>
      </c>
      <c r="AF714">
        <v>0</v>
      </c>
      <c r="AG714">
        <v>0</v>
      </c>
      <c r="AH714">
        <v>597.98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39.1</v>
      </c>
      <c r="AU714" t="s">
        <v>111</v>
      </c>
      <c r="AV714">
        <v>1</v>
      </c>
      <c r="AW714">
        <v>2</v>
      </c>
      <c r="AX714">
        <v>53279712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23381.018</v>
      </c>
      <c r="BN714">
        <v>39.1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20107.675479999998</v>
      </c>
      <c r="BU714">
        <v>33.625999999999998</v>
      </c>
      <c r="BV714">
        <v>0</v>
      </c>
      <c r="BW714">
        <v>1</v>
      </c>
      <c r="CU714">
        <f>ROUND(AT714*Source!I748*AH714*AL714,2)</f>
        <v>23381.02</v>
      </c>
      <c r="CV714">
        <f>ROUND(Y714*Source!I748,7)</f>
        <v>33.625999999999998</v>
      </c>
      <c r="CW714">
        <v>0</v>
      </c>
      <c r="CX714">
        <f>ROUND(Y714*Source!I748,7)</f>
        <v>33.625999999999998</v>
      </c>
      <c r="CY714">
        <f>AD714</f>
        <v>597.98</v>
      </c>
      <c r="CZ714">
        <f>AH714</f>
        <v>597.98</v>
      </c>
      <c r="DA714">
        <f>AL714</f>
        <v>1</v>
      </c>
      <c r="DB714">
        <f t="shared" ref="DB714:DB721" si="519">ROUND((ROUND(AT714*CZ714,2)*ROUND(0.86,7)),6)</f>
        <v>20107.677199999998</v>
      </c>
      <c r="DC714">
        <f t="shared" ref="DC714:DC721" si="520">ROUND((ROUND(AT714*AG714,2)*ROUND(0.86,7)),6)</f>
        <v>0</v>
      </c>
      <c r="DD714" t="s">
        <v>3</v>
      </c>
      <c r="DE714" t="s">
        <v>3</v>
      </c>
      <c r="DF714">
        <f t="shared" si="517"/>
        <v>0</v>
      </c>
      <c r="DG714">
        <f t="shared" si="516"/>
        <v>0</v>
      </c>
      <c r="DH714">
        <f t="shared" si="510"/>
        <v>0</v>
      </c>
      <c r="DI714">
        <f t="shared" si="511"/>
        <v>20107.68</v>
      </c>
      <c r="DJ714">
        <f>DI714</f>
        <v>20107.68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ROW(Source!A748)</f>
        <v>748</v>
      </c>
      <c r="B715">
        <v>53276774</v>
      </c>
      <c r="C715">
        <v>53279701</v>
      </c>
      <c r="D715">
        <v>50784064</v>
      </c>
      <c r="E715">
        <v>113</v>
      </c>
      <c r="F715">
        <v>1</v>
      </c>
      <c r="G715">
        <v>1</v>
      </c>
      <c r="H715">
        <v>1</v>
      </c>
      <c r="I715" t="s">
        <v>591</v>
      </c>
      <c r="J715" t="s">
        <v>3</v>
      </c>
      <c r="K715" t="s">
        <v>592</v>
      </c>
      <c r="L715">
        <v>1191</v>
      </c>
      <c r="N715">
        <v>1013</v>
      </c>
      <c r="O715" t="s">
        <v>590</v>
      </c>
      <c r="P715" t="s">
        <v>590</v>
      </c>
      <c r="Q715">
        <v>1</v>
      </c>
      <c r="W715">
        <v>0</v>
      </c>
      <c r="X715">
        <v>-1417349443</v>
      </c>
      <c r="Y715">
        <f t="shared" si="518"/>
        <v>7.7228000000000003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8.98</v>
      </c>
      <c r="AU715" t="s">
        <v>111</v>
      </c>
      <c r="AV715">
        <v>2</v>
      </c>
      <c r="AW715">
        <v>2</v>
      </c>
      <c r="AX715">
        <v>53279713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ROUND(Y715*Source!I748,7)</f>
        <v>7.7228000000000003</v>
      </c>
      <c r="CY715">
        <f>AD715</f>
        <v>0</v>
      </c>
      <c r="CZ715">
        <f>AH715</f>
        <v>0</v>
      </c>
      <c r="DA715">
        <f>AL715</f>
        <v>1</v>
      </c>
      <c r="DB715">
        <f t="shared" si="519"/>
        <v>0</v>
      </c>
      <c r="DC715">
        <f t="shared" si="520"/>
        <v>0</v>
      </c>
      <c r="DD715" t="s">
        <v>3</v>
      </c>
      <c r="DE715" t="s">
        <v>3</v>
      </c>
      <c r="DF715">
        <f t="shared" si="517"/>
        <v>0</v>
      </c>
      <c r="DG715">
        <f t="shared" si="516"/>
        <v>0</v>
      </c>
      <c r="DH715">
        <f t="shared" si="510"/>
        <v>0</v>
      </c>
      <c r="DI715">
        <f t="shared" si="511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ROW(Source!A748)</f>
        <v>748</v>
      </c>
      <c r="B716">
        <v>53276774</v>
      </c>
      <c r="C716">
        <v>53279701</v>
      </c>
      <c r="D716">
        <v>50907969</v>
      </c>
      <c r="E716">
        <v>1</v>
      </c>
      <c r="F716">
        <v>1</v>
      </c>
      <c r="G716">
        <v>1</v>
      </c>
      <c r="H716">
        <v>2</v>
      </c>
      <c r="I716" t="s">
        <v>593</v>
      </c>
      <c r="J716" t="s">
        <v>594</v>
      </c>
      <c r="K716" t="s">
        <v>595</v>
      </c>
      <c r="L716">
        <v>1368</v>
      </c>
      <c r="N716">
        <v>1011</v>
      </c>
      <c r="O716" t="s">
        <v>596</v>
      </c>
      <c r="P716" t="s">
        <v>596</v>
      </c>
      <c r="Q716">
        <v>1</v>
      </c>
      <c r="W716">
        <v>0</v>
      </c>
      <c r="X716">
        <v>940321537</v>
      </c>
      <c r="Y716">
        <f t="shared" si="518"/>
        <v>0.30099999999999999</v>
      </c>
      <c r="AA716">
        <v>0</v>
      </c>
      <c r="AB716">
        <v>1552.12</v>
      </c>
      <c r="AC716">
        <v>803.25</v>
      </c>
      <c r="AD716">
        <v>0</v>
      </c>
      <c r="AE716">
        <v>0</v>
      </c>
      <c r="AF716">
        <v>1552.12</v>
      </c>
      <c r="AG716">
        <v>803.25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0.35</v>
      </c>
      <c r="AU716" t="s">
        <v>111</v>
      </c>
      <c r="AV716">
        <v>1</v>
      </c>
      <c r="AW716">
        <v>2</v>
      </c>
      <c r="AX716">
        <v>53279714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543.24199999999996</v>
      </c>
      <c r="BL716">
        <v>281.13749999999999</v>
      </c>
      <c r="BM716">
        <v>0</v>
      </c>
      <c r="BN716">
        <v>0</v>
      </c>
      <c r="BO716">
        <v>0.35</v>
      </c>
      <c r="BP716">
        <v>1</v>
      </c>
      <c r="BQ716">
        <v>0</v>
      </c>
      <c r="BR716">
        <v>467.18811999999997</v>
      </c>
      <c r="BS716">
        <v>241.77824999999999</v>
      </c>
      <c r="BT716">
        <v>0</v>
      </c>
      <c r="BU716">
        <v>0</v>
      </c>
      <c r="BV716">
        <v>0.30099999999999999</v>
      </c>
      <c r="BW716">
        <v>1</v>
      </c>
      <c r="CV716">
        <v>0</v>
      </c>
      <c r="CW716">
        <f>ROUND(Y716*Source!I748*DO716,7)</f>
        <v>0.30099999999999999</v>
      </c>
      <c r="CX716">
        <f>ROUND(Y716*Source!I748,7)</f>
        <v>0.30099999999999999</v>
      </c>
      <c r="CY716">
        <f t="shared" ref="CY716:CY721" si="521">AB716</f>
        <v>1552.12</v>
      </c>
      <c r="CZ716">
        <f t="shared" ref="CZ716:CZ721" si="522">AF716</f>
        <v>1552.12</v>
      </c>
      <c r="DA716">
        <f t="shared" ref="DA716:DA721" si="523">AJ716</f>
        <v>1</v>
      </c>
      <c r="DB716">
        <f t="shared" si="519"/>
        <v>467.18639999999999</v>
      </c>
      <c r="DC716">
        <f t="shared" si="520"/>
        <v>241.78039999999999</v>
      </c>
      <c r="DD716" t="s">
        <v>3</v>
      </c>
      <c r="DE716" t="s">
        <v>3</v>
      </c>
      <c r="DF716">
        <f t="shared" si="517"/>
        <v>0</v>
      </c>
      <c r="DG716">
        <f t="shared" si="516"/>
        <v>467.19</v>
      </c>
      <c r="DH716">
        <f t="shared" si="510"/>
        <v>241.78</v>
      </c>
      <c r="DI716">
        <f t="shared" si="511"/>
        <v>0</v>
      </c>
      <c r="DJ716">
        <f t="shared" ref="DJ716:DJ721" si="524">DG716+DH716</f>
        <v>708.97</v>
      </c>
      <c r="DK716">
        <v>1</v>
      </c>
      <c r="DL716" t="s">
        <v>597</v>
      </c>
      <c r="DM716">
        <v>6</v>
      </c>
      <c r="DN716" t="s">
        <v>590</v>
      </c>
      <c r="DO716">
        <v>1</v>
      </c>
    </row>
    <row r="717" spans="1:119" x14ac:dyDescent="0.25">
      <c r="A717">
        <f>ROW(Source!A748)</f>
        <v>748</v>
      </c>
      <c r="B717">
        <v>53276774</v>
      </c>
      <c r="C717">
        <v>53279701</v>
      </c>
      <c r="D717">
        <v>50908066</v>
      </c>
      <c r="E717">
        <v>1</v>
      </c>
      <c r="F717">
        <v>1</v>
      </c>
      <c r="G717">
        <v>1</v>
      </c>
      <c r="H717">
        <v>2</v>
      </c>
      <c r="I717" t="s">
        <v>724</v>
      </c>
      <c r="J717" t="s">
        <v>725</v>
      </c>
      <c r="K717" t="s">
        <v>726</v>
      </c>
      <c r="L717">
        <v>1368</v>
      </c>
      <c r="N717">
        <v>1011</v>
      </c>
      <c r="O717" t="s">
        <v>596</v>
      </c>
      <c r="P717" t="s">
        <v>596</v>
      </c>
      <c r="Q717">
        <v>1</v>
      </c>
      <c r="W717">
        <v>0</v>
      </c>
      <c r="X717">
        <v>-1073350988</v>
      </c>
      <c r="Y717">
        <f t="shared" si="518"/>
        <v>6.1059999999999999</v>
      </c>
      <c r="AA717">
        <v>0</v>
      </c>
      <c r="AB717">
        <v>2.67</v>
      </c>
      <c r="AC717">
        <v>0</v>
      </c>
      <c r="AD717">
        <v>0</v>
      </c>
      <c r="AE717">
        <v>0</v>
      </c>
      <c r="AF717">
        <v>2.67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7.1</v>
      </c>
      <c r="AU717" t="s">
        <v>111</v>
      </c>
      <c r="AV717">
        <v>1</v>
      </c>
      <c r="AW717">
        <v>2</v>
      </c>
      <c r="AX717">
        <v>53279715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18.956999999999997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16.30302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f>ROUND(Y717*Source!I748*DO717,7)</f>
        <v>0</v>
      </c>
      <c r="CX717">
        <f>ROUND(Y717*Source!I748,7)</f>
        <v>6.1059999999999999</v>
      </c>
      <c r="CY717">
        <f t="shared" si="521"/>
        <v>2.67</v>
      </c>
      <c r="CZ717">
        <f t="shared" si="522"/>
        <v>2.67</v>
      </c>
      <c r="DA717">
        <f t="shared" si="523"/>
        <v>1</v>
      </c>
      <c r="DB717">
        <f t="shared" si="519"/>
        <v>16.305599999999998</v>
      </c>
      <c r="DC717">
        <f t="shared" si="520"/>
        <v>0</v>
      </c>
      <c r="DD717" t="s">
        <v>3</v>
      </c>
      <c r="DE717" t="s">
        <v>3</v>
      </c>
      <c r="DF717">
        <f t="shared" si="517"/>
        <v>0</v>
      </c>
      <c r="DG717">
        <f t="shared" si="516"/>
        <v>16.3</v>
      </c>
      <c r="DH717">
        <f t="shared" si="510"/>
        <v>0</v>
      </c>
      <c r="DI717">
        <f t="shared" si="511"/>
        <v>0</v>
      </c>
      <c r="DJ717">
        <f t="shared" si="524"/>
        <v>16.3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ROW(Source!A748)</f>
        <v>748</v>
      </c>
      <c r="B718">
        <v>53276774</v>
      </c>
      <c r="C718">
        <v>53279701</v>
      </c>
      <c r="D718">
        <v>50908106</v>
      </c>
      <c r="E718">
        <v>1</v>
      </c>
      <c r="F718">
        <v>1</v>
      </c>
      <c r="G718">
        <v>1</v>
      </c>
      <c r="H718">
        <v>2</v>
      </c>
      <c r="I718" t="s">
        <v>641</v>
      </c>
      <c r="J718" t="s">
        <v>642</v>
      </c>
      <c r="K718" t="s">
        <v>643</v>
      </c>
      <c r="L718">
        <v>1368</v>
      </c>
      <c r="N718">
        <v>1011</v>
      </c>
      <c r="O718" t="s">
        <v>596</v>
      </c>
      <c r="P718" t="s">
        <v>596</v>
      </c>
      <c r="Q718">
        <v>1</v>
      </c>
      <c r="W718">
        <v>0</v>
      </c>
      <c r="X718">
        <v>-1613074766</v>
      </c>
      <c r="Y718">
        <f t="shared" si="518"/>
        <v>3.0529999999999999</v>
      </c>
      <c r="AA718">
        <v>0</v>
      </c>
      <c r="AB718">
        <v>76.98</v>
      </c>
      <c r="AC718">
        <v>531.04</v>
      </c>
      <c r="AD718">
        <v>0</v>
      </c>
      <c r="AE718">
        <v>0</v>
      </c>
      <c r="AF718">
        <v>55.78</v>
      </c>
      <c r="AG718">
        <v>531.04</v>
      </c>
      <c r="AH718">
        <v>0</v>
      </c>
      <c r="AI718">
        <v>1</v>
      </c>
      <c r="AJ718">
        <v>1.38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3.55</v>
      </c>
      <c r="AU718" t="s">
        <v>111</v>
      </c>
      <c r="AV718">
        <v>1</v>
      </c>
      <c r="AW718">
        <v>2</v>
      </c>
      <c r="AX718">
        <v>53279716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198.01900000000001</v>
      </c>
      <c r="BL718">
        <v>1885.1919999999998</v>
      </c>
      <c r="BM718">
        <v>0</v>
      </c>
      <c r="BN718">
        <v>0</v>
      </c>
      <c r="BO718">
        <v>3.55</v>
      </c>
      <c r="BP718">
        <v>1</v>
      </c>
      <c r="BQ718">
        <v>0</v>
      </c>
      <c r="BR718">
        <v>170.29633999999999</v>
      </c>
      <c r="BS718">
        <v>1621.2651199999998</v>
      </c>
      <c r="BT718">
        <v>0</v>
      </c>
      <c r="BU718">
        <v>0</v>
      </c>
      <c r="BV718">
        <v>3.0529999999999999</v>
      </c>
      <c r="BW718">
        <v>1</v>
      </c>
      <c r="CV718">
        <v>0</v>
      </c>
      <c r="CW718">
        <f>ROUND(Y718*Source!I748*DO718,7)</f>
        <v>3.0529999999999999</v>
      </c>
      <c r="CX718">
        <f>ROUND(Y718*Source!I748,7)</f>
        <v>3.0529999999999999</v>
      </c>
      <c r="CY718">
        <f t="shared" si="521"/>
        <v>76.98</v>
      </c>
      <c r="CZ718">
        <f t="shared" si="522"/>
        <v>55.78</v>
      </c>
      <c r="DA718">
        <f t="shared" si="523"/>
        <v>1.38</v>
      </c>
      <c r="DB718">
        <f t="shared" si="519"/>
        <v>170.2972</v>
      </c>
      <c r="DC718">
        <f t="shared" si="520"/>
        <v>1621.2634</v>
      </c>
      <c r="DD718" t="s">
        <v>3</v>
      </c>
      <c r="DE718" t="s">
        <v>3</v>
      </c>
      <c r="DF718">
        <f t="shared" si="517"/>
        <v>0</v>
      </c>
      <c r="DG718">
        <f>ROUND(ROUND(AF718*AJ718,2)*CX718,2)</f>
        <v>235.02</v>
      </c>
      <c r="DH718">
        <f t="shared" si="510"/>
        <v>1621.27</v>
      </c>
      <c r="DI718">
        <f t="shared" si="511"/>
        <v>0</v>
      </c>
      <c r="DJ718">
        <f t="shared" si="524"/>
        <v>1856.29</v>
      </c>
      <c r="DK718">
        <v>0</v>
      </c>
      <c r="DL718" t="s">
        <v>644</v>
      </c>
      <c r="DM718">
        <v>3</v>
      </c>
      <c r="DN718" t="s">
        <v>590</v>
      </c>
      <c r="DO718">
        <v>1</v>
      </c>
    </row>
    <row r="719" spans="1:119" x14ac:dyDescent="0.25">
      <c r="A719">
        <f>ROW(Source!A748)</f>
        <v>748</v>
      </c>
      <c r="B719">
        <v>53276774</v>
      </c>
      <c r="C719">
        <v>53279701</v>
      </c>
      <c r="D719">
        <v>50908149</v>
      </c>
      <c r="E719">
        <v>1</v>
      </c>
      <c r="F719">
        <v>1</v>
      </c>
      <c r="G719">
        <v>1</v>
      </c>
      <c r="H719">
        <v>2</v>
      </c>
      <c r="I719" t="s">
        <v>638</v>
      </c>
      <c r="J719" t="s">
        <v>639</v>
      </c>
      <c r="K719" t="s">
        <v>640</v>
      </c>
      <c r="L719">
        <v>1368</v>
      </c>
      <c r="N719">
        <v>1011</v>
      </c>
      <c r="O719" t="s">
        <v>596</v>
      </c>
      <c r="P719" t="s">
        <v>596</v>
      </c>
      <c r="Q719">
        <v>1</v>
      </c>
      <c r="W719">
        <v>0</v>
      </c>
      <c r="X719">
        <v>170113517</v>
      </c>
      <c r="Y719">
        <f t="shared" si="518"/>
        <v>1.0147999999999999</v>
      </c>
      <c r="AA719">
        <v>0</v>
      </c>
      <c r="AB719">
        <v>129.13999999999999</v>
      </c>
      <c r="AC719">
        <v>597.98</v>
      </c>
      <c r="AD719">
        <v>0</v>
      </c>
      <c r="AE719">
        <v>0</v>
      </c>
      <c r="AF719">
        <v>104.99</v>
      </c>
      <c r="AG719">
        <v>597.98</v>
      </c>
      <c r="AH719">
        <v>0</v>
      </c>
      <c r="AI719">
        <v>1</v>
      </c>
      <c r="AJ719">
        <v>1.23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1.18</v>
      </c>
      <c r="AU719" t="s">
        <v>111</v>
      </c>
      <c r="AV719">
        <v>1</v>
      </c>
      <c r="AW719">
        <v>2</v>
      </c>
      <c r="AX719">
        <v>53279717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123.88819999999998</v>
      </c>
      <c r="BL719">
        <v>705.6164</v>
      </c>
      <c r="BM719">
        <v>0</v>
      </c>
      <c r="BN719">
        <v>0</v>
      </c>
      <c r="BO719">
        <v>1.18</v>
      </c>
      <c r="BP719">
        <v>1</v>
      </c>
      <c r="BQ719">
        <v>0</v>
      </c>
      <c r="BR719">
        <v>106.54385199999999</v>
      </c>
      <c r="BS719">
        <v>606.83010400000001</v>
      </c>
      <c r="BT719">
        <v>0</v>
      </c>
      <c r="BU719">
        <v>0</v>
      </c>
      <c r="BV719">
        <v>1.0147999999999999</v>
      </c>
      <c r="BW719">
        <v>1</v>
      </c>
      <c r="CV719">
        <v>0</v>
      </c>
      <c r="CW719">
        <f>ROUND(Y719*Source!I748*DO719,7)</f>
        <v>1.0147999999999999</v>
      </c>
      <c r="CX719">
        <f>ROUND(Y719*Source!I748,7)</f>
        <v>1.0147999999999999</v>
      </c>
      <c r="CY719">
        <f t="shared" si="521"/>
        <v>129.13999999999999</v>
      </c>
      <c r="CZ719">
        <f t="shared" si="522"/>
        <v>104.99</v>
      </c>
      <c r="DA719">
        <f t="shared" si="523"/>
        <v>1.23</v>
      </c>
      <c r="DB719">
        <f t="shared" si="519"/>
        <v>106.5454</v>
      </c>
      <c r="DC719">
        <f t="shared" si="520"/>
        <v>606.83320000000003</v>
      </c>
      <c r="DD719" t="s">
        <v>3</v>
      </c>
      <c r="DE719" t="s">
        <v>3</v>
      </c>
      <c r="DF719">
        <f t="shared" si="517"/>
        <v>0</v>
      </c>
      <c r="DG719">
        <f>ROUND(ROUND(AF719*AJ719,2)*CX719,2)</f>
        <v>131.05000000000001</v>
      </c>
      <c r="DH719">
        <f t="shared" si="510"/>
        <v>606.83000000000004</v>
      </c>
      <c r="DI719">
        <f t="shared" si="511"/>
        <v>0</v>
      </c>
      <c r="DJ719">
        <f t="shared" si="524"/>
        <v>737.88000000000011</v>
      </c>
      <c r="DK719">
        <v>0</v>
      </c>
      <c r="DL719" t="s">
        <v>601</v>
      </c>
      <c r="DM719">
        <v>4</v>
      </c>
      <c r="DN719" t="s">
        <v>590</v>
      </c>
      <c r="DO719">
        <v>1</v>
      </c>
    </row>
    <row r="720" spans="1:119" x14ac:dyDescent="0.25">
      <c r="A720">
        <f>ROW(Source!A748)</f>
        <v>748</v>
      </c>
      <c r="B720">
        <v>53276774</v>
      </c>
      <c r="C720">
        <v>53279701</v>
      </c>
      <c r="D720">
        <v>50908573</v>
      </c>
      <c r="E720">
        <v>1</v>
      </c>
      <c r="F720">
        <v>1</v>
      </c>
      <c r="G720">
        <v>1</v>
      </c>
      <c r="H720">
        <v>2</v>
      </c>
      <c r="I720" t="s">
        <v>727</v>
      </c>
      <c r="J720" t="s">
        <v>728</v>
      </c>
      <c r="K720" t="s">
        <v>729</v>
      </c>
      <c r="L720">
        <v>1368</v>
      </c>
      <c r="N720">
        <v>1011</v>
      </c>
      <c r="O720" t="s">
        <v>596</v>
      </c>
      <c r="P720" t="s">
        <v>596</v>
      </c>
      <c r="Q720">
        <v>1</v>
      </c>
      <c r="W720">
        <v>0</v>
      </c>
      <c r="X720">
        <v>-900455101</v>
      </c>
      <c r="Y720">
        <f t="shared" si="518"/>
        <v>3.0529999999999999</v>
      </c>
      <c r="AA720">
        <v>0</v>
      </c>
      <c r="AB720">
        <v>3052.33</v>
      </c>
      <c r="AC720">
        <v>687.23</v>
      </c>
      <c r="AD720">
        <v>0</v>
      </c>
      <c r="AE720">
        <v>0</v>
      </c>
      <c r="AF720">
        <v>2608.83</v>
      </c>
      <c r="AG720">
        <v>687.23</v>
      </c>
      <c r="AH720">
        <v>0</v>
      </c>
      <c r="AI720">
        <v>1</v>
      </c>
      <c r="AJ720">
        <v>1.17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3.55</v>
      </c>
      <c r="AU720" t="s">
        <v>111</v>
      </c>
      <c r="AV720">
        <v>1</v>
      </c>
      <c r="AW720">
        <v>2</v>
      </c>
      <c r="AX720">
        <v>53279718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9261.3464999999997</v>
      </c>
      <c r="BL720">
        <v>2439.6664999999998</v>
      </c>
      <c r="BM720">
        <v>0</v>
      </c>
      <c r="BN720">
        <v>0</v>
      </c>
      <c r="BO720">
        <v>3.55</v>
      </c>
      <c r="BP720">
        <v>1</v>
      </c>
      <c r="BQ720">
        <v>0</v>
      </c>
      <c r="BR720">
        <v>7964.7579900000001</v>
      </c>
      <c r="BS720">
        <v>2098.11319</v>
      </c>
      <c r="BT720">
        <v>0</v>
      </c>
      <c r="BU720">
        <v>0</v>
      </c>
      <c r="BV720">
        <v>3.0529999999999999</v>
      </c>
      <c r="BW720">
        <v>1</v>
      </c>
      <c r="CV720">
        <v>0</v>
      </c>
      <c r="CW720">
        <f>ROUND(Y720*Source!I748*DO720,7)</f>
        <v>3.0529999999999999</v>
      </c>
      <c r="CX720">
        <f>ROUND(Y720*Source!I748,7)</f>
        <v>3.0529999999999999</v>
      </c>
      <c r="CY720">
        <f t="shared" si="521"/>
        <v>3052.33</v>
      </c>
      <c r="CZ720">
        <f t="shared" si="522"/>
        <v>2608.83</v>
      </c>
      <c r="DA720">
        <f t="shared" si="523"/>
        <v>1.17</v>
      </c>
      <c r="DB720">
        <f t="shared" si="519"/>
        <v>7964.7610000000004</v>
      </c>
      <c r="DC720">
        <f t="shared" si="520"/>
        <v>2098.1161999999999</v>
      </c>
      <c r="DD720" t="s">
        <v>3</v>
      </c>
      <c r="DE720" t="s">
        <v>3</v>
      </c>
      <c r="DF720">
        <f t="shared" si="517"/>
        <v>0</v>
      </c>
      <c r="DG720">
        <f>ROUND(ROUND(AF720*AJ720,2)*CX720,2)</f>
        <v>9318.76</v>
      </c>
      <c r="DH720">
        <f t="shared" si="510"/>
        <v>2098.11</v>
      </c>
      <c r="DI720">
        <f t="shared" si="511"/>
        <v>0</v>
      </c>
      <c r="DJ720">
        <f t="shared" si="524"/>
        <v>11416.87</v>
      </c>
      <c r="DK720">
        <v>0</v>
      </c>
      <c r="DL720" t="s">
        <v>660</v>
      </c>
      <c r="DM720">
        <v>5</v>
      </c>
      <c r="DN720" t="s">
        <v>590</v>
      </c>
      <c r="DO720">
        <v>1</v>
      </c>
    </row>
    <row r="721" spans="1:119" x14ac:dyDescent="0.25">
      <c r="A721">
        <f>ROW(Source!A748)</f>
        <v>748</v>
      </c>
      <c r="B721">
        <v>53276774</v>
      </c>
      <c r="C721">
        <v>53279701</v>
      </c>
      <c r="D721">
        <v>50908859</v>
      </c>
      <c r="E721">
        <v>1</v>
      </c>
      <c r="F721">
        <v>1</v>
      </c>
      <c r="G721">
        <v>1</v>
      </c>
      <c r="H721">
        <v>2</v>
      </c>
      <c r="I721" t="s">
        <v>598</v>
      </c>
      <c r="J721" t="s">
        <v>599</v>
      </c>
      <c r="K721" t="s">
        <v>600</v>
      </c>
      <c r="L721">
        <v>1368</v>
      </c>
      <c r="N721">
        <v>1011</v>
      </c>
      <c r="O721" t="s">
        <v>596</v>
      </c>
      <c r="P721" t="s">
        <v>596</v>
      </c>
      <c r="Q721">
        <v>1</v>
      </c>
      <c r="W721">
        <v>0</v>
      </c>
      <c r="X721">
        <v>1489071418</v>
      </c>
      <c r="Y721">
        <f t="shared" si="518"/>
        <v>0.30099999999999999</v>
      </c>
      <c r="AA721">
        <v>0</v>
      </c>
      <c r="AB721">
        <v>583.05999999999995</v>
      </c>
      <c r="AC721">
        <v>597.98</v>
      </c>
      <c r="AD721">
        <v>0</v>
      </c>
      <c r="AE721">
        <v>0</v>
      </c>
      <c r="AF721">
        <v>477.92</v>
      </c>
      <c r="AG721">
        <v>597.98</v>
      </c>
      <c r="AH721">
        <v>0</v>
      </c>
      <c r="AI721">
        <v>1</v>
      </c>
      <c r="AJ721">
        <v>1.22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0.35</v>
      </c>
      <c r="AU721" t="s">
        <v>111</v>
      </c>
      <c r="AV721">
        <v>1</v>
      </c>
      <c r="AW721">
        <v>2</v>
      </c>
      <c r="AX721">
        <v>53279719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167.27199999999999</v>
      </c>
      <c r="BL721">
        <v>209.29300000000001</v>
      </c>
      <c r="BM721">
        <v>0</v>
      </c>
      <c r="BN721">
        <v>0</v>
      </c>
      <c r="BO721">
        <v>0.35</v>
      </c>
      <c r="BP721">
        <v>1</v>
      </c>
      <c r="BQ721">
        <v>0</v>
      </c>
      <c r="BR721">
        <v>143.85391999999999</v>
      </c>
      <c r="BS721">
        <v>179.99198000000001</v>
      </c>
      <c r="BT721">
        <v>0</v>
      </c>
      <c r="BU721">
        <v>0</v>
      </c>
      <c r="BV721">
        <v>0.30099999999999999</v>
      </c>
      <c r="BW721">
        <v>1</v>
      </c>
      <c r="CV721">
        <v>0</v>
      </c>
      <c r="CW721">
        <f>ROUND(Y721*Source!I748*DO721,7)</f>
        <v>0.30099999999999999</v>
      </c>
      <c r="CX721">
        <f>ROUND(Y721*Source!I748,7)</f>
        <v>0.30099999999999999</v>
      </c>
      <c r="CY721">
        <f t="shared" si="521"/>
        <v>583.05999999999995</v>
      </c>
      <c r="CZ721">
        <f t="shared" si="522"/>
        <v>477.92</v>
      </c>
      <c r="DA721">
        <f t="shared" si="523"/>
        <v>1.22</v>
      </c>
      <c r="DB721">
        <f t="shared" si="519"/>
        <v>143.85220000000001</v>
      </c>
      <c r="DC721">
        <f t="shared" si="520"/>
        <v>179.98939999999999</v>
      </c>
      <c r="DD721" t="s">
        <v>3</v>
      </c>
      <c r="DE721" t="s">
        <v>3</v>
      </c>
      <c r="DF721">
        <f t="shared" si="517"/>
        <v>0</v>
      </c>
      <c r="DG721">
        <f>ROUND(ROUND(AF721*AJ721,2)*CX721,2)</f>
        <v>175.5</v>
      </c>
      <c r="DH721">
        <f t="shared" si="510"/>
        <v>179.99</v>
      </c>
      <c r="DI721">
        <f t="shared" si="511"/>
        <v>0</v>
      </c>
      <c r="DJ721">
        <f t="shared" si="524"/>
        <v>355.49</v>
      </c>
      <c r="DK721">
        <v>0</v>
      </c>
      <c r="DL721" t="s">
        <v>601</v>
      </c>
      <c r="DM721">
        <v>4</v>
      </c>
      <c r="DN721" t="s">
        <v>590</v>
      </c>
      <c r="DO721">
        <v>1</v>
      </c>
    </row>
    <row r="722" spans="1:119" x14ac:dyDescent="0.25">
      <c r="A722">
        <f>ROW(Source!A748)</f>
        <v>748</v>
      </c>
      <c r="B722">
        <v>53276774</v>
      </c>
      <c r="C722">
        <v>53279701</v>
      </c>
      <c r="D722">
        <v>50857396</v>
      </c>
      <c r="E722">
        <v>1</v>
      </c>
      <c r="F722">
        <v>1</v>
      </c>
      <c r="G722">
        <v>1</v>
      </c>
      <c r="H722">
        <v>3</v>
      </c>
      <c r="I722" t="s">
        <v>622</v>
      </c>
      <c r="J722" t="s">
        <v>623</v>
      </c>
      <c r="K722" t="s">
        <v>624</v>
      </c>
      <c r="L722">
        <v>1348</v>
      </c>
      <c r="N722">
        <v>1009</v>
      </c>
      <c r="O722" t="s">
        <v>99</v>
      </c>
      <c r="P722" t="s">
        <v>99</v>
      </c>
      <c r="Q722">
        <v>1000</v>
      </c>
      <c r="W722">
        <v>0</v>
      </c>
      <c r="X722">
        <v>2035376335</v>
      </c>
      <c r="Y722">
        <f>(AT722*ROUND(0,7))</f>
        <v>0</v>
      </c>
      <c r="AA722">
        <v>255909.34</v>
      </c>
      <c r="AB722">
        <v>0</v>
      </c>
      <c r="AC722">
        <v>0</v>
      </c>
      <c r="AD722">
        <v>0</v>
      </c>
      <c r="AE722">
        <v>144581.54999999999</v>
      </c>
      <c r="AF722">
        <v>0</v>
      </c>
      <c r="AG722">
        <v>0</v>
      </c>
      <c r="AH722">
        <v>0</v>
      </c>
      <c r="AI722">
        <v>1.77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2.4000000000000001E-4</v>
      </c>
      <c r="AU722" t="s">
        <v>80</v>
      </c>
      <c r="AV722">
        <v>0</v>
      </c>
      <c r="AW722">
        <v>2</v>
      </c>
      <c r="AX722">
        <v>53279720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34.699571999999996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ROUND(Y722*Source!I748,7)</f>
        <v>0</v>
      </c>
      <c r="CY722">
        <f>AA722</f>
        <v>255909.34</v>
      </c>
      <c r="CZ722">
        <f>AE722</f>
        <v>144581.54999999999</v>
      </c>
      <c r="DA722">
        <f>AI722</f>
        <v>1.77</v>
      </c>
      <c r="DB722">
        <f>ROUND((ROUND(AT722*CZ722,2)*ROUND(0,7)),6)</f>
        <v>0</v>
      </c>
      <c r="DC722">
        <f>ROUND((ROUND(AT722*AG722,2)*ROUND(0,7)),6)</f>
        <v>0</v>
      </c>
      <c r="DD722" t="s">
        <v>3</v>
      </c>
      <c r="DE722" t="s">
        <v>3</v>
      </c>
      <c r="DF722">
        <f>ROUND(ROUND(AE722*AI722,2)*CX722,2)</f>
        <v>0</v>
      </c>
      <c r="DG722">
        <f t="shared" ref="DG722:DG727" si="525">ROUND(ROUND(AF722,2)*CX722,2)</f>
        <v>0</v>
      </c>
      <c r="DH722">
        <f t="shared" si="510"/>
        <v>0</v>
      </c>
      <c r="DI722">
        <f t="shared" si="511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ROW(Source!A748)</f>
        <v>748</v>
      </c>
      <c r="B723">
        <v>53276774</v>
      </c>
      <c r="C723">
        <v>53279701</v>
      </c>
      <c r="D723">
        <v>50789685</v>
      </c>
      <c r="E723">
        <v>113</v>
      </c>
      <c r="F723">
        <v>1</v>
      </c>
      <c r="G723">
        <v>1</v>
      </c>
      <c r="H723">
        <v>3</v>
      </c>
      <c r="I723" t="s">
        <v>131</v>
      </c>
      <c r="J723" t="s">
        <v>3</v>
      </c>
      <c r="K723" t="s">
        <v>132</v>
      </c>
      <c r="L723">
        <v>3277935</v>
      </c>
      <c r="N723">
        <v>1013</v>
      </c>
      <c r="O723" t="s">
        <v>133</v>
      </c>
      <c r="P723" t="s">
        <v>133</v>
      </c>
      <c r="Q723">
        <v>1</v>
      </c>
      <c r="W723">
        <v>0</v>
      </c>
      <c r="X723">
        <v>274903907</v>
      </c>
      <c r="Y723">
        <f>AT723</f>
        <v>2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 t="s">
        <v>3</v>
      </c>
      <c r="AT723">
        <v>2</v>
      </c>
      <c r="AU723" t="s">
        <v>3</v>
      </c>
      <c r="AV723">
        <v>0</v>
      </c>
      <c r="AW723">
        <v>2</v>
      </c>
      <c r="AX723">
        <v>53279721</v>
      </c>
      <c r="AY723">
        <v>1</v>
      </c>
      <c r="AZ723">
        <v>2048</v>
      </c>
      <c r="BA723">
        <v>723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ROUND(Y723*Source!I748,7)</f>
        <v>2</v>
      </c>
      <c r="CY723">
        <f>AA723</f>
        <v>0</v>
      </c>
      <c r="CZ723">
        <f>AE723</f>
        <v>0</v>
      </c>
      <c r="DA723">
        <f>AI723</f>
        <v>1</v>
      </c>
      <c r="DB723">
        <f>ROUND(ROUND(AT723*CZ723,2),6)</f>
        <v>0</v>
      </c>
      <c r="DC723">
        <f>ROUND(ROUND(AT723*AG723,2),6)</f>
        <v>0</v>
      </c>
      <c r="DD723" t="s">
        <v>3</v>
      </c>
      <c r="DE723" t="s">
        <v>3</v>
      </c>
      <c r="DF723">
        <f t="shared" ref="DF723:DF731" si="526">ROUND(ROUND(AE723,2)*CX723,2)</f>
        <v>0</v>
      </c>
      <c r="DG723">
        <f t="shared" si="525"/>
        <v>0</v>
      </c>
      <c r="DH723">
        <f t="shared" si="510"/>
        <v>0</v>
      </c>
      <c r="DI723">
        <f t="shared" si="511"/>
        <v>0</v>
      </c>
      <c r="DJ723">
        <f>DF723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ROW(Source!A750)</f>
        <v>750</v>
      </c>
      <c r="B724">
        <v>53276774</v>
      </c>
      <c r="C724">
        <v>53279723</v>
      </c>
      <c r="D724">
        <v>50783893</v>
      </c>
      <c r="E724">
        <v>113</v>
      </c>
      <c r="F724">
        <v>1</v>
      </c>
      <c r="G724">
        <v>1</v>
      </c>
      <c r="H724">
        <v>1</v>
      </c>
      <c r="I724" t="s">
        <v>617</v>
      </c>
      <c r="J724" t="s">
        <v>3</v>
      </c>
      <c r="K724" t="s">
        <v>618</v>
      </c>
      <c r="L724">
        <v>1191</v>
      </c>
      <c r="N724">
        <v>1013</v>
      </c>
      <c r="O724" t="s">
        <v>590</v>
      </c>
      <c r="P724" t="s">
        <v>590</v>
      </c>
      <c r="Q724">
        <v>1</v>
      </c>
      <c r="W724">
        <v>0</v>
      </c>
      <c r="X724">
        <v>888410196</v>
      </c>
      <c r="Y724">
        <f t="shared" ref="Y724:Y731" si="527">(AT724*ROUND(0.86,7))</f>
        <v>47.816000000000003</v>
      </c>
      <c r="AA724">
        <v>0</v>
      </c>
      <c r="AB724">
        <v>0</v>
      </c>
      <c r="AC724">
        <v>0</v>
      </c>
      <c r="AD724">
        <v>597.98</v>
      </c>
      <c r="AE724">
        <v>0</v>
      </c>
      <c r="AF724">
        <v>0</v>
      </c>
      <c r="AG724">
        <v>0</v>
      </c>
      <c r="AH724">
        <v>597.98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55.6</v>
      </c>
      <c r="AU724" t="s">
        <v>111</v>
      </c>
      <c r="AV724">
        <v>1</v>
      </c>
      <c r="AW724">
        <v>2</v>
      </c>
      <c r="AX724">
        <v>53279734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33247.688000000002</v>
      </c>
      <c r="BN724">
        <v>55.6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28593.011680000003</v>
      </c>
      <c r="BU724">
        <v>47.816000000000003</v>
      </c>
      <c r="BV724">
        <v>0</v>
      </c>
      <c r="BW724">
        <v>1</v>
      </c>
      <c r="CU724">
        <f>ROUND(AT724*Source!I750*AH724*AL724,2)</f>
        <v>33247.69</v>
      </c>
      <c r="CV724">
        <f>ROUND(Y724*Source!I750,7)</f>
        <v>47.816000000000003</v>
      </c>
      <c r="CW724">
        <v>0</v>
      </c>
      <c r="CX724">
        <f>ROUND(Y724*Source!I750,7)</f>
        <v>47.816000000000003</v>
      </c>
      <c r="CY724">
        <f>AD724</f>
        <v>597.98</v>
      </c>
      <c r="CZ724">
        <f>AH724</f>
        <v>597.98</v>
      </c>
      <c r="DA724">
        <f>AL724</f>
        <v>1</v>
      </c>
      <c r="DB724">
        <f t="shared" ref="DB724:DB731" si="528">ROUND((ROUND(AT724*CZ724,2)*ROUND(0.86,7)),6)</f>
        <v>28593.0134</v>
      </c>
      <c r="DC724">
        <f t="shared" ref="DC724:DC731" si="529">ROUND((ROUND(AT724*AG724,2)*ROUND(0.86,7)),6)</f>
        <v>0</v>
      </c>
      <c r="DD724" t="s">
        <v>3</v>
      </c>
      <c r="DE724" t="s">
        <v>3</v>
      </c>
      <c r="DF724">
        <f t="shared" si="526"/>
        <v>0</v>
      </c>
      <c r="DG724">
        <f t="shared" si="525"/>
        <v>0</v>
      </c>
      <c r="DH724">
        <f t="shared" si="510"/>
        <v>0</v>
      </c>
      <c r="DI724">
        <f t="shared" si="511"/>
        <v>28593.01</v>
      </c>
      <c r="DJ724">
        <f>DI724</f>
        <v>28593.01</v>
      </c>
      <c r="DK724">
        <v>1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ROW(Source!A750)</f>
        <v>750</v>
      </c>
      <c r="B725">
        <v>53276774</v>
      </c>
      <c r="C725">
        <v>53279723</v>
      </c>
      <c r="D725">
        <v>50784064</v>
      </c>
      <c r="E725">
        <v>113</v>
      </c>
      <c r="F725">
        <v>1</v>
      </c>
      <c r="G725">
        <v>1</v>
      </c>
      <c r="H725">
        <v>1</v>
      </c>
      <c r="I725" t="s">
        <v>591</v>
      </c>
      <c r="J725" t="s">
        <v>3</v>
      </c>
      <c r="K725" t="s">
        <v>592</v>
      </c>
      <c r="L725">
        <v>1191</v>
      </c>
      <c r="N725">
        <v>1013</v>
      </c>
      <c r="O725" t="s">
        <v>590</v>
      </c>
      <c r="P725" t="s">
        <v>590</v>
      </c>
      <c r="Q725">
        <v>1</v>
      </c>
      <c r="W725">
        <v>0</v>
      </c>
      <c r="X725">
        <v>-1417349443</v>
      </c>
      <c r="Y725">
        <f t="shared" si="527"/>
        <v>7.2240000000000002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8.4</v>
      </c>
      <c r="AU725" t="s">
        <v>111</v>
      </c>
      <c r="AV725">
        <v>2</v>
      </c>
      <c r="AW725">
        <v>2</v>
      </c>
      <c r="AX725">
        <v>53279735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ROUND(Y725*Source!I750,7)</f>
        <v>7.2240000000000002</v>
      </c>
      <c r="CY725">
        <f>AD725</f>
        <v>0</v>
      </c>
      <c r="CZ725">
        <f>AH725</f>
        <v>0</v>
      </c>
      <c r="DA725">
        <f>AL725</f>
        <v>1</v>
      </c>
      <c r="DB725">
        <f t="shared" si="528"/>
        <v>0</v>
      </c>
      <c r="DC725">
        <f t="shared" si="529"/>
        <v>0</v>
      </c>
      <c r="DD725" t="s">
        <v>3</v>
      </c>
      <c r="DE725" t="s">
        <v>3</v>
      </c>
      <c r="DF725">
        <f t="shared" si="526"/>
        <v>0</v>
      </c>
      <c r="DG725">
        <f t="shared" si="525"/>
        <v>0</v>
      </c>
      <c r="DH725">
        <f t="shared" si="510"/>
        <v>0</v>
      </c>
      <c r="DI725">
        <f t="shared" si="511"/>
        <v>0</v>
      </c>
      <c r="DJ725">
        <f>DI725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ROW(Source!A750)</f>
        <v>750</v>
      </c>
      <c r="B726">
        <v>53276774</v>
      </c>
      <c r="C726">
        <v>53279723</v>
      </c>
      <c r="D726">
        <v>50907969</v>
      </c>
      <c r="E726">
        <v>1</v>
      </c>
      <c r="F726">
        <v>1</v>
      </c>
      <c r="G726">
        <v>1</v>
      </c>
      <c r="H726">
        <v>2</v>
      </c>
      <c r="I726" t="s">
        <v>593</v>
      </c>
      <c r="J726" t="s">
        <v>594</v>
      </c>
      <c r="K726" t="s">
        <v>595</v>
      </c>
      <c r="L726">
        <v>1368</v>
      </c>
      <c r="N726">
        <v>1011</v>
      </c>
      <c r="O726" t="s">
        <v>596</v>
      </c>
      <c r="P726" t="s">
        <v>596</v>
      </c>
      <c r="Q726">
        <v>1</v>
      </c>
      <c r="W726">
        <v>0</v>
      </c>
      <c r="X726">
        <v>940321537</v>
      </c>
      <c r="Y726">
        <f t="shared" si="527"/>
        <v>0.36119999999999997</v>
      </c>
      <c r="AA726">
        <v>0</v>
      </c>
      <c r="AB726">
        <v>1552.12</v>
      </c>
      <c r="AC726">
        <v>803.25</v>
      </c>
      <c r="AD726">
        <v>0</v>
      </c>
      <c r="AE726">
        <v>0</v>
      </c>
      <c r="AF726">
        <v>1552.12</v>
      </c>
      <c r="AG726">
        <v>803.25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0.42</v>
      </c>
      <c r="AU726" t="s">
        <v>111</v>
      </c>
      <c r="AV726">
        <v>1</v>
      </c>
      <c r="AW726">
        <v>2</v>
      </c>
      <c r="AX726">
        <v>53279736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651.89039999999989</v>
      </c>
      <c r="BL726">
        <v>337.36500000000001</v>
      </c>
      <c r="BM726">
        <v>0</v>
      </c>
      <c r="BN726">
        <v>0</v>
      </c>
      <c r="BO726">
        <v>0.42</v>
      </c>
      <c r="BP726">
        <v>1</v>
      </c>
      <c r="BQ726">
        <v>0</v>
      </c>
      <c r="BR726">
        <v>560.62574399999994</v>
      </c>
      <c r="BS726">
        <v>290.13389999999998</v>
      </c>
      <c r="BT726">
        <v>0</v>
      </c>
      <c r="BU726">
        <v>0</v>
      </c>
      <c r="BV726">
        <v>0.36119999999999997</v>
      </c>
      <c r="BW726">
        <v>1</v>
      </c>
      <c r="CV726">
        <v>0</v>
      </c>
      <c r="CW726">
        <f>ROUND(Y726*Source!I750*DO726,7)</f>
        <v>0.36120000000000002</v>
      </c>
      <c r="CX726">
        <f>ROUND(Y726*Source!I750,7)</f>
        <v>0.36120000000000002</v>
      </c>
      <c r="CY726">
        <f t="shared" ref="CY726:CY731" si="530">AB726</f>
        <v>1552.12</v>
      </c>
      <c r="CZ726">
        <f t="shared" ref="CZ726:CZ731" si="531">AF726</f>
        <v>1552.12</v>
      </c>
      <c r="DA726">
        <f t="shared" ref="DA726:DA731" si="532">AJ726</f>
        <v>1</v>
      </c>
      <c r="DB726">
        <f t="shared" si="528"/>
        <v>560.62540000000001</v>
      </c>
      <c r="DC726">
        <f t="shared" si="529"/>
        <v>290.13819999999998</v>
      </c>
      <c r="DD726" t="s">
        <v>3</v>
      </c>
      <c r="DE726" t="s">
        <v>3</v>
      </c>
      <c r="DF726">
        <f t="shared" si="526"/>
        <v>0</v>
      </c>
      <c r="DG726">
        <f t="shared" si="525"/>
        <v>560.63</v>
      </c>
      <c r="DH726">
        <f t="shared" si="510"/>
        <v>290.13</v>
      </c>
      <c r="DI726">
        <f t="shared" si="511"/>
        <v>0</v>
      </c>
      <c r="DJ726">
        <f t="shared" ref="DJ726:DJ731" si="533">DG726+DH726</f>
        <v>850.76</v>
      </c>
      <c r="DK726">
        <v>1</v>
      </c>
      <c r="DL726" t="s">
        <v>597</v>
      </c>
      <c r="DM726">
        <v>6</v>
      </c>
      <c r="DN726" t="s">
        <v>590</v>
      </c>
      <c r="DO726">
        <v>1</v>
      </c>
    </row>
    <row r="727" spans="1:119" x14ac:dyDescent="0.25">
      <c r="A727">
        <f>ROW(Source!A750)</f>
        <v>750</v>
      </c>
      <c r="B727">
        <v>53276774</v>
      </c>
      <c r="C727">
        <v>53279723</v>
      </c>
      <c r="D727">
        <v>50908066</v>
      </c>
      <c r="E727">
        <v>1</v>
      </c>
      <c r="F727">
        <v>1</v>
      </c>
      <c r="G727">
        <v>1</v>
      </c>
      <c r="H727">
        <v>2</v>
      </c>
      <c r="I727" t="s">
        <v>724</v>
      </c>
      <c r="J727" t="s">
        <v>725</v>
      </c>
      <c r="K727" t="s">
        <v>726</v>
      </c>
      <c r="L727">
        <v>1368</v>
      </c>
      <c r="N727">
        <v>1011</v>
      </c>
      <c r="O727" t="s">
        <v>596</v>
      </c>
      <c r="P727" t="s">
        <v>596</v>
      </c>
      <c r="Q727">
        <v>1</v>
      </c>
      <c r="W727">
        <v>0</v>
      </c>
      <c r="X727">
        <v>-1073350988</v>
      </c>
      <c r="Y727">
        <f t="shared" si="527"/>
        <v>5.5728</v>
      </c>
      <c r="AA727">
        <v>0</v>
      </c>
      <c r="AB727">
        <v>2.67</v>
      </c>
      <c r="AC727">
        <v>0</v>
      </c>
      <c r="AD727">
        <v>0</v>
      </c>
      <c r="AE727">
        <v>0</v>
      </c>
      <c r="AF727">
        <v>2.67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6.48</v>
      </c>
      <c r="AU727" t="s">
        <v>111</v>
      </c>
      <c r="AV727">
        <v>1</v>
      </c>
      <c r="AW727">
        <v>2</v>
      </c>
      <c r="AX727">
        <v>53279737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17.301600000000001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14.879375999999999</v>
      </c>
      <c r="BS727">
        <v>0</v>
      </c>
      <c r="BT727">
        <v>0</v>
      </c>
      <c r="BU727">
        <v>0</v>
      </c>
      <c r="BV727">
        <v>0</v>
      </c>
      <c r="BW727">
        <v>1</v>
      </c>
      <c r="CV727">
        <v>0</v>
      </c>
      <c r="CW727">
        <f>ROUND(Y727*Source!I750*DO727,7)</f>
        <v>0</v>
      </c>
      <c r="CX727">
        <f>ROUND(Y727*Source!I750,7)</f>
        <v>5.5728</v>
      </c>
      <c r="CY727">
        <f t="shared" si="530"/>
        <v>2.67</v>
      </c>
      <c r="CZ727">
        <f t="shared" si="531"/>
        <v>2.67</v>
      </c>
      <c r="DA727">
        <f t="shared" si="532"/>
        <v>1</v>
      </c>
      <c r="DB727">
        <f t="shared" si="528"/>
        <v>14.878</v>
      </c>
      <c r="DC727">
        <f t="shared" si="529"/>
        <v>0</v>
      </c>
      <c r="DD727" t="s">
        <v>3</v>
      </c>
      <c r="DE727" t="s">
        <v>3</v>
      </c>
      <c r="DF727">
        <f t="shared" si="526"/>
        <v>0</v>
      </c>
      <c r="DG727">
        <f t="shared" si="525"/>
        <v>14.88</v>
      </c>
      <c r="DH727">
        <f t="shared" si="510"/>
        <v>0</v>
      </c>
      <c r="DI727">
        <f t="shared" si="511"/>
        <v>0</v>
      </c>
      <c r="DJ727">
        <f t="shared" si="533"/>
        <v>14.88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ROW(Source!A750)</f>
        <v>750</v>
      </c>
      <c r="B728">
        <v>53276774</v>
      </c>
      <c r="C728">
        <v>53279723</v>
      </c>
      <c r="D728">
        <v>50908106</v>
      </c>
      <c r="E728">
        <v>1</v>
      </c>
      <c r="F728">
        <v>1</v>
      </c>
      <c r="G728">
        <v>1</v>
      </c>
      <c r="H728">
        <v>2</v>
      </c>
      <c r="I728" t="s">
        <v>641</v>
      </c>
      <c r="J728" t="s">
        <v>642</v>
      </c>
      <c r="K728" t="s">
        <v>643</v>
      </c>
      <c r="L728">
        <v>1368</v>
      </c>
      <c r="N728">
        <v>1011</v>
      </c>
      <c r="O728" t="s">
        <v>596</v>
      </c>
      <c r="P728" t="s">
        <v>596</v>
      </c>
      <c r="Q728">
        <v>1</v>
      </c>
      <c r="W728">
        <v>0</v>
      </c>
      <c r="X728">
        <v>-1613074766</v>
      </c>
      <c r="Y728">
        <f t="shared" si="527"/>
        <v>2.7864</v>
      </c>
      <c r="AA728">
        <v>0</v>
      </c>
      <c r="AB728">
        <v>76.98</v>
      </c>
      <c r="AC728">
        <v>531.04</v>
      </c>
      <c r="AD728">
        <v>0</v>
      </c>
      <c r="AE728">
        <v>0</v>
      </c>
      <c r="AF728">
        <v>55.78</v>
      </c>
      <c r="AG728">
        <v>531.04</v>
      </c>
      <c r="AH728">
        <v>0</v>
      </c>
      <c r="AI728">
        <v>1</v>
      </c>
      <c r="AJ728">
        <v>1.38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3.24</v>
      </c>
      <c r="AU728" t="s">
        <v>111</v>
      </c>
      <c r="AV728">
        <v>1</v>
      </c>
      <c r="AW728">
        <v>2</v>
      </c>
      <c r="AX728">
        <v>53279738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180.72720000000001</v>
      </c>
      <c r="BL728">
        <v>1720.5696</v>
      </c>
      <c r="BM728">
        <v>0</v>
      </c>
      <c r="BN728">
        <v>0</v>
      </c>
      <c r="BO728">
        <v>3.24</v>
      </c>
      <c r="BP728">
        <v>1</v>
      </c>
      <c r="BQ728">
        <v>0</v>
      </c>
      <c r="BR728">
        <v>155.42539200000002</v>
      </c>
      <c r="BS728">
        <v>1479.689856</v>
      </c>
      <c r="BT728">
        <v>0</v>
      </c>
      <c r="BU728">
        <v>0</v>
      </c>
      <c r="BV728">
        <v>2.7864</v>
      </c>
      <c r="BW728">
        <v>1</v>
      </c>
      <c r="CV728">
        <v>0</v>
      </c>
      <c r="CW728">
        <f>ROUND(Y728*Source!I750*DO728,7)</f>
        <v>2.7864</v>
      </c>
      <c r="CX728">
        <f>ROUND(Y728*Source!I750,7)</f>
        <v>2.7864</v>
      </c>
      <c r="CY728">
        <f t="shared" si="530"/>
        <v>76.98</v>
      </c>
      <c r="CZ728">
        <f t="shared" si="531"/>
        <v>55.78</v>
      </c>
      <c r="DA728">
        <f t="shared" si="532"/>
        <v>1.38</v>
      </c>
      <c r="DB728">
        <f t="shared" si="528"/>
        <v>155.42779999999999</v>
      </c>
      <c r="DC728">
        <f t="shared" si="529"/>
        <v>1479.6902</v>
      </c>
      <c r="DD728" t="s">
        <v>3</v>
      </c>
      <c r="DE728" t="s">
        <v>3</v>
      </c>
      <c r="DF728">
        <f t="shared" si="526"/>
        <v>0</v>
      </c>
      <c r="DG728">
        <f>ROUND(ROUND(AF728*AJ728,2)*CX728,2)</f>
        <v>214.5</v>
      </c>
      <c r="DH728">
        <f t="shared" si="510"/>
        <v>1479.69</v>
      </c>
      <c r="DI728">
        <f t="shared" si="511"/>
        <v>0</v>
      </c>
      <c r="DJ728">
        <f t="shared" si="533"/>
        <v>1694.19</v>
      </c>
      <c r="DK728">
        <v>0</v>
      </c>
      <c r="DL728" t="s">
        <v>644</v>
      </c>
      <c r="DM728">
        <v>3</v>
      </c>
      <c r="DN728" t="s">
        <v>590</v>
      </c>
      <c r="DO728">
        <v>1</v>
      </c>
    </row>
    <row r="729" spans="1:119" x14ac:dyDescent="0.25">
      <c r="A729">
        <f>ROW(Source!A750)</f>
        <v>750</v>
      </c>
      <c r="B729">
        <v>53276774</v>
      </c>
      <c r="C729">
        <v>53279723</v>
      </c>
      <c r="D729">
        <v>50908149</v>
      </c>
      <c r="E729">
        <v>1</v>
      </c>
      <c r="F729">
        <v>1</v>
      </c>
      <c r="G729">
        <v>1</v>
      </c>
      <c r="H729">
        <v>2</v>
      </c>
      <c r="I729" t="s">
        <v>638</v>
      </c>
      <c r="J729" t="s">
        <v>639</v>
      </c>
      <c r="K729" t="s">
        <v>640</v>
      </c>
      <c r="L729">
        <v>1368</v>
      </c>
      <c r="N729">
        <v>1011</v>
      </c>
      <c r="O729" t="s">
        <v>596</v>
      </c>
      <c r="P729" t="s">
        <v>596</v>
      </c>
      <c r="Q729">
        <v>1</v>
      </c>
      <c r="W729">
        <v>0</v>
      </c>
      <c r="X729">
        <v>170113517</v>
      </c>
      <c r="Y729">
        <f t="shared" si="527"/>
        <v>0.92880000000000007</v>
      </c>
      <c r="AA729">
        <v>0</v>
      </c>
      <c r="AB729">
        <v>129.13999999999999</v>
      </c>
      <c r="AC729">
        <v>597.98</v>
      </c>
      <c r="AD729">
        <v>0</v>
      </c>
      <c r="AE729">
        <v>0</v>
      </c>
      <c r="AF729">
        <v>104.99</v>
      </c>
      <c r="AG729">
        <v>597.98</v>
      </c>
      <c r="AH729">
        <v>0</v>
      </c>
      <c r="AI729">
        <v>1</v>
      </c>
      <c r="AJ729">
        <v>1.23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1.08</v>
      </c>
      <c r="AU729" t="s">
        <v>111</v>
      </c>
      <c r="AV729">
        <v>1</v>
      </c>
      <c r="AW729">
        <v>2</v>
      </c>
      <c r="AX729">
        <v>53279739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113.3892</v>
      </c>
      <c r="BL729">
        <v>645.81840000000011</v>
      </c>
      <c r="BM729">
        <v>0</v>
      </c>
      <c r="BN729">
        <v>0</v>
      </c>
      <c r="BO729">
        <v>1.08</v>
      </c>
      <c r="BP729">
        <v>1</v>
      </c>
      <c r="BQ729">
        <v>0</v>
      </c>
      <c r="BR729">
        <v>97.514712000000003</v>
      </c>
      <c r="BS729">
        <v>555.4038240000001</v>
      </c>
      <c r="BT729">
        <v>0</v>
      </c>
      <c r="BU729">
        <v>0</v>
      </c>
      <c r="BV729">
        <v>0.92880000000000007</v>
      </c>
      <c r="BW729">
        <v>1</v>
      </c>
      <c r="CV729">
        <v>0</v>
      </c>
      <c r="CW729">
        <f>ROUND(Y729*Source!I750*DO729,7)</f>
        <v>0.92879999999999996</v>
      </c>
      <c r="CX729">
        <f>ROUND(Y729*Source!I750,7)</f>
        <v>0.92879999999999996</v>
      </c>
      <c r="CY729">
        <f t="shared" si="530"/>
        <v>129.13999999999999</v>
      </c>
      <c r="CZ729">
        <f t="shared" si="531"/>
        <v>104.99</v>
      </c>
      <c r="DA729">
        <f t="shared" si="532"/>
        <v>1.23</v>
      </c>
      <c r="DB729">
        <f t="shared" si="528"/>
        <v>97.5154</v>
      </c>
      <c r="DC729">
        <f t="shared" si="529"/>
        <v>555.40520000000004</v>
      </c>
      <c r="DD729" t="s">
        <v>3</v>
      </c>
      <c r="DE729" t="s">
        <v>3</v>
      </c>
      <c r="DF729">
        <f t="shared" si="526"/>
        <v>0</v>
      </c>
      <c r="DG729">
        <f>ROUND(ROUND(AF729*AJ729,2)*CX729,2)</f>
        <v>119.95</v>
      </c>
      <c r="DH729">
        <f t="shared" si="510"/>
        <v>555.4</v>
      </c>
      <c r="DI729">
        <f t="shared" si="511"/>
        <v>0</v>
      </c>
      <c r="DJ729">
        <f t="shared" si="533"/>
        <v>675.35</v>
      </c>
      <c r="DK729">
        <v>0</v>
      </c>
      <c r="DL729" t="s">
        <v>601</v>
      </c>
      <c r="DM729">
        <v>4</v>
      </c>
      <c r="DN729" t="s">
        <v>590</v>
      </c>
      <c r="DO729">
        <v>1</v>
      </c>
    </row>
    <row r="730" spans="1:119" x14ac:dyDescent="0.25">
      <c r="A730">
        <f>ROW(Source!A750)</f>
        <v>750</v>
      </c>
      <c r="B730">
        <v>53276774</v>
      </c>
      <c r="C730">
        <v>53279723</v>
      </c>
      <c r="D730">
        <v>50908573</v>
      </c>
      <c r="E730">
        <v>1</v>
      </c>
      <c r="F730">
        <v>1</v>
      </c>
      <c r="G730">
        <v>1</v>
      </c>
      <c r="H730">
        <v>2</v>
      </c>
      <c r="I730" t="s">
        <v>727</v>
      </c>
      <c r="J730" t="s">
        <v>728</v>
      </c>
      <c r="K730" t="s">
        <v>729</v>
      </c>
      <c r="L730">
        <v>1368</v>
      </c>
      <c r="N730">
        <v>1011</v>
      </c>
      <c r="O730" t="s">
        <v>596</v>
      </c>
      <c r="P730" t="s">
        <v>596</v>
      </c>
      <c r="Q730">
        <v>1</v>
      </c>
      <c r="W730">
        <v>0</v>
      </c>
      <c r="X730">
        <v>-900455101</v>
      </c>
      <c r="Y730">
        <f t="shared" si="527"/>
        <v>2.7864</v>
      </c>
      <c r="AA730">
        <v>0</v>
      </c>
      <c r="AB730">
        <v>3052.33</v>
      </c>
      <c r="AC730">
        <v>687.23</v>
      </c>
      <c r="AD730">
        <v>0</v>
      </c>
      <c r="AE730">
        <v>0</v>
      </c>
      <c r="AF730">
        <v>2608.83</v>
      </c>
      <c r="AG730">
        <v>687.23</v>
      </c>
      <c r="AH730">
        <v>0</v>
      </c>
      <c r="AI730">
        <v>1</v>
      </c>
      <c r="AJ730">
        <v>1.17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3.24</v>
      </c>
      <c r="AU730" t="s">
        <v>111</v>
      </c>
      <c r="AV730">
        <v>1</v>
      </c>
      <c r="AW730">
        <v>2</v>
      </c>
      <c r="AX730">
        <v>53279740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8452.6092000000008</v>
      </c>
      <c r="BL730">
        <v>2226.6252000000004</v>
      </c>
      <c r="BM730">
        <v>0</v>
      </c>
      <c r="BN730">
        <v>0</v>
      </c>
      <c r="BO730">
        <v>3.24</v>
      </c>
      <c r="BP730">
        <v>1</v>
      </c>
      <c r="BQ730">
        <v>0</v>
      </c>
      <c r="BR730">
        <v>7269.2439119999999</v>
      </c>
      <c r="BS730">
        <v>1914.8976720000001</v>
      </c>
      <c r="BT730">
        <v>0</v>
      </c>
      <c r="BU730">
        <v>0</v>
      </c>
      <c r="BV730">
        <v>2.7864</v>
      </c>
      <c r="BW730">
        <v>1</v>
      </c>
      <c r="CV730">
        <v>0</v>
      </c>
      <c r="CW730">
        <f>ROUND(Y730*Source!I750*DO730,7)</f>
        <v>2.7864</v>
      </c>
      <c r="CX730">
        <f>ROUND(Y730*Source!I750,7)</f>
        <v>2.7864</v>
      </c>
      <c r="CY730">
        <f t="shared" si="530"/>
        <v>3052.33</v>
      </c>
      <c r="CZ730">
        <f t="shared" si="531"/>
        <v>2608.83</v>
      </c>
      <c r="DA730">
        <f t="shared" si="532"/>
        <v>1.17</v>
      </c>
      <c r="DB730">
        <f t="shared" si="528"/>
        <v>7269.2446</v>
      </c>
      <c r="DC730">
        <f t="shared" si="529"/>
        <v>1914.9018000000001</v>
      </c>
      <c r="DD730" t="s">
        <v>3</v>
      </c>
      <c r="DE730" t="s">
        <v>3</v>
      </c>
      <c r="DF730">
        <f t="shared" si="526"/>
        <v>0</v>
      </c>
      <c r="DG730">
        <f>ROUND(ROUND(AF730*AJ730,2)*CX730,2)</f>
        <v>8505.01</v>
      </c>
      <c r="DH730">
        <f t="shared" si="510"/>
        <v>1914.9</v>
      </c>
      <c r="DI730">
        <f t="shared" si="511"/>
        <v>0</v>
      </c>
      <c r="DJ730">
        <f t="shared" si="533"/>
        <v>10419.91</v>
      </c>
      <c r="DK730">
        <v>0</v>
      </c>
      <c r="DL730" t="s">
        <v>660</v>
      </c>
      <c r="DM730">
        <v>5</v>
      </c>
      <c r="DN730" t="s">
        <v>590</v>
      </c>
      <c r="DO730">
        <v>1</v>
      </c>
    </row>
    <row r="731" spans="1:119" x14ac:dyDescent="0.25">
      <c r="A731">
        <f>ROW(Source!A750)</f>
        <v>750</v>
      </c>
      <c r="B731">
        <v>53276774</v>
      </c>
      <c r="C731">
        <v>53279723</v>
      </c>
      <c r="D731">
        <v>50908859</v>
      </c>
      <c r="E731">
        <v>1</v>
      </c>
      <c r="F731">
        <v>1</v>
      </c>
      <c r="G731">
        <v>1</v>
      </c>
      <c r="H731">
        <v>2</v>
      </c>
      <c r="I731" t="s">
        <v>598</v>
      </c>
      <c r="J731" t="s">
        <v>599</v>
      </c>
      <c r="K731" t="s">
        <v>600</v>
      </c>
      <c r="L731">
        <v>1368</v>
      </c>
      <c r="N731">
        <v>1011</v>
      </c>
      <c r="O731" t="s">
        <v>596</v>
      </c>
      <c r="P731" t="s">
        <v>596</v>
      </c>
      <c r="Q731">
        <v>1</v>
      </c>
      <c r="W731">
        <v>0</v>
      </c>
      <c r="X731">
        <v>1489071418</v>
      </c>
      <c r="Y731">
        <f t="shared" si="527"/>
        <v>0.36119999999999997</v>
      </c>
      <c r="AA731">
        <v>0</v>
      </c>
      <c r="AB731">
        <v>583.05999999999995</v>
      </c>
      <c r="AC731">
        <v>597.98</v>
      </c>
      <c r="AD731">
        <v>0</v>
      </c>
      <c r="AE731">
        <v>0</v>
      </c>
      <c r="AF731">
        <v>477.92</v>
      </c>
      <c r="AG731">
        <v>597.98</v>
      </c>
      <c r="AH731">
        <v>0</v>
      </c>
      <c r="AI731">
        <v>1</v>
      </c>
      <c r="AJ731">
        <v>1.22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0.42</v>
      </c>
      <c r="AU731" t="s">
        <v>111</v>
      </c>
      <c r="AV731">
        <v>1</v>
      </c>
      <c r="AW731">
        <v>2</v>
      </c>
      <c r="AX731">
        <v>53279741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200.72640000000001</v>
      </c>
      <c r="BL731">
        <v>251.1516</v>
      </c>
      <c r="BM731">
        <v>0</v>
      </c>
      <c r="BN731">
        <v>0</v>
      </c>
      <c r="BO731">
        <v>0.42</v>
      </c>
      <c r="BP731">
        <v>1</v>
      </c>
      <c r="BQ731">
        <v>0</v>
      </c>
      <c r="BR731">
        <v>172.62470399999998</v>
      </c>
      <c r="BS731">
        <v>215.990376</v>
      </c>
      <c r="BT731">
        <v>0</v>
      </c>
      <c r="BU731">
        <v>0</v>
      </c>
      <c r="BV731">
        <v>0.36119999999999997</v>
      </c>
      <c r="BW731">
        <v>1</v>
      </c>
      <c r="CV731">
        <v>0</v>
      </c>
      <c r="CW731">
        <f>ROUND(Y731*Source!I750*DO731,7)</f>
        <v>0.36120000000000002</v>
      </c>
      <c r="CX731">
        <f>ROUND(Y731*Source!I750,7)</f>
        <v>0.36120000000000002</v>
      </c>
      <c r="CY731">
        <f t="shared" si="530"/>
        <v>583.05999999999995</v>
      </c>
      <c r="CZ731">
        <f t="shared" si="531"/>
        <v>477.92</v>
      </c>
      <c r="DA731">
        <f t="shared" si="532"/>
        <v>1.22</v>
      </c>
      <c r="DB731">
        <f t="shared" si="528"/>
        <v>172.62780000000001</v>
      </c>
      <c r="DC731">
        <f t="shared" si="529"/>
        <v>215.989</v>
      </c>
      <c r="DD731" t="s">
        <v>3</v>
      </c>
      <c r="DE731" t="s">
        <v>3</v>
      </c>
      <c r="DF731">
        <f t="shared" si="526"/>
        <v>0</v>
      </c>
      <c r="DG731">
        <f>ROUND(ROUND(AF731*AJ731,2)*CX731,2)</f>
        <v>210.6</v>
      </c>
      <c r="DH731">
        <f t="shared" si="510"/>
        <v>215.99</v>
      </c>
      <c r="DI731">
        <f t="shared" si="511"/>
        <v>0</v>
      </c>
      <c r="DJ731">
        <f t="shared" si="533"/>
        <v>426.59000000000003</v>
      </c>
      <c r="DK731">
        <v>0</v>
      </c>
      <c r="DL731" t="s">
        <v>601</v>
      </c>
      <c r="DM731">
        <v>4</v>
      </c>
      <c r="DN731" t="s">
        <v>590</v>
      </c>
      <c r="DO731">
        <v>1</v>
      </c>
    </row>
    <row r="732" spans="1:119" x14ac:dyDescent="0.25">
      <c r="A732">
        <f>ROW(Source!A750)</f>
        <v>750</v>
      </c>
      <c r="B732">
        <v>53276774</v>
      </c>
      <c r="C732">
        <v>53279723</v>
      </c>
      <c r="D732">
        <v>50857396</v>
      </c>
      <c r="E732">
        <v>1</v>
      </c>
      <c r="F732">
        <v>1</v>
      </c>
      <c r="G732">
        <v>1</v>
      </c>
      <c r="H732">
        <v>3</v>
      </c>
      <c r="I732" t="s">
        <v>622</v>
      </c>
      <c r="J732" t="s">
        <v>623</v>
      </c>
      <c r="K732" t="s">
        <v>624</v>
      </c>
      <c r="L732">
        <v>1348</v>
      </c>
      <c r="N732">
        <v>1009</v>
      </c>
      <c r="O732" t="s">
        <v>99</v>
      </c>
      <c r="P732" t="s">
        <v>99</v>
      </c>
      <c r="Q732">
        <v>1000</v>
      </c>
      <c r="W732">
        <v>0</v>
      </c>
      <c r="X732">
        <v>2035376335</v>
      </c>
      <c r="Y732">
        <f>(AT732*ROUND(0,7))</f>
        <v>0</v>
      </c>
      <c r="AA732">
        <v>255909.34</v>
      </c>
      <c r="AB732">
        <v>0</v>
      </c>
      <c r="AC732">
        <v>0</v>
      </c>
      <c r="AD732">
        <v>0</v>
      </c>
      <c r="AE732">
        <v>144581.54999999999</v>
      </c>
      <c r="AF732">
        <v>0</v>
      </c>
      <c r="AG732">
        <v>0</v>
      </c>
      <c r="AH732">
        <v>0</v>
      </c>
      <c r="AI732">
        <v>1.77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2.4000000000000001E-4</v>
      </c>
      <c r="AU732" t="s">
        <v>80</v>
      </c>
      <c r="AV732">
        <v>0</v>
      </c>
      <c r="AW732">
        <v>2</v>
      </c>
      <c r="AX732">
        <v>53279742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34.699571999999996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ROUND(Y732*Source!I750,7)</f>
        <v>0</v>
      </c>
      <c r="CY732">
        <f>AA732</f>
        <v>255909.34</v>
      </c>
      <c r="CZ732">
        <f>AE732</f>
        <v>144581.54999999999</v>
      </c>
      <c r="DA732">
        <f>AI732</f>
        <v>1.77</v>
      </c>
      <c r="DB732">
        <f>ROUND((ROUND(AT732*CZ732,2)*ROUND(0,7)),6)</f>
        <v>0</v>
      </c>
      <c r="DC732">
        <f>ROUND((ROUND(AT732*AG732,2)*ROUND(0,7)),6)</f>
        <v>0</v>
      </c>
      <c r="DD732" t="s">
        <v>3</v>
      </c>
      <c r="DE732" t="s">
        <v>3</v>
      </c>
      <c r="DF732">
        <f>ROUND(ROUND(AE732*AI732,2)*CX732,2)</f>
        <v>0</v>
      </c>
      <c r="DG732">
        <f t="shared" ref="DG732:DG737" si="534">ROUND(ROUND(AF732,2)*CX732,2)</f>
        <v>0</v>
      </c>
      <c r="DH732">
        <f t="shared" si="510"/>
        <v>0</v>
      </c>
      <c r="DI732">
        <f t="shared" si="511"/>
        <v>0</v>
      </c>
      <c r="DJ732">
        <f>DF732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ROW(Source!A750)</f>
        <v>750</v>
      </c>
      <c r="B733">
        <v>53276774</v>
      </c>
      <c r="C733">
        <v>53279723</v>
      </c>
      <c r="D733">
        <v>50789685</v>
      </c>
      <c r="E733">
        <v>113</v>
      </c>
      <c r="F733">
        <v>1</v>
      </c>
      <c r="G733">
        <v>1</v>
      </c>
      <c r="H733">
        <v>3</v>
      </c>
      <c r="I733" t="s">
        <v>131</v>
      </c>
      <c r="J733" t="s">
        <v>3</v>
      </c>
      <c r="K733" t="s">
        <v>132</v>
      </c>
      <c r="L733">
        <v>3277935</v>
      </c>
      <c r="N733">
        <v>1013</v>
      </c>
      <c r="O733" t="s">
        <v>133</v>
      </c>
      <c r="P733" t="s">
        <v>133</v>
      </c>
      <c r="Q733">
        <v>1</v>
      </c>
      <c r="W733">
        <v>0</v>
      </c>
      <c r="X733">
        <v>274903907</v>
      </c>
      <c r="Y733">
        <f>AT733</f>
        <v>2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 t="s">
        <v>3</v>
      </c>
      <c r="AT733">
        <v>2</v>
      </c>
      <c r="AU733" t="s">
        <v>3</v>
      </c>
      <c r="AV733">
        <v>0</v>
      </c>
      <c r="AW733">
        <v>2</v>
      </c>
      <c r="AX733">
        <v>53279743</v>
      </c>
      <c r="AY733">
        <v>1</v>
      </c>
      <c r="AZ733">
        <v>2048</v>
      </c>
      <c r="BA733">
        <v>733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ROUND(Y733*Source!I750,7)</f>
        <v>2</v>
      </c>
      <c r="CY733">
        <f>AA733</f>
        <v>0</v>
      </c>
      <c r="CZ733">
        <f>AE733</f>
        <v>0</v>
      </c>
      <c r="DA733">
        <f>AI733</f>
        <v>1</v>
      </c>
      <c r="DB733">
        <f>ROUND(ROUND(AT733*CZ733,2),6)</f>
        <v>0</v>
      </c>
      <c r="DC733">
        <f>ROUND(ROUND(AT733*AG733,2),6)</f>
        <v>0</v>
      </c>
      <c r="DD733" t="s">
        <v>3</v>
      </c>
      <c r="DE733" t="s">
        <v>3</v>
      </c>
      <c r="DF733">
        <f t="shared" ref="DF733:DF741" si="535">ROUND(ROUND(AE733,2)*CX733,2)</f>
        <v>0</v>
      </c>
      <c r="DG733">
        <f t="shared" si="534"/>
        <v>0</v>
      </c>
      <c r="DH733">
        <f t="shared" si="510"/>
        <v>0</v>
      </c>
      <c r="DI733">
        <f t="shared" si="511"/>
        <v>0</v>
      </c>
      <c r="DJ733">
        <f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5">
      <c r="A734">
        <f>ROW(Source!A752)</f>
        <v>752</v>
      </c>
      <c r="B734">
        <v>53276774</v>
      </c>
      <c r="C734">
        <v>53279745</v>
      </c>
      <c r="D734">
        <v>50783893</v>
      </c>
      <c r="E734">
        <v>113</v>
      </c>
      <c r="F734">
        <v>1</v>
      </c>
      <c r="G734">
        <v>1</v>
      </c>
      <c r="H734">
        <v>1</v>
      </c>
      <c r="I734" t="s">
        <v>617</v>
      </c>
      <c r="J734" t="s">
        <v>3</v>
      </c>
      <c r="K734" t="s">
        <v>618</v>
      </c>
      <c r="L734">
        <v>1191</v>
      </c>
      <c r="N734">
        <v>1013</v>
      </c>
      <c r="O734" t="s">
        <v>590</v>
      </c>
      <c r="P734" t="s">
        <v>590</v>
      </c>
      <c r="Q734">
        <v>1</v>
      </c>
      <c r="W734">
        <v>0</v>
      </c>
      <c r="X734">
        <v>888410196</v>
      </c>
      <c r="Y734">
        <f t="shared" ref="Y734:Y741" si="536">(AT734*ROUND(0.86,7))</f>
        <v>39.903999999999996</v>
      </c>
      <c r="AA734">
        <v>0</v>
      </c>
      <c r="AB734">
        <v>0</v>
      </c>
      <c r="AC734">
        <v>0</v>
      </c>
      <c r="AD734">
        <v>597.98</v>
      </c>
      <c r="AE734">
        <v>0</v>
      </c>
      <c r="AF734">
        <v>0</v>
      </c>
      <c r="AG734">
        <v>0</v>
      </c>
      <c r="AH734">
        <v>597.98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46.4</v>
      </c>
      <c r="AU734" t="s">
        <v>111</v>
      </c>
      <c r="AV734">
        <v>1</v>
      </c>
      <c r="AW734">
        <v>2</v>
      </c>
      <c r="AX734">
        <v>53279756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27746.272000000001</v>
      </c>
      <c r="BN734">
        <v>46.4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23861.79392</v>
      </c>
      <c r="BU734">
        <v>39.903999999999996</v>
      </c>
      <c r="BV734">
        <v>0</v>
      </c>
      <c r="BW734">
        <v>1</v>
      </c>
      <c r="CU734">
        <f>ROUND(AT734*Source!I752*AH734*AL734,2)</f>
        <v>27746.27</v>
      </c>
      <c r="CV734">
        <f>ROUND(Y734*Source!I752,7)</f>
        <v>39.904000000000003</v>
      </c>
      <c r="CW734">
        <v>0</v>
      </c>
      <c r="CX734">
        <f>ROUND(Y734*Source!I752,7)</f>
        <v>39.904000000000003</v>
      </c>
      <c r="CY734">
        <f>AD734</f>
        <v>597.98</v>
      </c>
      <c r="CZ734">
        <f>AH734</f>
        <v>597.98</v>
      </c>
      <c r="DA734">
        <f>AL734</f>
        <v>1</v>
      </c>
      <c r="DB734">
        <f t="shared" ref="DB734:DB741" si="537">ROUND((ROUND(AT734*CZ734,2)*ROUND(0.86,7)),6)</f>
        <v>23861.7922</v>
      </c>
      <c r="DC734">
        <f t="shared" ref="DC734:DC741" si="538">ROUND((ROUND(AT734*AG734,2)*ROUND(0.86,7)),6)</f>
        <v>0</v>
      </c>
      <c r="DD734" t="s">
        <v>3</v>
      </c>
      <c r="DE734" t="s">
        <v>3</v>
      </c>
      <c r="DF734">
        <f t="shared" si="535"/>
        <v>0</v>
      </c>
      <c r="DG734">
        <f t="shared" si="534"/>
        <v>0</v>
      </c>
      <c r="DH734">
        <f t="shared" si="510"/>
        <v>0</v>
      </c>
      <c r="DI734">
        <f t="shared" si="511"/>
        <v>23861.79</v>
      </c>
      <c r="DJ734">
        <f>DI734</f>
        <v>23861.79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ROW(Source!A752)</f>
        <v>752</v>
      </c>
      <c r="B735">
        <v>53276774</v>
      </c>
      <c r="C735">
        <v>53279745</v>
      </c>
      <c r="D735">
        <v>50784064</v>
      </c>
      <c r="E735">
        <v>113</v>
      </c>
      <c r="F735">
        <v>1</v>
      </c>
      <c r="G735">
        <v>1</v>
      </c>
      <c r="H735">
        <v>1</v>
      </c>
      <c r="I735" t="s">
        <v>591</v>
      </c>
      <c r="J735" t="s">
        <v>3</v>
      </c>
      <c r="K735" t="s">
        <v>592</v>
      </c>
      <c r="L735">
        <v>1191</v>
      </c>
      <c r="N735">
        <v>1013</v>
      </c>
      <c r="O735" t="s">
        <v>590</v>
      </c>
      <c r="P735" t="s">
        <v>590</v>
      </c>
      <c r="Q735">
        <v>1</v>
      </c>
      <c r="W735">
        <v>0</v>
      </c>
      <c r="X735">
        <v>-1417349443</v>
      </c>
      <c r="Y735">
        <f t="shared" si="536"/>
        <v>9.4428000000000001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10.98</v>
      </c>
      <c r="AU735" t="s">
        <v>111</v>
      </c>
      <c r="AV735">
        <v>2</v>
      </c>
      <c r="AW735">
        <v>2</v>
      </c>
      <c r="AX735">
        <v>53279757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ROUND(Y735*Source!I752,7)</f>
        <v>9.4428000000000001</v>
      </c>
      <c r="CY735">
        <f>AD735</f>
        <v>0</v>
      </c>
      <c r="CZ735">
        <f>AH735</f>
        <v>0</v>
      </c>
      <c r="DA735">
        <f>AL735</f>
        <v>1</v>
      </c>
      <c r="DB735">
        <f t="shared" si="537"/>
        <v>0</v>
      </c>
      <c r="DC735">
        <f t="shared" si="538"/>
        <v>0</v>
      </c>
      <c r="DD735" t="s">
        <v>3</v>
      </c>
      <c r="DE735" t="s">
        <v>3</v>
      </c>
      <c r="DF735">
        <f t="shared" si="535"/>
        <v>0</v>
      </c>
      <c r="DG735">
        <f t="shared" si="534"/>
        <v>0</v>
      </c>
      <c r="DH735">
        <f t="shared" si="510"/>
        <v>0</v>
      </c>
      <c r="DI735">
        <f t="shared" si="511"/>
        <v>0</v>
      </c>
      <c r="DJ735">
        <f>DI735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ROW(Source!A752)</f>
        <v>752</v>
      </c>
      <c r="B736">
        <v>53276774</v>
      </c>
      <c r="C736">
        <v>53279745</v>
      </c>
      <c r="D736">
        <v>50907969</v>
      </c>
      <c r="E736">
        <v>1</v>
      </c>
      <c r="F736">
        <v>1</v>
      </c>
      <c r="G736">
        <v>1</v>
      </c>
      <c r="H736">
        <v>2</v>
      </c>
      <c r="I736" t="s">
        <v>593</v>
      </c>
      <c r="J736" t="s">
        <v>594</v>
      </c>
      <c r="K736" t="s">
        <v>595</v>
      </c>
      <c r="L736">
        <v>1368</v>
      </c>
      <c r="N736">
        <v>1011</v>
      </c>
      <c r="O736" t="s">
        <v>596</v>
      </c>
      <c r="P736" t="s">
        <v>596</v>
      </c>
      <c r="Q736">
        <v>1</v>
      </c>
      <c r="W736">
        <v>0</v>
      </c>
      <c r="X736">
        <v>940321537</v>
      </c>
      <c r="Y736">
        <f t="shared" si="536"/>
        <v>0.45580000000000004</v>
      </c>
      <c r="AA736">
        <v>0</v>
      </c>
      <c r="AB736">
        <v>1552.12</v>
      </c>
      <c r="AC736">
        <v>803.25</v>
      </c>
      <c r="AD736">
        <v>0</v>
      </c>
      <c r="AE736">
        <v>0</v>
      </c>
      <c r="AF736">
        <v>1552.12</v>
      </c>
      <c r="AG736">
        <v>803.25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0.53</v>
      </c>
      <c r="AU736" t="s">
        <v>111</v>
      </c>
      <c r="AV736">
        <v>1</v>
      </c>
      <c r="AW736">
        <v>2</v>
      </c>
      <c r="AX736">
        <v>53279758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822.62360000000001</v>
      </c>
      <c r="BL736">
        <v>425.72250000000003</v>
      </c>
      <c r="BM736">
        <v>0</v>
      </c>
      <c r="BN736">
        <v>0</v>
      </c>
      <c r="BO736">
        <v>0.53</v>
      </c>
      <c r="BP736">
        <v>1</v>
      </c>
      <c r="BQ736">
        <v>0</v>
      </c>
      <c r="BR736">
        <v>707.45629600000007</v>
      </c>
      <c r="BS736">
        <v>366.12135000000001</v>
      </c>
      <c r="BT736">
        <v>0</v>
      </c>
      <c r="BU736">
        <v>0</v>
      </c>
      <c r="BV736">
        <v>0.45580000000000004</v>
      </c>
      <c r="BW736">
        <v>1</v>
      </c>
      <c r="CV736">
        <v>0</v>
      </c>
      <c r="CW736">
        <f>ROUND(Y736*Source!I752*DO736,7)</f>
        <v>0.45579999999999998</v>
      </c>
      <c r="CX736">
        <f>ROUND(Y736*Source!I752,7)</f>
        <v>0.45579999999999998</v>
      </c>
      <c r="CY736">
        <f t="shared" ref="CY736:CY741" si="539">AB736</f>
        <v>1552.12</v>
      </c>
      <c r="CZ736">
        <f t="shared" ref="CZ736:CZ741" si="540">AF736</f>
        <v>1552.12</v>
      </c>
      <c r="DA736">
        <f t="shared" ref="DA736:DA741" si="541">AJ736</f>
        <v>1</v>
      </c>
      <c r="DB736">
        <f t="shared" si="537"/>
        <v>707.45320000000004</v>
      </c>
      <c r="DC736">
        <f t="shared" si="538"/>
        <v>366.11919999999998</v>
      </c>
      <c r="DD736" t="s">
        <v>3</v>
      </c>
      <c r="DE736" t="s">
        <v>3</v>
      </c>
      <c r="DF736">
        <f t="shared" si="535"/>
        <v>0</v>
      </c>
      <c r="DG736">
        <f t="shared" si="534"/>
        <v>707.46</v>
      </c>
      <c r="DH736">
        <f t="shared" si="510"/>
        <v>366.12</v>
      </c>
      <c r="DI736">
        <f t="shared" si="511"/>
        <v>0</v>
      </c>
      <c r="DJ736">
        <f t="shared" ref="DJ736:DJ741" si="542">DG736+DH736</f>
        <v>1073.58</v>
      </c>
      <c r="DK736">
        <v>1</v>
      </c>
      <c r="DL736" t="s">
        <v>597</v>
      </c>
      <c r="DM736">
        <v>6</v>
      </c>
      <c r="DN736" t="s">
        <v>590</v>
      </c>
      <c r="DO736">
        <v>1</v>
      </c>
    </row>
    <row r="737" spans="1:119" x14ac:dyDescent="0.25">
      <c r="A737">
        <f>ROW(Source!A752)</f>
        <v>752</v>
      </c>
      <c r="B737">
        <v>53276774</v>
      </c>
      <c r="C737">
        <v>53279745</v>
      </c>
      <c r="D737">
        <v>50908066</v>
      </c>
      <c r="E737">
        <v>1</v>
      </c>
      <c r="F737">
        <v>1</v>
      </c>
      <c r="G737">
        <v>1</v>
      </c>
      <c r="H737">
        <v>2</v>
      </c>
      <c r="I737" t="s">
        <v>724</v>
      </c>
      <c r="J737" t="s">
        <v>725</v>
      </c>
      <c r="K737" t="s">
        <v>726</v>
      </c>
      <c r="L737">
        <v>1368</v>
      </c>
      <c r="N737">
        <v>1011</v>
      </c>
      <c r="O737" t="s">
        <v>596</v>
      </c>
      <c r="P737" t="s">
        <v>596</v>
      </c>
      <c r="Q737">
        <v>1</v>
      </c>
      <c r="W737">
        <v>0</v>
      </c>
      <c r="X737">
        <v>-1073350988</v>
      </c>
      <c r="Y737">
        <f t="shared" si="536"/>
        <v>7.31</v>
      </c>
      <c r="AA737">
        <v>0</v>
      </c>
      <c r="AB737">
        <v>2.67</v>
      </c>
      <c r="AC737">
        <v>0</v>
      </c>
      <c r="AD737">
        <v>0</v>
      </c>
      <c r="AE737">
        <v>0</v>
      </c>
      <c r="AF737">
        <v>2.67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8.5</v>
      </c>
      <c r="AU737" t="s">
        <v>111</v>
      </c>
      <c r="AV737">
        <v>1</v>
      </c>
      <c r="AW737">
        <v>2</v>
      </c>
      <c r="AX737">
        <v>53279759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22.695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19.517699999999998</v>
      </c>
      <c r="BS737">
        <v>0</v>
      </c>
      <c r="BT737">
        <v>0</v>
      </c>
      <c r="BU737">
        <v>0</v>
      </c>
      <c r="BV737">
        <v>0</v>
      </c>
      <c r="BW737">
        <v>1</v>
      </c>
      <c r="CV737">
        <v>0</v>
      </c>
      <c r="CW737">
        <f>ROUND(Y737*Source!I752*DO737,7)</f>
        <v>0</v>
      </c>
      <c r="CX737">
        <f>ROUND(Y737*Source!I752,7)</f>
        <v>7.31</v>
      </c>
      <c r="CY737">
        <f t="shared" si="539"/>
        <v>2.67</v>
      </c>
      <c r="CZ737">
        <f t="shared" si="540"/>
        <v>2.67</v>
      </c>
      <c r="DA737">
        <f t="shared" si="541"/>
        <v>1</v>
      </c>
      <c r="DB737">
        <f t="shared" si="537"/>
        <v>19.521999999999998</v>
      </c>
      <c r="DC737">
        <f t="shared" si="538"/>
        <v>0</v>
      </c>
      <c r="DD737" t="s">
        <v>3</v>
      </c>
      <c r="DE737" t="s">
        <v>3</v>
      </c>
      <c r="DF737">
        <f t="shared" si="535"/>
        <v>0</v>
      </c>
      <c r="DG737">
        <f t="shared" si="534"/>
        <v>19.52</v>
      </c>
      <c r="DH737">
        <f t="shared" si="510"/>
        <v>0</v>
      </c>
      <c r="DI737">
        <f t="shared" si="511"/>
        <v>0</v>
      </c>
      <c r="DJ737">
        <f t="shared" si="542"/>
        <v>19.52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ROW(Source!A752)</f>
        <v>752</v>
      </c>
      <c r="B738">
        <v>53276774</v>
      </c>
      <c r="C738">
        <v>53279745</v>
      </c>
      <c r="D738">
        <v>50908106</v>
      </c>
      <c r="E738">
        <v>1</v>
      </c>
      <c r="F738">
        <v>1</v>
      </c>
      <c r="G738">
        <v>1</v>
      </c>
      <c r="H738">
        <v>2</v>
      </c>
      <c r="I738" t="s">
        <v>641</v>
      </c>
      <c r="J738" t="s">
        <v>642</v>
      </c>
      <c r="K738" t="s">
        <v>643</v>
      </c>
      <c r="L738">
        <v>1368</v>
      </c>
      <c r="N738">
        <v>1011</v>
      </c>
      <c r="O738" t="s">
        <v>596</v>
      </c>
      <c r="P738" t="s">
        <v>596</v>
      </c>
      <c r="Q738">
        <v>1</v>
      </c>
      <c r="W738">
        <v>0</v>
      </c>
      <c r="X738">
        <v>-1613074766</v>
      </c>
      <c r="Y738">
        <f t="shared" si="536"/>
        <v>3.6549999999999998</v>
      </c>
      <c r="AA738">
        <v>0</v>
      </c>
      <c r="AB738">
        <v>76.98</v>
      </c>
      <c r="AC738">
        <v>531.04</v>
      </c>
      <c r="AD738">
        <v>0</v>
      </c>
      <c r="AE738">
        <v>0</v>
      </c>
      <c r="AF738">
        <v>55.78</v>
      </c>
      <c r="AG738">
        <v>531.04</v>
      </c>
      <c r="AH738">
        <v>0</v>
      </c>
      <c r="AI738">
        <v>1</v>
      </c>
      <c r="AJ738">
        <v>1.38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4.25</v>
      </c>
      <c r="AU738" t="s">
        <v>111</v>
      </c>
      <c r="AV738">
        <v>1</v>
      </c>
      <c r="AW738">
        <v>2</v>
      </c>
      <c r="AX738">
        <v>53279760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237.065</v>
      </c>
      <c r="BL738">
        <v>2256.92</v>
      </c>
      <c r="BM738">
        <v>0</v>
      </c>
      <c r="BN738">
        <v>0</v>
      </c>
      <c r="BO738">
        <v>4.25</v>
      </c>
      <c r="BP738">
        <v>1</v>
      </c>
      <c r="BQ738">
        <v>0</v>
      </c>
      <c r="BR738">
        <v>203.8759</v>
      </c>
      <c r="BS738">
        <v>1940.9511999999997</v>
      </c>
      <c r="BT738">
        <v>0</v>
      </c>
      <c r="BU738">
        <v>0</v>
      </c>
      <c r="BV738">
        <v>3.6549999999999998</v>
      </c>
      <c r="BW738">
        <v>1</v>
      </c>
      <c r="CV738">
        <v>0</v>
      </c>
      <c r="CW738">
        <f>ROUND(Y738*Source!I752*DO738,7)</f>
        <v>3.6549999999999998</v>
      </c>
      <c r="CX738">
        <f>ROUND(Y738*Source!I752,7)</f>
        <v>3.6549999999999998</v>
      </c>
      <c r="CY738">
        <f t="shared" si="539"/>
        <v>76.98</v>
      </c>
      <c r="CZ738">
        <f t="shared" si="540"/>
        <v>55.78</v>
      </c>
      <c r="DA738">
        <f t="shared" si="541"/>
        <v>1.38</v>
      </c>
      <c r="DB738">
        <f t="shared" si="537"/>
        <v>203.8802</v>
      </c>
      <c r="DC738">
        <f t="shared" si="538"/>
        <v>1940.9512</v>
      </c>
      <c r="DD738" t="s">
        <v>3</v>
      </c>
      <c r="DE738" t="s">
        <v>3</v>
      </c>
      <c r="DF738">
        <f t="shared" si="535"/>
        <v>0</v>
      </c>
      <c r="DG738">
        <f>ROUND(ROUND(AF738*AJ738,2)*CX738,2)</f>
        <v>281.36</v>
      </c>
      <c r="DH738">
        <f t="shared" si="510"/>
        <v>1940.95</v>
      </c>
      <c r="DI738">
        <f t="shared" si="511"/>
        <v>0</v>
      </c>
      <c r="DJ738">
        <f t="shared" si="542"/>
        <v>2222.31</v>
      </c>
      <c r="DK738">
        <v>0</v>
      </c>
      <c r="DL738" t="s">
        <v>644</v>
      </c>
      <c r="DM738">
        <v>3</v>
      </c>
      <c r="DN738" t="s">
        <v>590</v>
      </c>
      <c r="DO738">
        <v>1</v>
      </c>
    </row>
    <row r="739" spans="1:119" x14ac:dyDescent="0.25">
      <c r="A739">
        <f>ROW(Source!A752)</f>
        <v>752</v>
      </c>
      <c r="B739">
        <v>53276774</v>
      </c>
      <c r="C739">
        <v>53279745</v>
      </c>
      <c r="D739">
        <v>50908149</v>
      </c>
      <c r="E739">
        <v>1</v>
      </c>
      <c r="F739">
        <v>1</v>
      </c>
      <c r="G739">
        <v>1</v>
      </c>
      <c r="H739">
        <v>2</v>
      </c>
      <c r="I739" t="s">
        <v>638</v>
      </c>
      <c r="J739" t="s">
        <v>639</v>
      </c>
      <c r="K739" t="s">
        <v>640</v>
      </c>
      <c r="L739">
        <v>1368</v>
      </c>
      <c r="N739">
        <v>1011</v>
      </c>
      <c r="O739" t="s">
        <v>596</v>
      </c>
      <c r="P739" t="s">
        <v>596</v>
      </c>
      <c r="Q739">
        <v>1</v>
      </c>
      <c r="W739">
        <v>0</v>
      </c>
      <c r="X739">
        <v>170113517</v>
      </c>
      <c r="Y739">
        <f t="shared" si="536"/>
        <v>1.2211999999999998</v>
      </c>
      <c r="AA739">
        <v>0</v>
      </c>
      <c r="AB739">
        <v>129.13999999999999</v>
      </c>
      <c r="AC739">
        <v>597.98</v>
      </c>
      <c r="AD739">
        <v>0</v>
      </c>
      <c r="AE739">
        <v>0</v>
      </c>
      <c r="AF739">
        <v>104.99</v>
      </c>
      <c r="AG739">
        <v>597.98</v>
      </c>
      <c r="AH739">
        <v>0</v>
      </c>
      <c r="AI739">
        <v>1</v>
      </c>
      <c r="AJ739">
        <v>1.23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1.42</v>
      </c>
      <c r="AU739" t="s">
        <v>111</v>
      </c>
      <c r="AV739">
        <v>1</v>
      </c>
      <c r="AW739">
        <v>2</v>
      </c>
      <c r="AX739">
        <v>53279761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149.08579999999998</v>
      </c>
      <c r="BL739">
        <v>849.13159999999993</v>
      </c>
      <c r="BM739">
        <v>0</v>
      </c>
      <c r="BN739">
        <v>0</v>
      </c>
      <c r="BO739">
        <v>1.42</v>
      </c>
      <c r="BP739">
        <v>1</v>
      </c>
      <c r="BQ739">
        <v>0</v>
      </c>
      <c r="BR739">
        <v>128.21378799999997</v>
      </c>
      <c r="BS739">
        <v>730.25317599999994</v>
      </c>
      <c r="BT739">
        <v>0</v>
      </c>
      <c r="BU739">
        <v>0</v>
      </c>
      <c r="BV739">
        <v>1.2211999999999998</v>
      </c>
      <c r="BW739">
        <v>1</v>
      </c>
      <c r="CV739">
        <v>0</v>
      </c>
      <c r="CW739">
        <f>ROUND(Y739*Source!I752*DO739,7)</f>
        <v>1.2212000000000001</v>
      </c>
      <c r="CX739">
        <f>ROUND(Y739*Source!I752,7)</f>
        <v>1.2212000000000001</v>
      </c>
      <c r="CY739">
        <f t="shared" si="539"/>
        <v>129.13999999999999</v>
      </c>
      <c r="CZ739">
        <f t="shared" si="540"/>
        <v>104.99</v>
      </c>
      <c r="DA739">
        <f t="shared" si="541"/>
        <v>1.23</v>
      </c>
      <c r="DB739">
        <f t="shared" si="537"/>
        <v>128.2174</v>
      </c>
      <c r="DC739">
        <f t="shared" si="538"/>
        <v>730.2518</v>
      </c>
      <c r="DD739" t="s">
        <v>3</v>
      </c>
      <c r="DE739" t="s">
        <v>3</v>
      </c>
      <c r="DF739">
        <f t="shared" si="535"/>
        <v>0</v>
      </c>
      <c r="DG739">
        <f>ROUND(ROUND(AF739*AJ739,2)*CX739,2)</f>
        <v>157.71</v>
      </c>
      <c r="DH739">
        <f t="shared" si="510"/>
        <v>730.25</v>
      </c>
      <c r="DI739">
        <f t="shared" si="511"/>
        <v>0</v>
      </c>
      <c r="DJ739">
        <f t="shared" si="542"/>
        <v>887.96</v>
      </c>
      <c r="DK739">
        <v>0</v>
      </c>
      <c r="DL739" t="s">
        <v>601</v>
      </c>
      <c r="DM739">
        <v>4</v>
      </c>
      <c r="DN739" t="s">
        <v>590</v>
      </c>
      <c r="DO739">
        <v>1</v>
      </c>
    </row>
    <row r="740" spans="1:119" x14ac:dyDescent="0.25">
      <c r="A740">
        <f>ROW(Source!A752)</f>
        <v>752</v>
      </c>
      <c r="B740">
        <v>53276774</v>
      </c>
      <c r="C740">
        <v>53279745</v>
      </c>
      <c r="D740">
        <v>50908573</v>
      </c>
      <c r="E740">
        <v>1</v>
      </c>
      <c r="F740">
        <v>1</v>
      </c>
      <c r="G740">
        <v>1</v>
      </c>
      <c r="H740">
        <v>2</v>
      </c>
      <c r="I740" t="s">
        <v>727</v>
      </c>
      <c r="J740" t="s">
        <v>728</v>
      </c>
      <c r="K740" t="s">
        <v>729</v>
      </c>
      <c r="L740">
        <v>1368</v>
      </c>
      <c r="N740">
        <v>1011</v>
      </c>
      <c r="O740" t="s">
        <v>596</v>
      </c>
      <c r="P740" t="s">
        <v>596</v>
      </c>
      <c r="Q740">
        <v>1</v>
      </c>
      <c r="W740">
        <v>0</v>
      </c>
      <c r="X740">
        <v>-900455101</v>
      </c>
      <c r="Y740">
        <f t="shared" si="536"/>
        <v>3.6549999999999998</v>
      </c>
      <c r="AA740">
        <v>0</v>
      </c>
      <c r="AB740">
        <v>3052.33</v>
      </c>
      <c r="AC740">
        <v>687.23</v>
      </c>
      <c r="AD740">
        <v>0</v>
      </c>
      <c r="AE740">
        <v>0</v>
      </c>
      <c r="AF740">
        <v>2608.83</v>
      </c>
      <c r="AG740">
        <v>687.23</v>
      </c>
      <c r="AH740">
        <v>0</v>
      </c>
      <c r="AI740">
        <v>1</v>
      </c>
      <c r="AJ740">
        <v>1.17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4.25</v>
      </c>
      <c r="AU740" t="s">
        <v>111</v>
      </c>
      <c r="AV740">
        <v>1</v>
      </c>
      <c r="AW740">
        <v>2</v>
      </c>
      <c r="AX740">
        <v>53279762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11087.5275</v>
      </c>
      <c r="BL740">
        <v>2920.7275</v>
      </c>
      <c r="BM740">
        <v>0</v>
      </c>
      <c r="BN740">
        <v>0</v>
      </c>
      <c r="BO740">
        <v>4.25</v>
      </c>
      <c r="BP740">
        <v>1</v>
      </c>
      <c r="BQ740">
        <v>0</v>
      </c>
      <c r="BR740">
        <v>9535.2736499999992</v>
      </c>
      <c r="BS740">
        <v>2511.8256499999998</v>
      </c>
      <c r="BT740">
        <v>0</v>
      </c>
      <c r="BU740">
        <v>0</v>
      </c>
      <c r="BV740">
        <v>3.6549999999999998</v>
      </c>
      <c r="BW740">
        <v>1</v>
      </c>
      <c r="CV740">
        <v>0</v>
      </c>
      <c r="CW740">
        <f>ROUND(Y740*Source!I752*DO740,7)</f>
        <v>3.6549999999999998</v>
      </c>
      <c r="CX740">
        <f>ROUND(Y740*Source!I752,7)</f>
        <v>3.6549999999999998</v>
      </c>
      <c r="CY740">
        <f t="shared" si="539"/>
        <v>3052.33</v>
      </c>
      <c r="CZ740">
        <f t="shared" si="540"/>
        <v>2608.83</v>
      </c>
      <c r="DA740">
        <f t="shared" si="541"/>
        <v>1.17</v>
      </c>
      <c r="DB740">
        <f t="shared" si="537"/>
        <v>9535.2757999999994</v>
      </c>
      <c r="DC740">
        <f t="shared" si="538"/>
        <v>2511.8278</v>
      </c>
      <c r="DD740" t="s">
        <v>3</v>
      </c>
      <c r="DE740" t="s">
        <v>3</v>
      </c>
      <c r="DF740">
        <f t="shared" si="535"/>
        <v>0</v>
      </c>
      <c r="DG740">
        <f>ROUND(ROUND(AF740*AJ740,2)*CX740,2)</f>
        <v>11156.27</v>
      </c>
      <c r="DH740">
        <f t="shared" si="510"/>
        <v>2511.83</v>
      </c>
      <c r="DI740">
        <f t="shared" si="511"/>
        <v>0</v>
      </c>
      <c r="DJ740">
        <f t="shared" si="542"/>
        <v>13668.1</v>
      </c>
      <c r="DK740">
        <v>0</v>
      </c>
      <c r="DL740" t="s">
        <v>660</v>
      </c>
      <c r="DM740">
        <v>5</v>
      </c>
      <c r="DN740" t="s">
        <v>590</v>
      </c>
      <c r="DO740">
        <v>1</v>
      </c>
    </row>
    <row r="741" spans="1:119" x14ac:dyDescent="0.25">
      <c r="A741">
        <f>ROW(Source!A752)</f>
        <v>752</v>
      </c>
      <c r="B741">
        <v>53276774</v>
      </c>
      <c r="C741">
        <v>53279745</v>
      </c>
      <c r="D741">
        <v>50908859</v>
      </c>
      <c r="E741">
        <v>1</v>
      </c>
      <c r="F741">
        <v>1</v>
      </c>
      <c r="G741">
        <v>1</v>
      </c>
      <c r="H741">
        <v>2</v>
      </c>
      <c r="I741" t="s">
        <v>598</v>
      </c>
      <c r="J741" t="s">
        <v>599</v>
      </c>
      <c r="K741" t="s">
        <v>600</v>
      </c>
      <c r="L741">
        <v>1368</v>
      </c>
      <c r="N741">
        <v>1011</v>
      </c>
      <c r="O741" t="s">
        <v>596</v>
      </c>
      <c r="P741" t="s">
        <v>596</v>
      </c>
      <c r="Q741">
        <v>1</v>
      </c>
      <c r="W741">
        <v>0</v>
      </c>
      <c r="X741">
        <v>1489071418</v>
      </c>
      <c r="Y741">
        <f t="shared" si="536"/>
        <v>0.45580000000000004</v>
      </c>
      <c r="AA741">
        <v>0</v>
      </c>
      <c r="AB741">
        <v>583.05999999999995</v>
      </c>
      <c r="AC741">
        <v>597.98</v>
      </c>
      <c r="AD741">
        <v>0</v>
      </c>
      <c r="AE741">
        <v>0</v>
      </c>
      <c r="AF741">
        <v>477.92</v>
      </c>
      <c r="AG741">
        <v>597.98</v>
      </c>
      <c r="AH741">
        <v>0</v>
      </c>
      <c r="AI741">
        <v>1</v>
      </c>
      <c r="AJ741">
        <v>1.22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0.53</v>
      </c>
      <c r="AU741" t="s">
        <v>111</v>
      </c>
      <c r="AV741">
        <v>1</v>
      </c>
      <c r="AW741">
        <v>2</v>
      </c>
      <c r="AX741">
        <v>53279763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253.29760000000002</v>
      </c>
      <c r="BL741">
        <v>316.92940000000004</v>
      </c>
      <c r="BM741">
        <v>0</v>
      </c>
      <c r="BN741">
        <v>0</v>
      </c>
      <c r="BO741">
        <v>0.53</v>
      </c>
      <c r="BP741">
        <v>1</v>
      </c>
      <c r="BQ741">
        <v>0</v>
      </c>
      <c r="BR741">
        <v>217.83593600000003</v>
      </c>
      <c r="BS741">
        <v>272.55928400000005</v>
      </c>
      <c r="BT741">
        <v>0</v>
      </c>
      <c r="BU741">
        <v>0</v>
      </c>
      <c r="BV741">
        <v>0.45580000000000004</v>
      </c>
      <c r="BW741">
        <v>1</v>
      </c>
      <c r="CV741">
        <v>0</v>
      </c>
      <c r="CW741">
        <f>ROUND(Y741*Source!I752*DO741,7)</f>
        <v>0.45579999999999998</v>
      </c>
      <c r="CX741">
        <f>ROUND(Y741*Source!I752,7)</f>
        <v>0.45579999999999998</v>
      </c>
      <c r="CY741">
        <f t="shared" si="539"/>
        <v>583.05999999999995</v>
      </c>
      <c r="CZ741">
        <f t="shared" si="540"/>
        <v>477.92</v>
      </c>
      <c r="DA741">
        <f t="shared" si="541"/>
        <v>1.22</v>
      </c>
      <c r="DB741">
        <f t="shared" si="537"/>
        <v>217.83799999999999</v>
      </c>
      <c r="DC741">
        <f t="shared" si="538"/>
        <v>272.5598</v>
      </c>
      <c r="DD741" t="s">
        <v>3</v>
      </c>
      <c r="DE741" t="s">
        <v>3</v>
      </c>
      <c r="DF741">
        <f t="shared" si="535"/>
        <v>0</v>
      </c>
      <c r="DG741">
        <f>ROUND(ROUND(AF741*AJ741,2)*CX741,2)</f>
        <v>265.76</v>
      </c>
      <c r="DH741">
        <f t="shared" si="510"/>
        <v>272.56</v>
      </c>
      <c r="DI741">
        <f t="shared" si="511"/>
        <v>0</v>
      </c>
      <c r="DJ741">
        <f t="shared" si="542"/>
        <v>538.31999999999994</v>
      </c>
      <c r="DK741">
        <v>0</v>
      </c>
      <c r="DL741" t="s">
        <v>601</v>
      </c>
      <c r="DM741">
        <v>4</v>
      </c>
      <c r="DN741" t="s">
        <v>590</v>
      </c>
      <c r="DO741">
        <v>1</v>
      </c>
    </row>
    <row r="742" spans="1:119" x14ac:dyDescent="0.25">
      <c r="A742">
        <f>ROW(Source!A752)</f>
        <v>752</v>
      </c>
      <c r="B742">
        <v>53276774</v>
      </c>
      <c r="C742">
        <v>53279745</v>
      </c>
      <c r="D742">
        <v>50857396</v>
      </c>
      <c r="E742">
        <v>1</v>
      </c>
      <c r="F742">
        <v>1</v>
      </c>
      <c r="G742">
        <v>1</v>
      </c>
      <c r="H742">
        <v>3</v>
      </c>
      <c r="I742" t="s">
        <v>622</v>
      </c>
      <c r="J742" t="s">
        <v>623</v>
      </c>
      <c r="K742" t="s">
        <v>624</v>
      </c>
      <c r="L742">
        <v>1348</v>
      </c>
      <c r="N742">
        <v>1009</v>
      </c>
      <c r="O742" t="s">
        <v>99</v>
      </c>
      <c r="P742" t="s">
        <v>99</v>
      </c>
      <c r="Q742">
        <v>1000</v>
      </c>
      <c r="W742">
        <v>0</v>
      </c>
      <c r="X742">
        <v>2035376335</v>
      </c>
      <c r="Y742">
        <f>(AT742*ROUND(0,7))</f>
        <v>0</v>
      </c>
      <c r="AA742">
        <v>255909.34</v>
      </c>
      <c r="AB742">
        <v>0</v>
      </c>
      <c r="AC742">
        <v>0</v>
      </c>
      <c r="AD742">
        <v>0</v>
      </c>
      <c r="AE742">
        <v>144581.54999999999</v>
      </c>
      <c r="AF742">
        <v>0</v>
      </c>
      <c r="AG742">
        <v>0</v>
      </c>
      <c r="AH742">
        <v>0</v>
      </c>
      <c r="AI742">
        <v>1.77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2.4000000000000001E-4</v>
      </c>
      <c r="AU742" t="s">
        <v>80</v>
      </c>
      <c r="AV742">
        <v>0</v>
      </c>
      <c r="AW742">
        <v>2</v>
      </c>
      <c r="AX742">
        <v>53279764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34.699571999999996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ROUND(Y742*Source!I752,7)</f>
        <v>0</v>
      </c>
      <c r="CY742">
        <f>AA742</f>
        <v>255909.34</v>
      </c>
      <c r="CZ742">
        <f>AE742</f>
        <v>144581.54999999999</v>
      </c>
      <c r="DA742">
        <f>AI742</f>
        <v>1.77</v>
      </c>
      <c r="DB742">
        <f>ROUND((ROUND(AT742*CZ742,2)*ROUND(0,7)),6)</f>
        <v>0</v>
      </c>
      <c r="DC742">
        <f>ROUND((ROUND(AT742*AG742,2)*ROUND(0,7)),6)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ref="DG742:DG747" si="543">ROUND(ROUND(AF742,2)*CX742,2)</f>
        <v>0</v>
      </c>
      <c r="DH742">
        <f t="shared" si="510"/>
        <v>0</v>
      </c>
      <c r="DI742">
        <f t="shared" si="511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ROW(Source!A752)</f>
        <v>752</v>
      </c>
      <c r="B743">
        <v>53276774</v>
      </c>
      <c r="C743">
        <v>53279745</v>
      </c>
      <c r="D743">
        <v>50789685</v>
      </c>
      <c r="E743">
        <v>113</v>
      </c>
      <c r="F743">
        <v>1</v>
      </c>
      <c r="G743">
        <v>1</v>
      </c>
      <c r="H743">
        <v>3</v>
      </c>
      <c r="I743" t="s">
        <v>131</v>
      </c>
      <c r="J743" t="s">
        <v>3</v>
      </c>
      <c r="K743" t="s">
        <v>132</v>
      </c>
      <c r="L743">
        <v>3277935</v>
      </c>
      <c r="N743">
        <v>1013</v>
      </c>
      <c r="O743" t="s">
        <v>133</v>
      </c>
      <c r="P743" t="s">
        <v>133</v>
      </c>
      <c r="Q743">
        <v>1</v>
      </c>
      <c r="W743">
        <v>0</v>
      </c>
      <c r="X743">
        <v>274903907</v>
      </c>
      <c r="Y743">
        <f>AT743</f>
        <v>2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 t="s">
        <v>3</v>
      </c>
      <c r="AT743">
        <v>2</v>
      </c>
      <c r="AU743" t="s">
        <v>3</v>
      </c>
      <c r="AV743">
        <v>0</v>
      </c>
      <c r="AW743">
        <v>2</v>
      </c>
      <c r="AX743">
        <v>53279765</v>
      </c>
      <c r="AY743">
        <v>1</v>
      </c>
      <c r="AZ743">
        <v>2048</v>
      </c>
      <c r="BA743">
        <v>743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ROUND(Y743*Source!I752,7)</f>
        <v>2</v>
      </c>
      <c r="CY743">
        <f>AA743</f>
        <v>0</v>
      </c>
      <c r="CZ743">
        <f>AE743</f>
        <v>0</v>
      </c>
      <c r="DA743">
        <f>AI743</f>
        <v>1</v>
      </c>
      <c r="DB743">
        <f>ROUND(ROUND(AT743*CZ743,2),6)</f>
        <v>0</v>
      </c>
      <c r="DC743">
        <f>ROUND(ROUND(AT743*AG743,2),6)</f>
        <v>0</v>
      </c>
      <c r="DD743" t="s">
        <v>3</v>
      </c>
      <c r="DE743" t="s">
        <v>3</v>
      </c>
      <c r="DF743">
        <f t="shared" ref="DF743:DF751" si="544">ROUND(ROUND(AE743,2)*CX743,2)</f>
        <v>0</v>
      </c>
      <c r="DG743">
        <f t="shared" si="543"/>
        <v>0</v>
      </c>
      <c r="DH743">
        <f t="shared" si="510"/>
        <v>0</v>
      </c>
      <c r="DI743">
        <f t="shared" si="511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ROW(Source!A754)</f>
        <v>754</v>
      </c>
      <c r="B744">
        <v>53276774</v>
      </c>
      <c r="C744">
        <v>53279767</v>
      </c>
      <c r="D744">
        <v>50783893</v>
      </c>
      <c r="E744">
        <v>113</v>
      </c>
      <c r="F744">
        <v>1</v>
      </c>
      <c r="G744">
        <v>1</v>
      </c>
      <c r="H744">
        <v>1</v>
      </c>
      <c r="I744" t="s">
        <v>617</v>
      </c>
      <c r="J744" t="s">
        <v>3</v>
      </c>
      <c r="K744" t="s">
        <v>618</v>
      </c>
      <c r="L744">
        <v>1191</v>
      </c>
      <c r="N744">
        <v>1013</v>
      </c>
      <c r="O744" t="s">
        <v>590</v>
      </c>
      <c r="P744" t="s">
        <v>590</v>
      </c>
      <c r="Q744">
        <v>1</v>
      </c>
      <c r="W744">
        <v>0</v>
      </c>
      <c r="X744">
        <v>888410196</v>
      </c>
      <c r="Y744">
        <f t="shared" ref="Y744:Y751" si="545">(AT744*ROUND(0.86,7))</f>
        <v>64.671999999999997</v>
      </c>
      <c r="AA744">
        <v>0</v>
      </c>
      <c r="AB744">
        <v>0</v>
      </c>
      <c r="AC744">
        <v>0</v>
      </c>
      <c r="AD744">
        <v>597.98</v>
      </c>
      <c r="AE744">
        <v>0</v>
      </c>
      <c r="AF744">
        <v>0</v>
      </c>
      <c r="AG744">
        <v>0</v>
      </c>
      <c r="AH744">
        <v>597.98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75.2</v>
      </c>
      <c r="AU744" t="s">
        <v>111</v>
      </c>
      <c r="AV744">
        <v>1</v>
      </c>
      <c r="AW744">
        <v>2</v>
      </c>
      <c r="AX744">
        <v>53279778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44968.096000000005</v>
      </c>
      <c r="BN744">
        <v>75.2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38672.562559999998</v>
      </c>
      <c r="BU744">
        <v>64.671999999999997</v>
      </c>
      <c r="BV744">
        <v>0</v>
      </c>
      <c r="BW744">
        <v>1</v>
      </c>
      <c r="CU744">
        <f>ROUND(AT744*Source!I754*AH744*AL744,2)</f>
        <v>44968.1</v>
      </c>
      <c r="CV744">
        <f>ROUND(Y744*Source!I754,7)</f>
        <v>64.671999999999997</v>
      </c>
      <c r="CW744">
        <v>0</v>
      </c>
      <c r="CX744">
        <f>ROUND(Y744*Source!I754,7)</f>
        <v>64.671999999999997</v>
      </c>
      <c r="CY744">
        <f>AD744</f>
        <v>597.98</v>
      </c>
      <c r="CZ744">
        <f>AH744</f>
        <v>597.98</v>
      </c>
      <c r="DA744">
        <f>AL744</f>
        <v>1</v>
      </c>
      <c r="DB744">
        <f t="shared" ref="DB744:DB751" si="546">ROUND((ROUND(AT744*CZ744,2)*ROUND(0.86,7)),6)</f>
        <v>38672.565999999999</v>
      </c>
      <c r="DC744">
        <f t="shared" ref="DC744:DC751" si="547">ROUND((ROUND(AT744*AG744,2)*ROUND(0.86,7)),6)</f>
        <v>0</v>
      </c>
      <c r="DD744" t="s">
        <v>3</v>
      </c>
      <c r="DE744" t="s">
        <v>3</v>
      </c>
      <c r="DF744">
        <f t="shared" si="544"/>
        <v>0</v>
      </c>
      <c r="DG744">
        <f t="shared" si="543"/>
        <v>0</v>
      </c>
      <c r="DH744">
        <f t="shared" si="510"/>
        <v>0</v>
      </c>
      <c r="DI744">
        <f t="shared" si="511"/>
        <v>38672.559999999998</v>
      </c>
      <c r="DJ744">
        <f>DI744</f>
        <v>38672.559999999998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ROW(Source!A754)</f>
        <v>754</v>
      </c>
      <c r="B745">
        <v>53276774</v>
      </c>
      <c r="C745">
        <v>53279767</v>
      </c>
      <c r="D745">
        <v>50784064</v>
      </c>
      <c r="E745">
        <v>113</v>
      </c>
      <c r="F745">
        <v>1</v>
      </c>
      <c r="G745">
        <v>1</v>
      </c>
      <c r="H745">
        <v>1</v>
      </c>
      <c r="I745" t="s">
        <v>591</v>
      </c>
      <c r="J745" t="s">
        <v>3</v>
      </c>
      <c r="K745" t="s">
        <v>592</v>
      </c>
      <c r="L745">
        <v>1191</v>
      </c>
      <c r="N745">
        <v>1013</v>
      </c>
      <c r="O745" t="s">
        <v>590</v>
      </c>
      <c r="P745" t="s">
        <v>590</v>
      </c>
      <c r="Q745">
        <v>1</v>
      </c>
      <c r="W745">
        <v>0</v>
      </c>
      <c r="X745">
        <v>-1417349443</v>
      </c>
      <c r="Y745">
        <f t="shared" si="545"/>
        <v>9.5115999999999996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11.06</v>
      </c>
      <c r="AU745" t="s">
        <v>111</v>
      </c>
      <c r="AV745">
        <v>2</v>
      </c>
      <c r="AW745">
        <v>2</v>
      </c>
      <c r="AX745">
        <v>53279779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ROUND(Y745*Source!I754,7)</f>
        <v>9.5115999999999996</v>
      </c>
      <c r="CY745">
        <f>AD745</f>
        <v>0</v>
      </c>
      <c r="CZ745">
        <f>AH745</f>
        <v>0</v>
      </c>
      <c r="DA745">
        <f>AL745</f>
        <v>1</v>
      </c>
      <c r="DB745">
        <f t="shared" si="546"/>
        <v>0</v>
      </c>
      <c r="DC745">
        <f t="shared" si="547"/>
        <v>0</v>
      </c>
      <c r="DD745" t="s">
        <v>3</v>
      </c>
      <c r="DE745" t="s">
        <v>3</v>
      </c>
      <c r="DF745">
        <f t="shared" si="544"/>
        <v>0</v>
      </c>
      <c r="DG745">
        <f t="shared" si="543"/>
        <v>0</v>
      </c>
      <c r="DH745">
        <f t="shared" si="510"/>
        <v>0</v>
      </c>
      <c r="DI745">
        <f t="shared" si="511"/>
        <v>0</v>
      </c>
      <c r="DJ745">
        <f>DI745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ROW(Source!A754)</f>
        <v>754</v>
      </c>
      <c r="B746">
        <v>53276774</v>
      </c>
      <c r="C746">
        <v>53279767</v>
      </c>
      <c r="D746">
        <v>50907969</v>
      </c>
      <c r="E746">
        <v>1</v>
      </c>
      <c r="F746">
        <v>1</v>
      </c>
      <c r="G746">
        <v>1</v>
      </c>
      <c r="H746">
        <v>2</v>
      </c>
      <c r="I746" t="s">
        <v>593</v>
      </c>
      <c r="J746" t="s">
        <v>594</v>
      </c>
      <c r="K746" t="s">
        <v>595</v>
      </c>
      <c r="L746">
        <v>1368</v>
      </c>
      <c r="N746">
        <v>1011</v>
      </c>
      <c r="O746" t="s">
        <v>596</v>
      </c>
      <c r="P746" t="s">
        <v>596</v>
      </c>
      <c r="Q746">
        <v>1</v>
      </c>
      <c r="W746">
        <v>0</v>
      </c>
      <c r="X746">
        <v>940321537</v>
      </c>
      <c r="Y746">
        <f t="shared" si="545"/>
        <v>0.60199999999999998</v>
      </c>
      <c r="AA746">
        <v>0</v>
      </c>
      <c r="AB746">
        <v>1552.12</v>
      </c>
      <c r="AC746">
        <v>803.25</v>
      </c>
      <c r="AD746">
        <v>0</v>
      </c>
      <c r="AE746">
        <v>0</v>
      </c>
      <c r="AF746">
        <v>1552.12</v>
      </c>
      <c r="AG746">
        <v>803.25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0.7</v>
      </c>
      <c r="AU746" t="s">
        <v>111</v>
      </c>
      <c r="AV746">
        <v>1</v>
      </c>
      <c r="AW746">
        <v>2</v>
      </c>
      <c r="AX746">
        <v>53279780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1086.4839999999999</v>
      </c>
      <c r="BL746">
        <v>562.27499999999998</v>
      </c>
      <c r="BM746">
        <v>0</v>
      </c>
      <c r="BN746">
        <v>0</v>
      </c>
      <c r="BO746">
        <v>0.7</v>
      </c>
      <c r="BP746">
        <v>1</v>
      </c>
      <c r="BQ746">
        <v>0</v>
      </c>
      <c r="BR746">
        <v>934.37623999999994</v>
      </c>
      <c r="BS746">
        <v>483.55649999999997</v>
      </c>
      <c r="BT746">
        <v>0</v>
      </c>
      <c r="BU746">
        <v>0</v>
      </c>
      <c r="BV746">
        <v>0.60199999999999998</v>
      </c>
      <c r="BW746">
        <v>1</v>
      </c>
      <c r="CV746">
        <v>0</v>
      </c>
      <c r="CW746">
        <f>ROUND(Y746*Source!I754*DO746,7)</f>
        <v>0.60199999999999998</v>
      </c>
      <c r="CX746">
        <f>ROUND(Y746*Source!I754,7)</f>
        <v>0.60199999999999998</v>
      </c>
      <c r="CY746">
        <f t="shared" ref="CY746:CY751" si="548">AB746</f>
        <v>1552.12</v>
      </c>
      <c r="CZ746">
        <f t="shared" ref="CZ746:CZ751" si="549">AF746</f>
        <v>1552.12</v>
      </c>
      <c r="DA746">
        <f t="shared" ref="DA746:DA751" si="550">AJ746</f>
        <v>1</v>
      </c>
      <c r="DB746">
        <f t="shared" si="546"/>
        <v>934.37279999999998</v>
      </c>
      <c r="DC746">
        <f t="shared" si="547"/>
        <v>483.56079999999997</v>
      </c>
      <c r="DD746" t="s">
        <v>3</v>
      </c>
      <c r="DE746" t="s">
        <v>3</v>
      </c>
      <c r="DF746">
        <f t="shared" si="544"/>
        <v>0</v>
      </c>
      <c r="DG746">
        <f t="shared" si="543"/>
        <v>934.38</v>
      </c>
      <c r="DH746">
        <f t="shared" si="510"/>
        <v>483.56</v>
      </c>
      <c r="DI746">
        <f t="shared" si="511"/>
        <v>0</v>
      </c>
      <c r="DJ746">
        <f t="shared" ref="DJ746:DJ751" si="551">DG746+DH746</f>
        <v>1417.94</v>
      </c>
      <c r="DK746">
        <v>1</v>
      </c>
      <c r="DL746" t="s">
        <v>597</v>
      </c>
      <c r="DM746">
        <v>6</v>
      </c>
      <c r="DN746" t="s">
        <v>590</v>
      </c>
      <c r="DO746">
        <v>1</v>
      </c>
    </row>
    <row r="747" spans="1:119" x14ac:dyDescent="0.25">
      <c r="A747">
        <f>ROW(Source!A754)</f>
        <v>754</v>
      </c>
      <c r="B747">
        <v>53276774</v>
      </c>
      <c r="C747">
        <v>53279767</v>
      </c>
      <c r="D747">
        <v>50908066</v>
      </c>
      <c r="E747">
        <v>1</v>
      </c>
      <c r="F747">
        <v>1</v>
      </c>
      <c r="G747">
        <v>1</v>
      </c>
      <c r="H747">
        <v>2</v>
      </c>
      <c r="I747" t="s">
        <v>724</v>
      </c>
      <c r="J747" t="s">
        <v>725</v>
      </c>
      <c r="K747" t="s">
        <v>726</v>
      </c>
      <c r="L747">
        <v>1368</v>
      </c>
      <c r="N747">
        <v>1011</v>
      </c>
      <c r="O747" t="s">
        <v>596</v>
      </c>
      <c r="P747" t="s">
        <v>596</v>
      </c>
      <c r="Q747">
        <v>1</v>
      </c>
      <c r="W747">
        <v>0</v>
      </c>
      <c r="X747">
        <v>-1073350988</v>
      </c>
      <c r="Y747">
        <f t="shared" si="545"/>
        <v>7.1207999999999991</v>
      </c>
      <c r="AA747">
        <v>0</v>
      </c>
      <c r="AB747">
        <v>2.67</v>
      </c>
      <c r="AC747">
        <v>0</v>
      </c>
      <c r="AD747">
        <v>0</v>
      </c>
      <c r="AE747">
        <v>0</v>
      </c>
      <c r="AF747">
        <v>2.67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8.2799999999999994</v>
      </c>
      <c r="AU747" t="s">
        <v>111</v>
      </c>
      <c r="AV747">
        <v>1</v>
      </c>
      <c r="AW747">
        <v>2</v>
      </c>
      <c r="AX747">
        <v>53279781</v>
      </c>
      <c r="AY747">
        <v>1</v>
      </c>
      <c r="AZ747">
        <v>0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22.107599999999998</v>
      </c>
      <c r="BL747">
        <v>0</v>
      </c>
      <c r="BM747">
        <v>0</v>
      </c>
      <c r="BN747">
        <v>0</v>
      </c>
      <c r="BO747">
        <v>0</v>
      </c>
      <c r="BP747">
        <v>1</v>
      </c>
      <c r="BQ747">
        <v>0</v>
      </c>
      <c r="BR747">
        <v>19.012535999999997</v>
      </c>
      <c r="BS747">
        <v>0</v>
      </c>
      <c r="BT747">
        <v>0</v>
      </c>
      <c r="BU747">
        <v>0</v>
      </c>
      <c r="BV747">
        <v>0</v>
      </c>
      <c r="BW747">
        <v>1</v>
      </c>
      <c r="CV747">
        <v>0</v>
      </c>
      <c r="CW747">
        <f>ROUND(Y747*Source!I754*DO747,7)</f>
        <v>0</v>
      </c>
      <c r="CX747">
        <f>ROUND(Y747*Source!I754,7)</f>
        <v>7.1208</v>
      </c>
      <c r="CY747">
        <f t="shared" si="548"/>
        <v>2.67</v>
      </c>
      <c r="CZ747">
        <f t="shared" si="549"/>
        <v>2.67</v>
      </c>
      <c r="DA747">
        <f t="shared" si="550"/>
        <v>1</v>
      </c>
      <c r="DB747">
        <f t="shared" si="546"/>
        <v>19.014600000000002</v>
      </c>
      <c r="DC747">
        <f t="shared" si="547"/>
        <v>0</v>
      </c>
      <c r="DD747" t="s">
        <v>3</v>
      </c>
      <c r="DE747" t="s">
        <v>3</v>
      </c>
      <c r="DF747">
        <f t="shared" si="544"/>
        <v>0</v>
      </c>
      <c r="DG747">
        <f t="shared" si="543"/>
        <v>19.010000000000002</v>
      </c>
      <c r="DH747">
        <f t="shared" si="510"/>
        <v>0</v>
      </c>
      <c r="DI747">
        <f t="shared" si="511"/>
        <v>0</v>
      </c>
      <c r="DJ747">
        <f t="shared" si="551"/>
        <v>19.010000000000002</v>
      </c>
      <c r="DK747">
        <v>1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5">
      <c r="A748">
        <f>ROW(Source!A754)</f>
        <v>754</v>
      </c>
      <c r="B748">
        <v>53276774</v>
      </c>
      <c r="C748">
        <v>53279767</v>
      </c>
      <c r="D748">
        <v>50908106</v>
      </c>
      <c r="E748">
        <v>1</v>
      </c>
      <c r="F748">
        <v>1</v>
      </c>
      <c r="G748">
        <v>1</v>
      </c>
      <c r="H748">
        <v>2</v>
      </c>
      <c r="I748" t="s">
        <v>641</v>
      </c>
      <c r="J748" t="s">
        <v>642</v>
      </c>
      <c r="K748" t="s">
        <v>643</v>
      </c>
      <c r="L748">
        <v>1368</v>
      </c>
      <c r="N748">
        <v>1011</v>
      </c>
      <c r="O748" t="s">
        <v>596</v>
      </c>
      <c r="P748" t="s">
        <v>596</v>
      </c>
      <c r="Q748">
        <v>1</v>
      </c>
      <c r="W748">
        <v>0</v>
      </c>
      <c r="X748">
        <v>-1613074766</v>
      </c>
      <c r="Y748">
        <f t="shared" si="545"/>
        <v>3.5603999999999996</v>
      </c>
      <c r="AA748">
        <v>0</v>
      </c>
      <c r="AB748">
        <v>76.98</v>
      </c>
      <c r="AC748">
        <v>531.04</v>
      </c>
      <c r="AD748">
        <v>0</v>
      </c>
      <c r="AE748">
        <v>0</v>
      </c>
      <c r="AF748">
        <v>55.78</v>
      </c>
      <c r="AG748">
        <v>531.04</v>
      </c>
      <c r="AH748">
        <v>0</v>
      </c>
      <c r="AI748">
        <v>1</v>
      </c>
      <c r="AJ748">
        <v>1.38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4.1399999999999997</v>
      </c>
      <c r="AU748" t="s">
        <v>111</v>
      </c>
      <c r="AV748">
        <v>1</v>
      </c>
      <c r="AW748">
        <v>2</v>
      </c>
      <c r="AX748">
        <v>53279782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230.92919999999998</v>
      </c>
      <c r="BL748">
        <v>2198.5055999999995</v>
      </c>
      <c r="BM748">
        <v>0</v>
      </c>
      <c r="BN748">
        <v>0</v>
      </c>
      <c r="BO748">
        <v>4.1399999999999997</v>
      </c>
      <c r="BP748">
        <v>1</v>
      </c>
      <c r="BQ748">
        <v>0</v>
      </c>
      <c r="BR748">
        <v>198.59911199999999</v>
      </c>
      <c r="BS748">
        <v>1890.7148159999997</v>
      </c>
      <c r="BT748">
        <v>0</v>
      </c>
      <c r="BU748">
        <v>0</v>
      </c>
      <c r="BV748">
        <v>3.5603999999999996</v>
      </c>
      <c r="BW748">
        <v>1</v>
      </c>
      <c r="CV748">
        <v>0</v>
      </c>
      <c r="CW748">
        <f>ROUND(Y748*Source!I754*DO748,7)</f>
        <v>3.5604</v>
      </c>
      <c r="CX748">
        <f>ROUND(Y748*Source!I754,7)</f>
        <v>3.5604</v>
      </c>
      <c r="CY748">
        <f t="shared" si="548"/>
        <v>76.98</v>
      </c>
      <c r="CZ748">
        <f t="shared" si="549"/>
        <v>55.78</v>
      </c>
      <c r="DA748">
        <f t="shared" si="550"/>
        <v>1.38</v>
      </c>
      <c r="DB748">
        <f t="shared" si="546"/>
        <v>198.59979999999999</v>
      </c>
      <c r="DC748">
        <f t="shared" si="547"/>
        <v>1890.7185999999999</v>
      </c>
      <c r="DD748" t="s">
        <v>3</v>
      </c>
      <c r="DE748" t="s">
        <v>3</v>
      </c>
      <c r="DF748">
        <f t="shared" si="544"/>
        <v>0</v>
      </c>
      <c r="DG748">
        <f>ROUND(ROUND(AF748*AJ748,2)*CX748,2)</f>
        <v>274.08</v>
      </c>
      <c r="DH748">
        <f t="shared" si="510"/>
        <v>1890.71</v>
      </c>
      <c r="DI748">
        <f t="shared" si="511"/>
        <v>0</v>
      </c>
      <c r="DJ748">
        <f t="shared" si="551"/>
        <v>2164.79</v>
      </c>
      <c r="DK748">
        <v>0</v>
      </c>
      <c r="DL748" t="s">
        <v>644</v>
      </c>
      <c r="DM748">
        <v>3</v>
      </c>
      <c r="DN748" t="s">
        <v>590</v>
      </c>
      <c r="DO748">
        <v>1</v>
      </c>
    </row>
    <row r="749" spans="1:119" x14ac:dyDescent="0.25">
      <c r="A749">
        <f>ROW(Source!A754)</f>
        <v>754</v>
      </c>
      <c r="B749">
        <v>53276774</v>
      </c>
      <c r="C749">
        <v>53279767</v>
      </c>
      <c r="D749">
        <v>50908149</v>
      </c>
      <c r="E749">
        <v>1</v>
      </c>
      <c r="F749">
        <v>1</v>
      </c>
      <c r="G749">
        <v>1</v>
      </c>
      <c r="H749">
        <v>2</v>
      </c>
      <c r="I749" t="s">
        <v>638</v>
      </c>
      <c r="J749" t="s">
        <v>639</v>
      </c>
      <c r="K749" t="s">
        <v>640</v>
      </c>
      <c r="L749">
        <v>1368</v>
      </c>
      <c r="N749">
        <v>1011</v>
      </c>
      <c r="O749" t="s">
        <v>596</v>
      </c>
      <c r="P749" t="s">
        <v>596</v>
      </c>
      <c r="Q749">
        <v>1</v>
      </c>
      <c r="W749">
        <v>0</v>
      </c>
      <c r="X749">
        <v>170113517</v>
      </c>
      <c r="Y749">
        <f t="shared" si="545"/>
        <v>1.1867999999999999</v>
      </c>
      <c r="AA749">
        <v>0</v>
      </c>
      <c r="AB749">
        <v>129.13999999999999</v>
      </c>
      <c r="AC749">
        <v>597.98</v>
      </c>
      <c r="AD749">
        <v>0</v>
      </c>
      <c r="AE749">
        <v>0</v>
      </c>
      <c r="AF749">
        <v>104.99</v>
      </c>
      <c r="AG749">
        <v>597.98</v>
      </c>
      <c r="AH749">
        <v>0</v>
      </c>
      <c r="AI749">
        <v>1</v>
      </c>
      <c r="AJ749">
        <v>1.23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1.38</v>
      </c>
      <c r="AU749" t="s">
        <v>111</v>
      </c>
      <c r="AV749">
        <v>1</v>
      </c>
      <c r="AW749">
        <v>2</v>
      </c>
      <c r="AX749">
        <v>53279783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144.88619999999997</v>
      </c>
      <c r="BL749">
        <v>825.2124</v>
      </c>
      <c r="BM749">
        <v>0</v>
      </c>
      <c r="BN749">
        <v>0</v>
      </c>
      <c r="BO749">
        <v>1.38</v>
      </c>
      <c r="BP749">
        <v>1</v>
      </c>
      <c r="BQ749">
        <v>0</v>
      </c>
      <c r="BR749">
        <v>124.60213199999998</v>
      </c>
      <c r="BS749">
        <v>709.68266399999993</v>
      </c>
      <c r="BT749">
        <v>0</v>
      </c>
      <c r="BU749">
        <v>0</v>
      </c>
      <c r="BV749">
        <v>1.1867999999999999</v>
      </c>
      <c r="BW749">
        <v>1</v>
      </c>
      <c r="CV749">
        <v>0</v>
      </c>
      <c r="CW749">
        <f>ROUND(Y749*Source!I754*DO749,7)</f>
        <v>1.1868000000000001</v>
      </c>
      <c r="CX749">
        <f>ROUND(Y749*Source!I754,7)</f>
        <v>1.1868000000000001</v>
      </c>
      <c r="CY749">
        <f t="shared" si="548"/>
        <v>129.13999999999999</v>
      </c>
      <c r="CZ749">
        <f t="shared" si="549"/>
        <v>104.99</v>
      </c>
      <c r="DA749">
        <f t="shared" si="550"/>
        <v>1.23</v>
      </c>
      <c r="DB749">
        <f t="shared" si="546"/>
        <v>124.6054</v>
      </c>
      <c r="DC749">
        <f t="shared" si="547"/>
        <v>709.68060000000003</v>
      </c>
      <c r="DD749" t="s">
        <v>3</v>
      </c>
      <c r="DE749" t="s">
        <v>3</v>
      </c>
      <c r="DF749">
        <f t="shared" si="544"/>
        <v>0</v>
      </c>
      <c r="DG749">
        <f>ROUND(ROUND(AF749*AJ749,2)*CX749,2)</f>
        <v>153.26</v>
      </c>
      <c r="DH749">
        <f t="shared" si="510"/>
        <v>709.68</v>
      </c>
      <c r="DI749">
        <f t="shared" si="511"/>
        <v>0</v>
      </c>
      <c r="DJ749">
        <f t="shared" si="551"/>
        <v>862.93999999999994</v>
      </c>
      <c r="DK749">
        <v>0</v>
      </c>
      <c r="DL749" t="s">
        <v>601</v>
      </c>
      <c r="DM749">
        <v>4</v>
      </c>
      <c r="DN749" t="s">
        <v>590</v>
      </c>
      <c r="DO749">
        <v>1</v>
      </c>
    </row>
    <row r="750" spans="1:119" x14ac:dyDescent="0.25">
      <c r="A750">
        <f>ROW(Source!A754)</f>
        <v>754</v>
      </c>
      <c r="B750">
        <v>53276774</v>
      </c>
      <c r="C750">
        <v>53279767</v>
      </c>
      <c r="D750">
        <v>50908573</v>
      </c>
      <c r="E750">
        <v>1</v>
      </c>
      <c r="F750">
        <v>1</v>
      </c>
      <c r="G750">
        <v>1</v>
      </c>
      <c r="H750">
        <v>2</v>
      </c>
      <c r="I750" t="s">
        <v>727</v>
      </c>
      <c r="J750" t="s">
        <v>728</v>
      </c>
      <c r="K750" t="s">
        <v>729</v>
      </c>
      <c r="L750">
        <v>1368</v>
      </c>
      <c r="N750">
        <v>1011</v>
      </c>
      <c r="O750" t="s">
        <v>596</v>
      </c>
      <c r="P750" t="s">
        <v>596</v>
      </c>
      <c r="Q750">
        <v>1</v>
      </c>
      <c r="W750">
        <v>0</v>
      </c>
      <c r="X750">
        <v>-900455101</v>
      </c>
      <c r="Y750">
        <f t="shared" si="545"/>
        <v>3.5603999999999996</v>
      </c>
      <c r="AA750">
        <v>0</v>
      </c>
      <c r="AB750">
        <v>3052.33</v>
      </c>
      <c r="AC750">
        <v>687.23</v>
      </c>
      <c r="AD750">
        <v>0</v>
      </c>
      <c r="AE750">
        <v>0</v>
      </c>
      <c r="AF750">
        <v>2608.83</v>
      </c>
      <c r="AG750">
        <v>687.23</v>
      </c>
      <c r="AH750">
        <v>0</v>
      </c>
      <c r="AI750">
        <v>1</v>
      </c>
      <c r="AJ750">
        <v>1.17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4.1399999999999997</v>
      </c>
      <c r="AU750" t="s">
        <v>111</v>
      </c>
      <c r="AV750">
        <v>1</v>
      </c>
      <c r="AW750">
        <v>2</v>
      </c>
      <c r="AX750">
        <v>53279784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10800.556199999999</v>
      </c>
      <c r="BL750">
        <v>2845.1322</v>
      </c>
      <c r="BM750">
        <v>0</v>
      </c>
      <c r="BN750">
        <v>0</v>
      </c>
      <c r="BO750">
        <v>4.1399999999999997</v>
      </c>
      <c r="BP750">
        <v>1</v>
      </c>
      <c r="BQ750">
        <v>0</v>
      </c>
      <c r="BR750">
        <v>9288.4783319999988</v>
      </c>
      <c r="BS750">
        <v>2446.8136919999997</v>
      </c>
      <c r="BT750">
        <v>0</v>
      </c>
      <c r="BU750">
        <v>0</v>
      </c>
      <c r="BV750">
        <v>3.5603999999999996</v>
      </c>
      <c r="BW750">
        <v>1</v>
      </c>
      <c r="CV750">
        <v>0</v>
      </c>
      <c r="CW750">
        <f>ROUND(Y750*Source!I754*DO750,7)</f>
        <v>3.5604</v>
      </c>
      <c r="CX750">
        <f>ROUND(Y750*Source!I754,7)</f>
        <v>3.5604</v>
      </c>
      <c r="CY750">
        <f t="shared" si="548"/>
        <v>3052.33</v>
      </c>
      <c r="CZ750">
        <f t="shared" si="549"/>
        <v>2608.83</v>
      </c>
      <c r="DA750">
        <f t="shared" si="550"/>
        <v>1.17</v>
      </c>
      <c r="DB750">
        <f t="shared" si="546"/>
        <v>9288.4815999999992</v>
      </c>
      <c r="DC750">
        <f t="shared" si="547"/>
        <v>2446.8117999999999</v>
      </c>
      <c r="DD750" t="s">
        <v>3</v>
      </c>
      <c r="DE750" t="s">
        <v>3</v>
      </c>
      <c r="DF750">
        <f t="shared" si="544"/>
        <v>0</v>
      </c>
      <c r="DG750">
        <f>ROUND(ROUND(AF750*AJ750,2)*CX750,2)</f>
        <v>10867.52</v>
      </c>
      <c r="DH750">
        <f t="shared" si="510"/>
        <v>2446.81</v>
      </c>
      <c r="DI750">
        <f t="shared" si="511"/>
        <v>0</v>
      </c>
      <c r="DJ750">
        <f t="shared" si="551"/>
        <v>13314.33</v>
      </c>
      <c r="DK750">
        <v>0</v>
      </c>
      <c r="DL750" t="s">
        <v>660</v>
      </c>
      <c r="DM750">
        <v>5</v>
      </c>
      <c r="DN750" t="s">
        <v>590</v>
      </c>
      <c r="DO750">
        <v>1</v>
      </c>
    </row>
    <row r="751" spans="1:119" x14ac:dyDescent="0.25">
      <c r="A751">
        <f>ROW(Source!A754)</f>
        <v>754</v>
      </c>
      <c r="B751">
        <v>53276774</v>
      </c>
      <c r="C751">
        <v>53279767</v>
      </c>
      <c r="D751">
        <v>50908859</v>
      </c>
      <c r="E751">
        <v>1</v>
      </c>
      <c r="F751">
        <v>1</v>
      </c>
      <c r="G751">
        <v>1</v>
      </c>
      <c r="H751">
        <v>2</v>
      </c>
      <c r="I751" t="s">
        <v>598</v>
      </c>
      <c r="J751" t="s">
        <v>599</v>
      </c>
      <c r="K751" t="s">
        <v>600</v>
      </c>
      <c r="L751">
        <v>1368</v>
      </c>
      <c r="N751">
        <v>1011</v>
      </c>
      <c r="O751" t="s">
        <v>596</v>
      </c>
      <c r="P751" t="s">
        <v>596</v>
      </c>
      <c r="Q751">
        <v>1</v>
      </c>
      <c r="W751">
        <v>0</v>
      </c>
      <c r="X751">
        <v>1489071418</v>
      </c>
      <c r="Y751">
        <f t="shared" si="545"/>
        <v>0.60199999999999998</v>
      </c>
      <c r="AA751">
        <v>0</v>
      </c>
      <c r="AB751">
        <v>583.05999999999995</v>
      </c>
      <c r="AC751">
        <v>597.98</v>
      </c>
      <c r="AD751">
        <v>0</v>
      </c>
      <c r="AE751">
        <v>0</v>
      </c>
      <c r="AF751">
        <v>477.92</v>
      </c>
      <c r="AG751">
        <v>597.98</v>
      </c>
      <c r="AH751">
        <v>0</v>
      </c>
      <c r="AI751">
        <v>1</v>
      </c>
      <c r="AJ751">
        <v>1.22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0.7</v>
      </c>
      <c r="AU751" t="s">
        <v>111</v>
      </c>
      <c r="AV751">
        <v>1</v>
      </c>
      <c r="AW751">
        <v>2</v>
      </c>
      <c r="AX751">
        <v>53279785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334.54399999999998</v>
      </c>
      <c r="BL751">
        <v>418.58600000000001</v>
      </c>
      <c r="BM751">
        <v>0</v>
      </c>
      <c r="BN751">
        <v>0</v>
      </c>
      <c r="BO751">
        <v>0.7</v>
      </c>
      <c r="BP751">
        <v>1</v>
      </c>
      <c r="BQ751">
        <v>0</v>
      </c>
      <c r="BR751">
        <v>287.70783999999998</v>
      </c>
      <c r="BS751">
        <v>359.98396000000002</v>
      </c>
      <c r="BT751">
        <v>0</v>
      </c>
      <c r="BU751">
        <v>0</v>
      </c>
      <c r="BV751">
        <v>0.60199999999999998</v>
      </c>
      <c r="BW751">
        <v>1</v>
      </c>
      <c r="CV751">
        <v>0</v>
      </c>
      <c r="CW751">
        <f>ROUND(Y751*Source!I754*DO751,7)</f>
        <v>0.60199999999999998</v>
      </c>
      <c r="CX751">
        <f>ROUND(Y751*Source!I754,7)</f>
        <v>0.60199999999999998</v>
      </c>
      <c r="CY751">
        <f t="shared" si="548"/>
        <v>583.05999999999995</v>
      </c>
      <c r="CZ751">
        <f t="shared" si="549"/>
        <v>477.92</v>
      </c>
      <c r="DA751">
        <f t="shared" si="550"/>
        <v>1.22</v>
      </c>
      <c r="DB751">
        <f t="shared" si="546"/>
        <v>287.70440000000002</v>
      </c>
      <c r="DC751">
        <f t="shared" si="547"/>
        <v>359.98739999999998</v>
      </c>
      <c r="DD751" t="s">
        <v>3</v>
      </c>
      <c r="DE751" t="s">
        <v>3</v>
      </c>
      <c r="DF751">
        <f t="shared" si="544"/>
        <v>0</v>
      </c>
      <c r="DG751">
        <f>ROUND(ROUND(AF751*AJ751,2)*CX751,2)</f>
        <v>351</v>
      </c>
      <c r="DH751">
        <f t="shared" si="510"/>
        <v>359.98</v>
      </c>
      <c r="DI751">
        <f t="shared" si="511"/>
        <v>0</v>
      </c>
      <c r="DJ751">
        <f t="shared" si="551"/>
        <v>710.98</v>
      </c>
      <c r="DK751">
        <v>0</v>
      </c>
      <c r="DL751" t="s">
        <v>601</v>
      </c>
      <c r="DM751">
        <v>4</v>
      </c>
      <c r="DN751" t="s">
        <v>590</v>
      </c>
      <c r="DO751">
        <v>1</v>
      </c>
    </row>
    <row r="752" spans="1:119" x14ac:dyDescent="0.25">
      <c r="A752">
        <f>ROW(Source!A754)</f>
        <v>754</v>
      </c>
      <c r="B752">
        <v>53276774</v>
      </c>
      <c r="C752">
        <v>53279767</v>
      </c>
      <c r="D752">
        <v>50857396</v>
      </c>
      <c r="E752">
        <v>1</v>
      </c>
      <c r="F752">
        <v>1</v>
      </c>
      <c r="G752">
        <v>1</v>
      </c>
      <c r="H752">
        <v>3</v>
      </c>
      <c r="I752" t="s">
        <v>622</v>
      </c>
      <c r="J752" t="s">
        <v>623</v>
      </c>
      <c r="K752" t="s">
        <v>624</v>
      </c>
      <c r="L752">
        <v>1348</v>
      </c>
      <c r="N752">
        <v>1009</v>
      </c>
      <c r="O752" t="s">
        <v>99</v>
      </c>
      <c r="P752" t="s">
        <v>99</v>
      </c>
      <c r="Q752">
        <v>1000</v>
      </c>
      <c r="W752">
        <v>0</v>
      </c>
      <c r="X752">
        <v>2035376335</v>
      </c>
      <c r="Y752">
        <f>(AT752*ROUND(0,7))</f>
        <v>0</v>
      </c>
      <c r="AA752">
        <v>255909.34</v>
      </c>
      <c r="AB752">
        <v>0</v>
      </c>
      <c r="AC752">
        <v>0</v>
      </c>
      <c r="AD752">
        <v>0</v>
      </c>
      <c r="AE752">
        <v>144581.54999999999</v>
      </c>
      <c r="AF752">
        <v>0</v>
      </c>
      <c r="AG752">
        <v>0</v>
      </c>
      <c r="AH752">
        <v>0</v>
      </c>
      <c r="AI752">
        <v>1.77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2.4000000000000001E-4</v>
      </c>
      <c r="AU752" t="s">
        <v>80</v>
      </c>
      <c r="AV752">
        <v>0</v>
      </c>
      <c r="AW752">
        <v>2</v>
      </c>
      <c r="AX752">
        <v>53279786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34.699571999999996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ROUND(Y752*Source!I754,7)</f>
        <v>0</v>
      </c>
      <c r="CY752">
        <f>AA752</f>
        <v>255909.34</v>
      </c>
      <c r="CZ752">
        <f>AE752</f>
        <v>144581.54999999999</v>
      </c>
      <c r="DA752">
        <f>AI752</f>
        <v>1.77</v>
      </c>
      <c r="DB752">
        <f>ROUND((ROUND(AT752*CZ752,2)*ROUND(0,7)),6)</f>
        <v>0</v>
      </c>
      <c r="DC752">
        <f>ROUND((ROUND(AT752*AG752,2)*ROUND(0,7)),6)</f>
        <v>0</v>
      </c>
      <c r="DD752" t="s">
        <v>3</v>
      </c>
      <c r="DE752" t="s">
        <v>3</v>
      </c>
      <c r="DF752">
        <f>ROUND(ROUND(AE752*AI752,2)*CX752,2)</f>
        <v>0</v>
      </c>
      <c r="DG752">
        <f t="shared" ref="DG752:DG757" si="552">ROUND(ROUND(AF752,2)*CX752,2)</f>
        <v>0</v>
      </c>
      <c r="DH752">
        <f t="shared" si="510"/>
        <v>0</v>
      </c>
      <c r="DI752">
        <f t="shared" si="511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ROW(Source!A754)</f>
        <v>754</v>
      </c>
      <c r="B753">
        <v>53276774</v>
      </c>
      <c r="C753">
        <v>53279767</v>
      </c>
      <c r="D753">
        <v>50789685</v>
      </c>
      <c r="E753">
        <v>113</v>
      </c>
      <c r="F753">
        <v>1</v>
      </c>
      <c r="G753">
        <v>1</v>
      </c>
      <c r="H753">
        <v>3</v>
      </c>
      <c r="I753" t="s">
        <v>131</v>
      </c>
      <c r="J753" t="s">
        <v>3</v>
      </c>
      <c r="K753" t="s">
        <v>132</v>
      </c>
      <c r="L753">
        <v>3277935</v>
      </c>
      <c r="N753">
        <v>1013</v>
      </c>
      <c r="O753" t="s">
        <v>133</v>
      </c>
      <c r="P753" t="s">
        <v>133</v>
      </c>
      <c r="Q753">
        <v>1</v>
      </c>
      <c r="W753">
        <v>0</v>
      </c>
      <c r="X753">
        <v>274903907</v>
      </c>
      <c r="Y753">
        <f>AT753</f>
        <v>2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 t="s">
        <v>3</v>
      </c>
      <c r="AT753">
        <v>2</v>
      </c>
      <c r="AU753" t="s">
        <v>3</v>
      </c>
      <c r="AV753">
        <v>0</v>
      </c>
      <c r="AW753">
        <v>2</v>
      </c>
      <c r="AX753">
        <v>53279787</v>
      </c>
      <c r="AY753">
        <v>1</v>
      </c>
      <c r="AZ753">
        <v>2048</v>
      </c>
      <c r="BA753">
        <v>753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ROUND(Y753*Source!I754,7)</f>
        <v>2</v>
      </c>
      <c r="CY753">
        <f>AA753</f>
        <v>0</v>
      </c>
      <c r="CZ753">
        <f>AE753</f>
        <v>0</v>
      </c>
      <c r="DA753">
        <f>AI753</f>
        <v>1</v>
      </c>
      <c r="DB753">
        <f>ROUND(ROUND(AT753*CZ753,2),6)</f>
        <v>0</v>
      </c>
      <c r="DC753">
        <f>ROUND(ROUND(AT753*AG753,2),6)</f>
        <v>0</v>
      </c>
      <c r="DD753" t="s">
        <v>3</v>
      </c>
      <c r="DE753" t="s">
        <v>3</v>
      </c>
      <c r="DF753">
        <f t="shared" ref="DF753:DF761" si="553">ROUND(ROUND(AE753,2)*CX753,2)</f>
        <v>0</v>
      </c>
      <c r="DG753">
        <f t="shared" si="552"/>
        <v>0</v>
      </c>
      <c r="DH753">
        <f t="shared" si="510"/>
        <v>0</v>
      </c>
      <c r="DI753">
        <f t="shared" si="511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ROW(Source!A756)</f>
        <v>756</v>
      </c>
      <c r="B754">
        <v>53276774</v>
      </c>
      <c r="C754">
        <v>53279789</v>
      </c>
      <c r="D754">
        <v>50783893</v>
      </c>
      <c r="E754">
        <v>113</v>
      </c>
      <c r="F754">
        <v>1</v>
      </c>
      <c r="G754">
        <v>1</v>
      </c>
      <c r="H754">
        <v>1</v>
      </c>
      <c r="I754" t="s">
        <v>617</v>
      </c>
      <c r="J754" t="s">
        <v>3</v>
      </c>
      <c r="K754" t="s">
        <v>618</v>
      </c>
      <c r="L754">
        <v>1191</v>
      </c>
      <c r="N754">
        <v>1013</v>
      </c>
      <c r="O754" t="s">
        <v>590</v>
      </c>
      <c r="P754" t="s">
        <v>590</v>
      </c>
      <c r="Q754">
        <v>1</v>
      </c>
      <c r="W754">
        <v>0</v>
      </c>
      <c r="X754">
        <v>888410196</v>
      </c>
      <c r="Y754">
        <f t="shared" ref="Y754:Y761" si="554">(AT754*ROUND(0.86,7))</f>
        <v>83.24799999999999</v>
      </c>
      <c r="AA754">
        <v>0</v>
      </c>
      <c r="AB754">
        <v>0</v>
      </c>
      <c r="AC754">
        <v>0</v>
      </c>
      <c r="AD754">
        <v>597.98</v>
      </c>
      <c r="AE754">
        <v>0</v>
      </c>
      <c r="AF754">
        <v>0</v>
      </c>
      <c r="AG754">
        <v>0</v>
      </c>
      <c r="AH754">
        <v>597.98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96.8</v>
      </c>
      <c r="AU754" t="s">
        <v>111</v>
      </c>
      <c r="AV754">
        <v>1</v>
      </c>
      <c r="AW754">
        <v>2</v>
      </c>
      <c r="AX754">
        <v>53279800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57884.464</v>
      </c>
      <c r="BN754">
        <v>96.8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49780.639039999995</v>
      </c>
      <c r="BU754">
        <v>83.24799999999999</v>
      </c>
      <c r="BV754">
        <v>0</v>
      </c>
      <c r="BW754">
        <v>1</v>
      </c>
      <c r="CU754">
        <f>ROUND(AT754*Source!I756*AH754*AL754,2)</f>
        <v>57884.46</v>
      </c>
      <c r="CV754">
        <f>ROUND(Y754*Source!I756,7)</f>
        <v>83.248000000000005</v>
      </c>
      <c r="CW754">
        <v>0</v>
      </c>
      <c r="CX754">
        <f>ROUND(Y754*Source!I756,7)</f>
        <v>83.248000000000005</v>
      </c>
      <c r="CY754">
        <f>AD754</f>
        <v>597.98</v>
      </c>
      <c r="CZ754">
        <f>AH754</f>
        <v>597.98</v>
      </c>
      <c r="DA754">
        <f>AL754</f>
        <v>1</v>
      </c>
      <c r="DB754">
        <f t="shared" ref="DB754:DB761" si="555">ROUND((ROUND(AT754*CZ754,2)*ROUND(0.86,7)),6)</f>
        <v>49780.635600000001</v>
      </c>
      <c r="DC754">
        <f t="shared" ref="DC754:DC761" si="556">ROUND((ROUND(AT754*AG754,2)*ROUND(0.86,7)),6)</f>
        <v>0</v>
      </c>
      <c r="DD754" t="s">
        <v>3</v>
      </c>
      <c r="DE754" t="s">
        <v>3</v>
      </c>
      <c r="DF754">
        <f t="shared" si="553"/>
        <v>0</v>
      </c>
      <c r="DG754">
        <f t="shared" si="552"/>
        <v>0</v>
      </c>
      <c r="DH754">
        <f t="shared" si="510"/>
        <v>0</v>
      </c>
      <c r="DI754">
        <f t="shared" si="511"/>
        <v>49780.639999999999</v>
      </c>
      <c r="DJ754">
        <f>DI754</f>
        <v>49780.639999999999</v>
      </c>
      <c r="DK754">
        <v>1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ROW(Source!A756)</f>
        <v>756</v>
      </c>
      <c r="B755">
        <v>53276774</v>
      </c>
      <c r="C755">
        <v>53279789</v>
      </c>
      <c r="D755">
        <v>50784064</v>
      </c>
      <c r="E755">
        <v>113</v>
      </c>
      <c r="F755">
        <v>1</v>
      </c>
      <c r="G755">
        <v>1</v>
      </c>
      <c r="H755">
        <v>1</v>
      </c>
      <c r="I755" t="s">
        <v>591</v>
      </c>
      <c r="J755" t="s">
        <v>3</v>
      </c>
      <c r="K755" t="s">
        <v>592</v>
      </c>
      <c r="L755">
        <v>1191</v>
      </c>
      <c r="N755">
        <v>1013</v>
      </c>
      <c r="O755" t="s">
        <v>590</v>
      </c>
      <c r="P755" t="s">
        <v>590</v>
      </c>
      <c r="Q755">
        <v>1</v>
      </c>
      <c r="W755">
        <v>0</v>
      </c>
      <c r="X755">
        <v>-1417349443</v>
      </c>
      <c r="Y755">
        <f t="shared" si="554"/>
        <v>12.229200000000001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14.22</v>
      </c>
      <c r="AU755" t="s">
        <v>111</v>
      </c>
      <c r="AV755">
        <v>2</v>
      </c>
      <c r="AW755">
        <v>2</v>
      </c>
      <c r="AX755">
        <v>53279801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ROUND(Y755*Source!I756,7)</f>
        <v>12.229200000000001</v>
      </c>
      <c r="CY755">
        <f>AD755</f>
        <v>0</v>
      </c>
      <c r="CZ755">
        <f>AH755</f>
        <v>0</v>
      </c>
      <c r="DA755">
        <f>AL755</f>
        <v>1</v>
      </c>
      <c r="DB755">
        <f t="shared" si="555"/>
        <v>0</v>
      </c>
      <c r="DC755">
        <f t="shared" si="556"/>
        <v>0</v>
      </c>
      <c r="DD755" t="s">
        <v>3</v>
      </c>
      <c r="DE755" t="s">
        <v>3</v>
      </c>
      <c r="DF755">
        <f t="shared" si="553"/>
        <v>0</v>
      </c>
      <c r="DG755">
        <f t="shared" si="552"/>
        <v>0</v>
      </c>
      <c r="DH755">
        <f t="shared" si="510"/>
        <v>0</v>
      </c>
      <c r="DI755">
        <f t="shared" si="511"/>
        <v>0</v>
      </c>
      <c r="DJ755">
        <f>DI755</f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ROW(Source!A756)</f>
        <v>756</v>
      </c>
      <c r="B756">
        <v>53276774</v>
      </c>
      <c r="C756">
        <v>53279789</v>
      </c>
      <c r="D756">
        <v>50907969</v>
      </c>
      <c r="E756">
        <v>1</v>
      </c>
      <c r="F756">
        <v>1</v>
      </c>
      <c r="G756">
        <v>1</v>
      </c>
      <c r="H756">
        <v>2</v>
      </c>
      <c r="I756" t="s">
        <v>593</v>
      </c>
      <c r="J756" t="s">
        <v>594</v>
      </c>
      <c r="K756" t="s">
        <v>595</v>
      </c>
      <c r="L756">
        <v>1368</v>
      </c>
      <c r="N756">
        <v>1011</v>
      </c>
      <c r="O756" t="s">
        <v>596</v>
      </c>
      <c r="P756" t="s">
        <v>596</v>
      </c>
      <c r="Q756">
        <v>1</v>
      </c>
      <c r="W756">
        <v>0</v>
      </c>
      <c r="X756">
        <v>940321537</v>
      </c>
      <c r="Y756">
        <f t="shared" si="554"/>
        <v>0.75680000000000003</v>
      </c>
      <c r="AA756">
        <v>0</v>
      </c>
      <c r="AB756">
        <v>1552.12</v>
      </c>
      <c r="AC756">
        <v>803.25</v>
      </c>
      <c r="AD756">
        <v>0</v>
      </c>
      <c r="AE756">
        <v>0</v>
      </c>
      <c r="AF756">
        <v>1552.12</v>
      </c>
      <c r="AG756">
        <v>803.25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0.88</v>
      </c>
      <c r="AU756" t="s">
        <v>111</v>
      </c>
      <c r="AV756">
        <v>1</v>
      </c>
      <c r="AW756">
        <v>2</v>
      </c>
      <c r="AX756">
        <v>53279802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1365.8655999999999</v>
      </c>
      <c r="BL756">
        <v>706.86</v>
      </c>
      <c r="BM756">
        <v>0</v>
      </c>
      <c r="BN756">
        <v>0</v>
      </c>
      <c r="BO756">
        <v>0.88</v>
      </c>
      <c r="BP756">
        <v>1</v>
      </c>
      <c r="BQ756">
        <v>0</v>
      </c>
      <c r="BR756">
        <v>1174.6444159999999</v>
      </c>
      <c r="BS756">
        <v>607.89960000000008</v>
      </c>
      <c r="BT756">
        <v>0</v>
      </c>
      <c r="BU756">
        <v>0</v>
      </c>
      <c r="BV756">
        <v>0.75680000000000003</v>
      </c>
      <c r="BW756">
        <v>1</v>
      </c>
      <c r="CV756">
        <v>0</v>
      </c>
      <c r="CW756">
        <f>ROUND(Y756*Source!I756*DO756,7)</f>
        <v>0.75680000000000003</v>
      </c>
      <c r="CX756">
        <f>ROUND(Y756*Source!I756,7)</f>
        <v>0.75680000000000003</v>
      </c>
      <c r="CY756">
        <f t="shared" ref="CY756:CY761" si="557">AB756</f>
        <v>1552.12</v>
      </c>
      <c r="CZ756">
        <f t="shared" ref="CZ756:CZ761" si="558">AF756</f>
        <v>1552.12</v>
      </c>
      <c r="DA756">
        <f t="shared" ref="DA756:DA761" si="559">AJ756</f>
        <v>1</v>
      </c>
      <c r="DB756">
        <f t="shared" si="555"/>
        <v>1174.6482000000001</v>
      </c>
      <c r="DC756">
        <f t="shared" si="556"/>
        <v>607.89959999999996</v>
      </c>
      <c r="DD756" t="s">
        <v>3</v>
      </c>
      <c r="DE756" t="s">
        <v>3</v>
      </c>
      <c r="DF756">
        <f t="shared" si="553"/>
        <v>0</v>
      </c>
      <c r="DG756">
        <f t="shared" si="552"/>
        <v>1174.6400000000001</v>
      </c>
      <c r="DH756">
        <f t="shared" si="510"/>
        <v>607.9</v>
      </c>
      <c r="DI756">
        <f t="shared" si="511"/>
        <v>0</v>
      </c>
      <c r="DJ756">
        <f t="shared" ref="DJ756:DJ761" si="560">DG756+DH756</f>
        <v>1782.54</v>
      </c>
      <c r="DK756">
        <v>1</v>
      </c>
      <c r="DL756" t="s">
        <v>597</v>
      </c>
      <c r="DM756">
        <v>6</v>
      </c>
      <c r="DN756" t="s">
        <v>590</v>
      </c>
      <c r="DO756">
        <v>1</v>
      </c>
    </row>
    <row r="757" spans="1:119" x14ac:dyDescent="0.25">
      <c r="A757">
        <f>ROW(Source!A756)</f>
        <v>756</v>
      </c>
      <c r="B757">
        <v>53276774</v>
      </c>
      <c r="C757">
        <v>53279789</v>
      </c>
      <c r="D757">
        <v>50908066</v>
      </c>
      <c r="E757">
        <v>1</v>
      </c>
      <c r="F757">
        <v>1</v>
      </c>
      <c r="G757">
        <v>1</v>
      </c>
      <c r="H757">
        <v>2</v>
      </c>
      <c r="I757" t="s">
        <v>724</v>
      </c>
      <c r="J757" t="s">
        <v>725</v>
      </c>
      <c r="K757" t="s">
        <v>726</v>
      </c>
      <c r="L757">
        <v>1368</v>
      </c>
      <c r="N757">
        <v>1011</v>
      </c>
      <c r="O757" t="s">
        <v>596</v>
      </c>
      <c r="P757" t="s">
        <v>596</v>
      </c>
      <c r="Q757">
        <v>1</v>
      </c>
      <c r="W757">
        <v>0</v>
      </c>
      <c r="X757">
        <v>-1073350988</v>
      </c>
      <c r="Y757">
        <f t="shared" si="554"/>
        <v>9.202</v>
      </c>
      <c r="AA757">
        <v>0</v>
      </c>
      <c r="AB757">
        <v>2.67</v>
      </c>
      <c r="AC757">
        <v>0</v>
      </c>
      <c r="AD757">
        <v>0</v>
      </c>
      <c r="AE757">
        <v>0</v>
      </c>
      <c r="AF757">
        <v>2.67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10.7</v>
      </c>
      <c r="AU757" t="s">
        <v>111</v>
      </c>
      <c r="AV757">
        <v>1</v>
      </c>
      <c r="AW757">
        <v>2</v>
      </c>
      <c r="AX757">
        <v>53279803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28.568999999999999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24.56934</v>
      </c>
      <c r="BS757">
        <v>0</v>
      </c>
      <c r="BT757">
        <v>0</v>
      </c>
      <c r="BU757">
        <v>0</v>
      </c>
      <c r="BV757">
        <v>0</v>
      </c>
      <c r="BW757">
        <v>1</v>
      </c>
      <c r="CV757">
        <v>0</v>
      </c>
      <c r="CW757">
        <f>ROUND(Y757*Source!I756*DO757,7)</f>
        <v>0</v>
      </c>
      <c r="CX757">
        <f>ROUND(Y757*Source!I756,7)</f>
        <v>9.202</v>
      </c>
      <c r="CY757">
        <f t="shared" si="557"/>
        <v>2.67</v>
      </c>
      <c r="CZ757">
        <f t="shared" si="558"/>
        <v>2.67</v>
      </c>
      <c r="DA757">
        <f t="shared" si="559"/>
        <v>1</v>
      </c>
      <c r="DB757">
        <f t="shared" si="555"/>
        <v>24.5702</v>
      </c>
      <c r="DC757">
        <f t="shared" si="556"/>
        <v>0</v>
      </c>
      <c r="DD757" t="s">
        <v>3</v>
      </c>
      <c r="DE757" t="s">
        <v>3</v>
      </c>
      <c r="DF757">
        <f t="shared" si="553"/>
        <v>0</v>
      </c>
      <c r="DG757">
        <f t="shared" si="552"/>
        <v>24.57</v>
      </c>
      <c r="DH757">
        <f t="shared" si="510"/>
        <v>0</v>
      </c>
      <c r="DI757">
        <f t="shared" si="511"/>
        <v>0</v>
      </c>
      <c r="DJ757">
        <f t="shared" si="560"/>
        <v>24.57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ROW(Source!A756)</f>
        <v>756</v>
      </c>
      <c r="B758">
        <v>53276774</v>
      </c>
      <c r="C758">
        <v>53279789</v>
      </c>
      <c r="D758">
        <v>50908106</v>
      </c>
      <c r="E758">
        <v>1</v>
      </c>
      <c r="F758">
        <v>1</v>
      </c>
      <c r="G758">
        <v>1</v>
      </c>
      <c r="H758">
        <v>2</v>
      </c>
      <c r="I758" t="s">
        <v>641</v>
      </c>
      <c r="J758" t="s">
        <v>642</v>
      </c>
      <c r="K758" t="s">
        <v>643</v>
      </c>
      <c r="L758">
        <v>1368</v>
      </c>
      <c r="N758">
        <v>1011</v>
      </c>
      <c r="O758" t="s">
        <v>596</v>
      </c>
      <c r="P758" t="s">
        <v>596</v>
      </c>
      <c r="Q758">
        <v>1</v>
      </c>
      <c r="W758">
        <v>0</v>
      </c>
      <c r="X758">
        <v>-1613074766</v>
      </c>
      <c r="Y758">
        <f t="shared" si="554"/>
        <v>4.5923999999999996</v>
      </c>
      <c r="AA758">
        <v>0</v>
      </c>
      <c r="AB758">
        <v>76.98</v>
      </c>
      <c r="AC758">
        <v>531.04</v>
      </c>
      <c r="AD758">
        <v>0</v>
      </c>
      <c r="AE758">
        <v>0</v>
      </c>
      <c r="AF758">
        <v>55.78</v>
      </c>
      <c r="AG758">
        <v>531.04</v>
      </c>
      <c r="AH758">
        <v>0</v>
      </c>
      <c r="AI758">
        <v>1</v>
      </c>
      <c r="AJ758">
        <v>1.38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5.34</v>
      </c>
      <c r="AU758" t="s">
        <v>111</v>
      </c>
      <c r="AV758">
        <v>1</v>
      </c>
      <c r="AW758">
        <v>2</v>
      </c>
      <c r="AX758">
        <v>53279804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297.86520000000002</v>
      </c>
      <c r="BL758">
        <v>2835.7535999999996</v>
      </c>
      <c r="BM758">
        <v>0</v>
      </c>
      <c r="BN758">
        <v>0</v>
      </c>
      <c r="BO758">
        <v>5.34</v>
      </c>
      <c r="BP758">
        <v>1</v>
      </c>
      <c r="BQ758">
        <v>0</v>
      </c>
      <c r="BR758">
        <v>256.16407199999998</v>
      </c>
      <c r="BS758">
        <v>2438.7480959999998</v>
      </c>
      <c r="BT758">
        <v>0</v>
      </c>
      <c r="BU758">
        <v>0</v>
      </c>
      <c r="BV758">
        <v>4.5923999999999996</v>
      </c>
      <c r="BW758">
        <v>1</v>
      </c>
      <c r="CV758">
        <v>0</v>
      </c>
      <c r="CW758">
        <f>ROUND(Y758*Source!I756*DO758,7)</f>
        <v>4.5923999999999996</v>
      </c>
      <c r="CX758">
        <f>ROUND(Y758*Source!I756,7)</f>
        <v>4.5923999999999996</v>
      </c>
      <c r="CY758">
        <f t="shared" si="557"/>
        <v>76.98</v>
      </c>
      <c r="CZ758">
        <f t="shared" si="558"/>
        <v>55.78</v>
      </c>
      <c r="DA758">
        <f t="shared" si="559"/>
        <v>1.38</v>
      </c>
      <c r="DB758">
        <f t="shared" si="555"/>
        <v>256.16820000000001</v>
      </c>
      <c r="DC758">
        <f t="shared" si="556"/>
        <v>2438.7449999999999</v>
      </c>
      <c r="DD758" t="s">
        <v>3</v>
      </c>
      <c r="DE758" t="s">
        <v>3</v>
      </c>
      <c r="DF758">
        <f t="shared" si="553"/>
        <v>0</v>
      </c>
      <c r="DG758">
        <f>ROUND(ROUND(AF758*AJ758,2)*CX758,2)</f>
        <v>353.52</v>
      </c>
      <c r="DH758">
        <f t="shared" si="510"/>
        <v>2438.75</v>
      </c>
      <c r="DI758">
        <f t="shared" si="511"/>
        <v>0</v>
      </c>
      <c r="DJ758">
        <f t="shared" si="560"/>
        <v>2792.27</v>
      </c>
      <c r="DK758">
        <v>0</v>
      </c>
      <c r="DL758" t="s">
        <v>644</v>
      </c>
      <c r="DM758">
        <v>3</v>
      </c>
      <c r="DN758" t="s">
        <v>590</v>
      </c>
      <c r="DO758">
        <v>1</v>
      </c>
    </row>
    <row r="759" spans="1:119" x14ac:dyDescent="0.25">
      <c r="A759">
        <f>ROW(Source!A756)</f>
        <v>756</v>
      </c>
      <c r="B759">
        <v>53276774</v>
      </c>
      <c r="C759">
        <v>53279789</v>
      </c>
      <c r="D759">
        <v>50908149</v>
      </c>
      <c r="E759">
        <v>1</v>
      </c>
      <c r="F759">
        <v>1</v>
      </c>
      <c r="G759">
        <v>1</v>
      </c>
      <c r="H759">
        <v>2</v>
      </c>
      <c r="I759" t="s">
        <v>638</v>
      </c>
      <c r="J759" t="s">
        <v>639</v>
      </c>
      <c r="K759" t="s">
        <v>640</v>
      </c>
      <c r="L759">
        <v>1368</v>
      </c>
      <c r="N759">
        <v>1011</v>
      </c>
      <c r="O759" t="s">
        <v>596</v>
      </c>
      <c r="P759" t="s">
        <v>596</v>
      </c>
      <c r="Q759">
        <v>1</v>
      </c>
      <c r="W759">
        <v>0</v>
      </c>
      <c r="X759">
        <v>170113517</v>
      </c>
      <c r="Y759">
        <f t="shared" si="554"/>
        <v>1.5307999999999999</v>
      </c>
      <c r="AA759">
        <v>0</v>
      </c>
      <c r="AB759">
        <v>129.13999999999999</v>
      </c>
      <c r="AC759">
        <v>597.98</v>
      </c>
      <c r="AD759">
        <v>0</v>
      </c>
      <c r="AE759">
        <v>0</v>
      </c>
      <c r="AF759">
        <v>104.99</v>
      </c>
      <c r="AG759">
        <v>597.98</v>
      </c>
      <c r="AH759">
        <v>0</v>
      </c>
      <c r="AI759">
        <v>1</v>
      </c>
      <c r="AJ759">
        <v>1.23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1.78</v>
      </c>
      <c r="AU759" t="s">
        <v>111</v>
      </c>
      <c r="AV759">
        <v>1</v>
      </c>
      <c r="AW759">
        <v>2</v>
      </c>
      <c r="AX759">
        <v>53279805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186.88219999999998</v>
      </c>
      <c r="BL759">
        <v>1064.4044000000001</v>
      </c>
      <c r="BM759">
        <v>0</v>
      </c>
      <c r="BN759">
        <v>0</v>
      </c>
      <c r="BO759">
        <v>1.78</v>
      </c>
      <c r="BP759">
        <v>1</v>
      </c>
      <c r="BQ759">
        <v>0</v>
      </c>
      <c r="BR759">
        <v>160.71869199999998</v>
      </c>
      <c r="BS759">
        <v>915.38778400000001</v>
      </c>
      <c r="BT759">
        <v>0</v>
      </c>
      <c r="BU759">
        <v>0</v>
      </c>
      <c r="BV759">
        <v>1.5307999999999999</v>
      </c>
      <c r="BW759">
        <v>1</v>
      </c>
      <c r="CV759">
        <v>0</v>
      </c>
      <c r="CW759">
        <f>ROUND(Y759*Source!I756*DO759,7)</f>
        <v>1.5307999999999999</v>
      </c>
      <c r="CX759">
        <f>ROUND(Y759*Source!I756,7)</f>
        <v>1.5307999999999999</v>
      </c>
      <c r="CY759">
        <f t="shared" si="557"/>
        <v>129.13999999999999</v>
      </c>
      <c r="CZ759">
        <f t="shared" si="558"/>
        <v>104.99</v>
      </c>
      <c r="DA759">
        <f t="shared" si="559"/>
        <v>1.23</v>
      </c>
      <c r="DB759">
        <f t="shared" si="555"/>
        <v>160.71680000000001</v>
      </c>
      <c r="DC759">
        <f t="shared" si="556"/>
        <v>915.38400000000001</v>
      </c>
      <c r="DD759" t="s">
        <v>3</v>
      </c>
      <c r="DE759" t="s">
        <v>3</v>
      </c>
      <c r="DF759">
        <f t="shared" si="553"/>
        <v>0</v>
      </c>
      <c r="DG759">
        <f>ROUND(ROUND(AF759*AJ759,2)*CX759,2)</f>
        <v>197.69</v>
      </c>
      <c r="DH759">
        <f t="shared" si="510"/>
        <v>915.39</v>
      </c>
      <c r="DI759">
        <f t="shared" si="511"/>
        <v>0</v>
      </c>
      <c r="DJ759">
        <f t="shared" si="560"/>
        <v>1113.08</v>
      </c>
      <c r="DK759">
        <v>0</v>
      </c>
      <c r="DL759" t="s">
        <v>601</v>
      </c>
      <c r="DM759">
        <v>4</v>
      </c>
      <c r="DN759" t="s">
        <v>590</v>
      </c>
      <c r="DO759">
        <v>1</v>
      </c>
    </row>
    <row r="760" spans="1:119" x14ac:dyDescent="0.25">
      <c r="A760">
        <f>ROW(Source!A756)</f>
        <v>756</v>
      </c>
      <c r="B760">
        <v>53276774</v>
      </c>
      <c r="C760">
        <v>53279789</v>
      </c>
      <c r="D760">
        <v>50908573</v>
      </c>
      <c r="E760">
        <v>1</v>
      </c>
      <c r="F760">
        <v>1</v>
      </c>
      <c r="G760">
        <v>1</v>
      </c>
      <c r="H760">
        <v>2</v>
      </c>
      <c r="I760" t="s">
        <v>727</v>
      </c>
      <c r="J760" t="s">
        <v>728</v>
      </c>
      <c r="K760" t="s">
        <v>729</v>
      </c>
      <c r="L760">
        <v>1368</v>
      </c>
      <c r="N760">
        <v>1011</v>
      </c>
      <c r="O760" t="s">
        <v>596</v>
      </c>
      <c r="P760" t="s">
        <v>596</v>
      </c>
      <c r="Q760">
        <v>1</v>
      </c>
      <c r="W760">
        <v>0</v>
      </c>
      <c r="X760">
        <v>-900455101</v>
      </c>
      <c r="Y760">
        <f t="shared" si="554"/>
        <v>4.5923999999999996</v>
      </c>
      <c r="AA760">
        <v>0</v>
      </c>
      <c r="AB760">
        <v>3052.33</v>
      </c>
      <c r="AC760">
        <v>687.23</v>
      </c>
      <c r="AD760">
        <v>0</v>
      </c>
      <c r="AE760">
        <v>0</v>
      </c>
      <c r="AF760">
        <v>2608.83</v>
      </c>
      <c r="AG760">
        <v>687.23</v>
      </c>
      <c r="AH760">
        <v>0</v>
      </c>
      <c r="AI760">
        <v>1</v>
      </c>
      <c r="AJ760">
        <v>1.17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5.34</v>
      </c>
      <c r="AU760" t="s">
        <v>111</v>
      </c>
      <c r="AV760">
        <v>1</v>
      </c>
      <c r="AW760">
        <v>2</v>
      </c>
      <c r="AX760">
        <v>53279806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13931.152199999999</v>
      </c>
      <c r="BL760">
        <v>3669.8081999999999</v>
      </c>
      <c r="BM760">
        <v>0</v>
      </c>
      <c r="BN760">
        <v>0</v>
      </c>
      <c r="BO760">
        <v>5.34</v>
      </c>
      <c r="BP760">
        <v>1</v>
      </c>
      <c r="BQ760">
        <v>0</v>
      </c>
      <c r="BR760">
        <v>11980.790891999999</v>
      </c>
      <c r="BS760">
        <v>3156.0350519999997</v>
      </c>
      <c r="BT760">
        <v>0</v>
      </c>
      <c r="BU760">
        <v>0</v>
      </c>
      <c r="BV760">
        <v>4.5923999999999996</v>
      </c>
      <c r="BW760">
        <v>1</v>
      </c>
      <c r="CV760">
        <v>0</v>
      </c>
      <c r="CW760">
        <f>ROUND(Y760*Source!I756*DO760,7)</f>
        <v>4.5923999999999996</v>
      </c>
      <c r="CX760">
        <f>ROUND(Y760*Source!I756,7)</f>
        <v>4.5923999999999996</v>
      </c>
      <c r="CY760">
        <f t="shared" si="557"/>
        <v>3052.33</v>
      </c>
      <c r="CZ760">
        <f t="shared" si="558"/>
        <v>2608.83</v>
      </c>
      <c r="DA760">
        <f t="shared" si="559"/>
        <v>1.17</v>
      </c>
      <c r="DB760">
        <f t="shared" si="555"/>
        <v>11980.789000000001</v>
      </c>
      <c r="DC760">
        <f t="shared" si="556"/>
        <v>3156.0365999999999</v>
      </c>
      <c r="DD760" t="s">
        <v>3</v>
      </c>
      <c r="DE760" t="s">
        <v>3</v>
      </c>
      <c r="DF760">
        <f t="shared" si="553"/>
        <v>0</v>
      </c>
      <c r="DG760">
        <f>ROUND(ROUND(AF760*AJ760,2)*CX760,2)</f>
        <v>14017.52</v>
      </c>
      <c r="DH760">
        <f t="shared" si="510"/>
        <v>3156.04</v>
      </c>
      <c r="DI760">
        <f t="shared" si="511"/>
        <v>0</v>
      </c>
      <c r="DJ760">
        <f t="shared" si="560"/>
        <v>17173.560000000001</v>
      </c>
      <c r="DK760">
        <v>0</v>
      </c>
      <c r="DL760" t="s">
        <v>660</v>
      </c>
      <c r="DM760">
        <v>5</v>
      </c>
      <c r="DN760" t="s">
        <v>590</v>
      </c>
      <c r="DO760">
        <v>1</v>
      </c>
    </row>
    <row r="761" spans="1:119" x14ac:dyDescent="0.25">
      <c r="A761">
        <f>ROW(Source!A756)</f>
        <v>756</v>
      </c>
      <c r="B761">
        <v>53276774</v>
      </c>
      <c r="C761">
        <v>53279789</v>
      </c>
      <c r="D761">
        <v>50908859</v>
      </c>
      <c r="E761">
        <v>1</v>
      </c>
      <c r="F761">
        <v>1</v>
      </c>
      <c r="G761">
        <v>1</v>
      </c>
      <c r="H761">
        <v>2</v>
      </c>
      <c r="I761" t="s">
        <v>598</v>
      </c>
      <c r="J761" t="s">
        <v>599</v>
      </c>
      <c r="K761" t="s">
        <v>600</v>
      </c>
      <c r="L761">
        <v>1368</v>
      </c>
      <c r="N761">
        <v>1011</v>
      </c>
      <c r="O761" t="s">
        <v>596</v>
      </c>
      <c r="P761" t="s">
        <v>596</v>
      </c>
      <c r="Q761">
        <v>1</v>
      </c>
      <c r="W761">
        <v>0</v>
      </c>
      <c r="X761">
        <v>1489071418</v>
      </c>
      <c r="Y761">
        <f t="shared" si="554"/>
        <v>0.75680000000000003</v>
      </c>
      <c r="AA761">
        <v>0</v>
      </c>
      <c r="AB761">
        <v>583.05999999999995</v>
      </c>
      <c r="AC761">
        <v>597.98</v>
      </c>
      <c r="AD761">
        <v>0</v>
      </c>
      <c r="AE761">
        <v>0</v>
      </c>
      <c r="AF761">
        <v>477.92</v>
      </c>
      <c r="AG761">
        <v>597.98</v>
      </c>
      <c r="AH761">
        <v>0</v>
      </c>
      <c r="AI761">
        <v>1</v>
      </c>
      <c r="AJ761">
        <v>1.22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0.88</v>
      </c>
      <c r="AU761" t="s">
        <v>111</v>
      </c>
      <c r="AV761">
        <v>1</v>
      </c>
      <c r="AW761">
        <v>2</v>
      </c>
      <c r="AX761">
        <v>53279807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420.56960000000004</v>
      </c>
      <c r="BL761">
        <v>526.22239999999999</v>
      </c>
      <c r="BM761">
        <v>0</v>
      </c>
      <c r="BN761">
        <v>0</v>
      </c>
      <c r="BO761">
        <v>0.88</v>
      </c>
      <c r="BP761">
        <v>1</v>
      </c>
      <c r="BQ761">
        <v>0</v>
      </c>
      <c r="BR761">
        <v>361.68985600000002</v>
      </c>
      <c r="BS761">
        <v>452.551264</v>
      </c>
      <c r="BT761">
        <v>0</v>
      </c>
      <c r="BU761">
        <v>0</v>
      </c>
      <c r="BV761">
        <v>0.75680000000000003</v>
      </c>
      <c r="BW761">
        <v>1</v>
      </c>
      <c r="CV761">
        <v>0</v>
      </c>
      <c r="CW761">
        <f>ROUND(Y761*Source!I756*DO761,7)</f>
        <v>0.75680000000000003</v>
      </c>
      <c r="CX761">
        <f>ROUND(Y761*Source!I756,7)</f>
        <v>0.75680000000000003</v>
      </c>
      <c r="CY761">
        <f t="shared" si="557"/>
        <v>583.05999999999995</v>
      </c>
      <c r="CZ761">
        <f t="shared" si="558"/>
        <v>477.92</v>
      </c>
      <c r="DA761">
        <f t="shared" si="559"/>
        <v>1.22</v>
      </c>
      <c r="DB761">
        <f t="shared" si="555"/>
        <v>361.6902</v>
      </c>
      <c r="DC761">
        <f t="shared" si="556"/>
        <v>452.54919999999998</v>
      </c>
      <c r="DD761" t="s">
        <v>3</v>
      </c>
      <c r="DE761" t="s">
        <v>3</v>
      </c>
      <c r="DF761">
        <f t="shared" si="553"/>
        <v>0</v>
      </c>
      <c r="DG761">
        <f>ROUND(ROUND(AF761*AJ761,2)*CX761,2)</f>
        <v>441.26</v>
      </c>
      <c r="DH761">
        <f t="shared" si="510"/>
        <v>452.55</v>
      </c>
      <c r="DI761">
        <f t="shared" si="511"/>
        <v>0</v>
      </c>
      <c r="DJ761">
        <f t="shared" si="560"/>
        <v>893.81</v>
      </c>
      <c r="DK761">
        <v>0</v>
      </c>
      <c r="DL761" t="s">
        <v>601</v>
      </c>
      <c r="DM761">
        <v>4</v>
      </c>
      <c r="DN761" t="s">
        <v>590</v>
      </c>
      <c r="DO761">
        <v>1</v>
      </c>
    </row>
    <row r="762" spans="1:119" x14ac:dyDescent="0.25">
      <c r="A762">
        <f>ROW(Source!A756)</f>
        <v>756</v>
      </c>
      <c r="B762">
        <v>53276774</v>
      </c>
      <c r="C762">
        <v>53279789</v>
      </c>
      <c r="D762">
        <v>50857396</v>
      </c>
      <c r="E762">
        <v>1</v>
      </c>
      <c r="F762">
        <v>1</v>
      </c>
      <c r="G762">
        <v>1</v>
      </c>
      <c r="H762">
        <v>3</v>
      </c>
      <c r="I762" t="s">
        <v>622</v>
      </c>
      <c r="J762" t="s">
        <v>623</v>
      </c>
      <c r="K762" t="s">
        <v>624</v>
      </c>
      <c r="L762">
        <v>1348</v>
      </c>
      <c r="N762">
        <v>1009</v>
      </c>
      <c r="O762" t="s">
        <v>99</v>
      </c>
      <c r="P762" t="s">
        <v>99</v>
      </c>
      <c r="Q762">
        <v>1000</v>
      </c>
      <c r="W762">
        <v>0</v>
      </c>
      <c r="X762">
        <v>2035376335</v>
      </c>
      <c r="Y762">
        <f>(AT762*ROUND(0,7))</f>
        <v>0</v>
      </c>
      <c r="AA762">
        <v>255909.34</v>
      </c>
      <c r="AB762">
        <v>0</v>
      </c>
      <c r="AC762">
        <v>0</v>
      </c>
      <c r="AD762">
        <v>0</v>
      </c>
      <c r="AE762">
        <v>144581.54999999999</v>
      </c>
      <c r="AF762">
        <v>0</v>
      </c>
      <c r="AG762">
        <v>0</v>
      </c>
      <c r="AH762">
        <v>0</v>
      </c>
      <c r="AI762">
        <v>1.77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2.4000000000000001E-4</v>
      </c>
      <c r="AU762" t="s">
        <v>80</v>
      </c>
      <c r="AV762">
        <v>0</v>
      </c>
      <c r="AW762">
        <v>2</v>
      </c>
      <c r="AX762">
        <v>53279808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34.699571999999996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ROUND(Y762*Source!I756,7)</f>
        <v>0</v>
      </c>
      <c r="CY762">
        <f>AA762</f>
        <v>255909.34</v>
      </c>
      <c r="CZ762">
        <f>AE762</f>
        <v>144581.54999999999</v>
      </c>
      <c r="DA762">
        <f>AI762</f>
        <v>1.77</v>
      </c>
      <c r="DB762">
        <f>ROUND((ROUND(AT762*CZ762,2)*ROUND(0,7)),6)</f>
        <v>0</v>
      </c>
      <c r="DC762">
        <f>ROUND((ROUND(AT762*AG762,2)*ROUND(0,7)),6)</f>
        <v>0</v>
      </c>
      <c r="DD762" t="s">
        <v>3</v>
      </c>
      <c r="DE762" t="s">
        <v>3</v>
      </c>
      <c r="DF762">
        <f>ROUND(ROUND(AE762*AI762,2)*CX762,2)</f>
        <v>0</v>
      </c>
      <c r="DG762">
        <f>ROUND(ROUND(AF762,2)*CX762,2)</f>
        <v>0</v>
      </c>
      <c r="DH762">
        <f t="shared" si="510"/>
        <v>0</v>
      </c>
      <c r="DI762">
        <f t="shared" si="511"/>
        <v>0</v>
      </c>
      <c r="DJ762">
        <f>DF762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ROW(Source!A756)</f>
        <v>756</v>
      </c>
      <c r="B763">
        <v>53276774</v>
      </c>
      <c r="C763">
        <v>53279789</v>
      </c>
      <c r="D763">
        <v>50789685</v>
      </c>
      <c r="E763">
        <v>113</v>
      </c>
      <c r="F763">
        <v>1</v>
      </c>
      <c r="G763">
        <v>1</v>
      </c>
      <c r="H763">
        <v>3</v>
      </c>
      <c r="I763" t="s">
        <v>131</v>
      </c>
      <c r="J763" t="s">
        <v>3</v>
      </c>
      <c r="K763" t="s">
        <v>132</v>
      </c>
      <c r="L763">
        <v>3277935</v>
      </c>
      <c r="N763">
        <v>1013</v>
      </c>
      <c r="O763" t="s">
        <v>133</v>
      </c>
      <c r="P763" t="s">
        <v>133</v>
      </c>
      <c r="Q763">
        <v>1</v>
      </c>
      <c r="W763">
        <v>0</v>
      </c>
      <c r="X763">
        <v>274903907</v>
      </c>
      <c r="Y763">
        <f>AT763</f>
        <v>2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 t="s">
        <v>3</v>
      </c>
      <c r="AT763">
        <v>2</v>
      </c>
      <c r="AU763" t="s">
        <v>3</v>
      </c>
      <c r="AV763">
        <v>0</v>
      </c>
      <c r="AW763">
        <v>2</v>
      </c>
      <c r="AX763">
        <v>53279809</v>
      </c>
      <c r="AY763">
        <v>1</v>
      </c>
      <c r="AZ763">
        <v>2048</v>
      </c>
      <c r="BA763">
        <v>763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ROUND(Y763*Source!I756,7)</f>
        <v>2</v>
      </c>
      <c r="CY763">
        <f>AA763</f>
        <v>0</v>
      </c>
      <c r="CZ763">
        <f>AE763</f>
        <v>0</v>
      </c>
      <c r="DA763">
        <f>AI763</f>
        <v>1</v>
      </c>
      <c r="DB763">
        <f>ROUND(ROUND(AT763*CZ763,2),6)</f>
        <v>0</v>
      </c>
      <c r="DC763">
        <f>ROUND(ROUND(AT763*AG763,2),6)</f>
        <v>0</v>
      </c>
      <c r="DD763" t="s">
        <v>3</v>
      </c>
      <c r="DE763" t="s">
        <v>3</v>
      </c>
      <c r="DF763">
        <f>ROUND(ROUND(AE763,2)*CX763,2)</f>
        <v>0</v>
      </c>
      <c r="DG763">
        <f>ROUND(ROUND(AF763,2)*CX763,2)</f>
        <v>0</v>
      </c>
      <c r="DH763">
        <f t="shared" si="510"/>
        <v>0</v>
      </c>
      <c r="DI763">
        <f t="shared" si="511"/>
        <v>0</v>
      </c>
      <c r="DJ763">
        <f>DF763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ROW(Source!A861)</f>
        <v>861</v>
      </c>
      <c r="B764">
        <v>53276774</v>
      </c>
      <c r="C764">
        <v>53279811</v>
      </c>
      <c r="D764">
        <v>50783891</v>
      </c>
      <c r="E764">
        <v>113</v>
      </c>
      <c r="F764">
        <v>1</v>
      </c>
      <c r="G764">
        <v>1</v>
      </c>
      <c r="H764">
        <v>1</v>
      </c>
      <c r="I764" t="s">
        <v>731</v>
      </c>
      <c r="J764" t="s">
        <v>3</v>
      </c>
      <c r="K764" t="s">
        <v>732</v>
      </c>
      <c r="L764">
        <v>1191</v>
      </c>
      <c r="N764">
        <v>1013</v>
      </c>
      <c r="O764" t="s">
        <v>590</v>
      </c>
      <c r="P764" t="s">
        <v>590</v>
      </c>
      <c r="Q764">
        <v>1</v>
      </c>
      <c r="W764">
        <v>0</v>
      </c>
      <c r="X764">
        <v>-1088579471</v>
      </c>
      <c r="Y764">
        <f>(AT764*ROUND((0.3*0.86),7))</f>
        <v>4.20282</v>
      </c>
      <c r="AA764">
        <v>0</v>
      </c>
      <c r="AB764">
        <v>0</v>
      </c>
      <c r="AC764">
        <v>0</v>
      </c>
      <c r="AD764">
        <v>591.28</v>
      </c>
      <c r="AE764">
        <v>0</v>
      </c>
      <c r="AF764">
        <v>0</v>
      </c>
      <c r="AG764">
        <v>0</v>
      </c>
      <c r="AH764">
        <v>591.28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16.29</v>
      </c>
      <c r="AU764" t="s">
        <v>733</v>
      </c>
      <c r="AV764">
        <v>1</v>
      </c>
      <c r="AW764">
        <v>2</v>
      </c>
      <c r="AX764">
        <v>53279819</v>
      </c>
      <c r="AY764">
        <v>1</v>
      </c>
      <c r="AZ764">
        <v>0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9631.9511999999995</v>
      </c>
      <c r="BN764">
        <v>16.29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2485.0434095999999</v>
      </c>
      <c r="BU764">
        <v>4.20282</v>
      </c>
      <c r="BV764">
        <v>0</v>
      </c>
      <c r="BW764">
        <v>1</v>
      </c>
      <c r="CU764">
        <f>ROUND(AT764*Source!I861*AH764*AL764,2)</f>
        <v>96.32</v>
      </c>
      <c r="CV764">
        <f>ROUND(Y764*Source!I861,7)</f>
        <v>4.2028200000000002E-2</v>
      </c>
      <c r="CW764">
        <v>0</v>
      </c>
      <c r="CX764">
        <f>ROUND(Y764*Source!I861,7)</f>
        <v>4.2028200000000002E-2</v>
      </c>
      <c r="CY764">
        <f>AD764</f>
        <v>591.28</v>
      </c>
      <c r="CZ764">
        <f>AH764</f>
        <v>591.28</v>
      </c>
      <c r="DA764">
        <f>AL764</f>
        <v>1</v>
      </c>
      <c r="DB764">
        <f>ROUND((ROUND(AT764*CZ764,2)*ROUND((0.3*0.86),7)),6)</f>
        <v>2485.0430999999999</v>
      </c>
      <c r="DC764">
        <f>ROUND((ROUND(AT764*AG764,2)*ROUND((0.3*0.86),7)),6)</f>
        <v>0</v>
      </c>
      <c r="DD764" t="s">
        <v>3</v>
      </c>
      <c r="DE764" t="s">
        <v>3</v>
      </c>
      <c r="DF764">
        <f>ROUND(ROUND(AE764,2)*CX764,2)</f>
        <v>0</v>
      </c>
      <c r="DG764">
        <f>ROUND(ROUND(AF764,2)*CX764,2)</f>
        <v>0</v>
      </c>
      <c r="DH764">
        <f t="shared" si="510"/>
        <v>0</v>
      </c>
      <c r="DI764">
        <f t="shared" si="511"/>
        <v>24.85</v>
      </c>
      <c r="DJ764">
        <f>DI764</f>
        <v>24.85</v>
      </c>
      <c r="DK764">
        <v>1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ROW(Source!A861)</f>
        <v>861</v>
      </c>
      <c r="B765">
        <v>53276774</v>
      </c>
      <c r="C765">
        <v>53279811</v>
      </c>
      <c r="D765">
        <v>50784064</v>
      </c>
      <c r="E765">
        <v>113</v>
      </c>
      <c r="F765">
        <v>1</v>
      </c>
      <c r="G765">
        <v>1</v>
      </c>
      <c r="H765">
        <v>1</v>
      </c>
      <c r="I765" t="s">
        <v>591</v>
      </c>
      <c r="J765" t="s">
        <v>3</v>
      </c>
      <c r="K765" t="s">
        <v>592</v>
      </c>
      <c r="L765">
        <v>1191</v>
      </c>
      <c r="N765">
        <v>1013</v>
      </c>
      <c r="O765" t="s">
        <v>590</v>
      </c>
      <c r="P765" t="s">
        <v>590</v>
      </c>
      <c r="Q765">
        <v>1</v>
      </c>
      <c r="W765">
        <v>0</v>
      </c>
      <c r="X765">
        <v>-1417349443</v>
      </c>
      <c r="Y765">
        <f>(AT765*ROUND((0.3*0.86),7))</f>
        <v>2.5800000000000003E-3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0.01</v>
      </c>
      <c r="AU765" t="s">
        <v>733</v>
      </c>
      <c r="AV765">
        <v>2</v>
      </c>
      <c r="AW765">
        <v>2</v>
      </c>
      <c r="AX765">
        <v>53279820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ROUND(Y765*Source!I861,7)</f>
        <v>2.58E-5</v>
      </c>
      <c r="CY765">
        <f>AD765</f>
        <v>0</v>
      </c>
      <c r="CZ765">
        <f>AH765</f>
        <v>0</v>
      </c>
      <c r="DA765">
        <f>AL765</f>
        <v>1</v>
      </c>
      <c r="DB765">
        <f>ROUND((ROUND(AT765*CZ765,2)*ROUND((0.3*0.86),7)),6)</f>
        <v>0</v>
      </c>
      <c r="DC765">
        <f>ROUND((ROUND(AT765*AG765,2)*ROUND((0.3*0.86),7)),6)</f>
        <v>0</v>
      </c>
      <c r="DD765" t="s">
        <v>3</v>
      </c>
      <c r="DE765" t="s">
        <v>3</v>
      </c>
      <c r="DF765">
        <f>ROUND(ROUND(AE765,2)*CX765,2)</f>
        <v>0</v>
      </c>
      <c r="DG765">
        <f>ROUND(ROUND(AF765,2)*CX765,2)</f>
        <v>0</v>
      </c>
      <c r="DH765">
        <f t="shared" si="510"/>
        <v>0</v>
      </c>
      <c r="DI765">
        <f t="shared" si="511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ROW(Source!A861)</f>
        <v>861</v>
      </c>
      <c r="B766">
        <v>53276774</v>
      </c>
      <c r="C766">
        <v>53279811</v>
      </c>
      <c r="D766">
        <v>50908155</v>
      </c>
      <c r="E766">
        <v>1</v>
      </c>
      <c r="F766">
        <v>1</v>
      </c>
      <c r="G766">
        <v>1</v>
      </c>
      <c r="H766">
        <v>2</v>
      </c>
      <c r="I766" t="s">
        <v>734</v>
      </c>
      <c r="J766" t="s">
        <v>735</v>
      </c>
      <c r="K766" t="s">
        <v>736</v>
      </c>
      <c r="L766">
        <v>1368</v>
      </c>
      <c r="N766">
        <v>1011</v>
      </c>
      <c r="O766" t="s">
        <v>596</v>
      </c>
      <c r="P766" t="s">
        <v>596</v>
      </c>
      <c r="Q766">
        <v>1</v>
      </c>
      <c r="W766">
        <v>0</v>
      </c>
      <c r="X766">
        <v>645851915</v>
      </c>
      <c r="Y766">
        <f>(AT766*ROUND((0.3*0.86),7))</f>
        <v>2.5800000000000003E-3</v>
      </c>
      <c r="AA766">
        <v>0</v>
      </c>
      <c r="AB766">
        <v>54.86</v>
      </c>
      <c r="AC766">
        <v>531.04</v>
      </c>
      <c r="AD766">
        <v>0</v>
      </c>
      <c r="AE766">
        <v>0</v>
      </c>
      <c r="AF766">
        <v>37.32</v>
      </c>
      <c r="AG766">
        <v>531.04</v>
      </c>
      <c r="AH766">
        <v>0</v>
      </c>
      <c r="AI766">
        <v>1</v>
      </c>
      <c r="AJ766">
        <v>1.47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0.01</v>
      </c>
      <c r="AU766" t="s">
        <v>733</v>
      </c>
      <c r="AV766">
        <v>1</v>
      </c>
      <c r="AW766">
        <v>2</v>
      </c>
      <c r="AX766">
        <v>53279821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0.37320000000000003</v>
      </c>
      <c r="BL766">
        <v>5.3103999999999996</v>
      </c>
      <c r="BM766">
        <v>0</v>
      </c>
      <c r="BN766">
        <v>0</v>
      </c>
      <c r="BO766">
        <v>0.01</v>
      </c>
      <c r="BP766">
        <v>1</v>
      </c>
      <c r="BQ766">
        <v>0</v>
      </c>
      <c r="BR766">
        <v>9.6285599999999999E-2</v>
      </c>
      <c r="BS766">
        <v>1.3700831999999998</v>
      </c>
      <c r="BT766">
        <v>0</v>
      </c>
      <c r="BU766">
        <v>0</v>
      </c>
      <c r="BV766">
        <v>2.5799999999999998E-3</v>
      </c>
      <c r="BW766">
        <v>1</v>
      </c>
      <c r="CV766">
        <v>0</v>
      </c>
      <c r="CW766">
        <f>ROUND(Y766*Source!I861*DO766,7)</f>
        <v>2.58E-5</v>
      </c>
      <c r="CX766">
        <f>ROUND(Y766*Source!I861,7)</f>
        <v>2.58E-5</v>
      </c>
      <c r="CY766">
        <f>AB766</f>
        <v>54.86</v>
      </c>
      <c r="CZ766">
        <f>AF766</f>
        <v>37.32</v>
      </c>
      <c r="DA766">
        <f>AJ766</f>
        <v>1.47</v>
      </c>
      <c r="DB766">
        <f>ROUND((ROUND(AT766*CZ766,2)*ROUND((0.3*0.86),7)),6)</f>
        <v>9.5460000000000003E-2</v>
      </c>
      <c r="DC766">
        <f>ROUND((ROUND(AT766*AG766,2)*ROUND((0.3*0.86),7)),6)</f>
        <v>1.36998</v>
      </c>
      <c r="DD766" t="s">
        <v>3</v>
      </c>
      <c r="DE766" t="s">
        <v>3</v>
      </c>
      <c r="DF766">
        <f>ROUND(ROUND(AE766,2)*CX766,2)</f>
        <v>0</v>
      </c>
      <c r="DG766">
        <f>ROUND(ROUND(AF766*AJ766,2)*CX766,2)</f>
        <v>0</v>
      </c>
      <c r="DH766">
        <f t="shared" si="510"/>
        <v>0.01</v>
      </c>
      <c r="DI766">
        <f t="shared" si="511"/>
        <v>0</v>
      </c>
      <c r="DJ766">
        <f>DG766+DH766</f>
        <v>0.01</v>
      </c>
      <c r="DK766">
        <v>0</v>
      </c>
      <c r="DL766" t="s">
        <v>644</v>
      </c>
      <c r="DM766">
        <v>3</v>
      </c>
      <c r="DN766" t="s">
        <v>590</v>
      </c>
      <c r="DO766">
        <v>1</v>
      </c>
    </row>
    <row r="767" spans="1:119" x14ac:dyDescent="0.25">
      <c r="A767">
        <f>ROW(Source!A861)</f>
        <v>861</v>
      </c>
      <c r="B767">
        <v>53276774</v>
      </c>
      <c r="C767">
        <v>53279811</v>
      </c>
      <c r="D767">
        <v>50859154</v>
      </c>
      <c r="E767">
        <v>1</v>
      </c>
      <c r="F767">
        <v>1</v>
      </c>
      <c r="G767">
        <v>1</v>
      </c>
      <c r="H767">
        <v>3</v>
      </c>
      <c r="I767" t="s">
        <v>663</v>
      </c>
      <c r="J767" t="s">
        <v>664</v>
      </c>
      <c r="K767" t="s">
        <v>665</v>
      </c>
      <c r="L767">
        <v>1383</v>
      </c>
      <c r="N767">
        <v>1013</v>
      </c>
      <c r="O767" t="s">
        <v>666</v>
      </c>
      <c r="P767" t="s">
        <v>666</v>
      </c>
      <c r="Q767">
        <v>1</v>
      </c>
      <c r="W767">
        <v>0</v>
      </c>
      <c r="X767">
        <v>-966754089</v>
      </c>
      <c r="Y767">
        <f>(AT767*ROUND(0,7))</f>
        <v>0</v>
      </c>
      <c r="AA767">
        <v>5.78</v>
      </c>
      <c r="AB767">
        <v>0</v>
      </c>
      <c r="AC767">
        <v>0</v>
      </c>
      <c r="AD767">
        <v>0</v>
      </c>
      <c r="AE767">
        <v>5.78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6.5663999999999998</v>
      </c>
      <c r="AU767" t="s">
        <v>730</v>
      </c>
      <c r="AV767">
        <v>0</v>
      </c>
      <c r="AW767">
        <v>2</v>
      </c>
      <c r="AX767">
        <v>53279822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37.953792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ROUND(Y767*Source!I861,7)</f>
        <v>0</v>
      </c>
      <c r="CY767">
        <f>AA767</f>
        <v>5.78</v>
      </c>
      <c r="CZ767">
        <f>AE767</f>
        <v>5.78</v>
      </c>
      <c r="DA767">
        <f>AI767</f>
        <v>1</v>
      </c>
      <c r="DB767">
        <f>ROUND((ROUND(AT767*CZ767,2)*ROUND(0,7)),6)</f>
        <v>0</v>
      </c>
      <c r="DC767">
        <f>ROUND((ROUND(AT767*AG767,2)*ROUND(0,7)),6)</f>
        <v>0</v>
      </c>
      <c r="DD767" t="s">
        <v>3</v>
      </c>
      <c r="DE767" t="s">
        <v>3</v>
      </c>
      <c r="DF767">
        <f>ROUND(ROUND(AE767,2)*CX767,2)</f>
        <v>0</v>
      </c>
      <c r="DG767">
        <f t="shared" ref="DG767:DG772" si="561">ROUND(ROUND(AF767,2)*CX767,2)</f>
        <v>0</v>
      </c>
      <c r="DH767">
        <f t="shared" si="510"/>
        <v>0</v>
      </c>
      <c r="DI767">
        <f t="shared" si="511"/>
        <v>0</v>
      </c>
      <c r="DJ767">
        <f>DF767</f>
        <v>0</v>
      </c>
      <c r="DK767">
        <v>1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5">
      <c r="A768">
        <f>ROW(Source!A861)</f>
        <v>861</v>
      </c>
      <c r="B768">
        <v>53276774</v>
      </c>
      <c r="C768">
        <v>53279811</v>
      </c>
      <c r="D768">
        <v>50860719</v>
      </c>
      <c r="E768">
        <v>1</v>
      </c>
      <c r="F768">
        <v>1</v>
      </c>
      <c r="G768">
        <v>1</v>
      </c>
      <c r="H768">
        <v>3</v>
      </c>
      <c r="I768" t="s">
        <v>737</v>
      </c>
      <c r="J768" t="s">
        <v>738</v>
      </c>
      <c r="K768" t="s">
        <v>739</v>
      </c>
      <c r="L768">
        <v>1407</v>
      </c>
      <c r="N768">
        <v>1013</v>
      </c>
      <c r="O768" t="s">
        <v>740</v>
      </c>
      <c r="P768" t="s">
        <v>740</v>
      </c>
      <c r="Q768">
        <v>1</v>
      </c>
      <c r="W768">
        <v>0</v>
      </c>
      <c r="X768">
        <v>2141637183</v>
      </c>
      <c r="Y768">
        <f>(AT768*ROUND(0,7))</f>
        <v>0</v>
      </c>
      <c r="AA768">
        <v>326.36</v>
      </c>
      <c r="AB768">
        <v>0</v>
      </c>
      <c r="AC768">
        <v>0</v>
      </c>
      <c r="AD768">
        <v>0</v>
      </c>
      <c r="AE768">
        <v>261.08999999999997</v>
      </c>
      <c r="AF768">
        <v>0</v>
      </c>
      <c r="AG768">
        <v>0</v>
      </c>
      <c r="AH768">
        <v>0</v>
      </c>
      <c r="AI768">
        <v>1.25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0.2</v>
      </c>
      <c r="AU768" t="s">
        <v>730</v>
      </c>
      <c r="AV768">
        <v>0</v>
      </c>
      <c r="AW768">
        <v>2</v>
      </c>
      <c r="AX768">
        <v>53279823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52.217999999999996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ROUND(Y768*Source!I861,7)</f>
        <v>0</v>
      </c>
      <c r="CY768">
        <f>AA768</f>
        <v>326.36</v>
      </c>
      <c r="CZ768">
        <f>AE768</f>
        <v>261.08999999999997</v>
      </c>
      <c r="DA768">
        <f>AI768</f>
        <v>1.25</v>
      </c>
      <c r="DB768">
        <f>ROUND((ROUND(AT768*CZ768,2)*ROUND(0,7)),6)</f>
        <v>0</v>
      </c>
      <c r="DC768">
        <f>ROUND((ROUND(AT768*AG768,2)*ROUND(0,7)),6)</f>
        <v>0</v>
      </c>
      <c r="DD768" t="s">
        <v>3</v>
      </c>
      <c r="DE768" t="s">
        <v>3</v>
      </c>
      <c r="DF768">
        <f>ROUND(ROUND(AE768*AI768,2)*CX768,2)</f>
        <v>0</v>
      </c>
      <c r="DG768">
        <f t="shared" si="561"/>
        <v>0</v>
      </c>
      <c r="DH768">
        <f t="shared" si="510"/>
        <v>0</v>
      </c>
      <c r="DI768">
        <f t="shared" si="511"/>
        <v>0</v>
      </c>
      <c r="DJ768">
        <f>DF768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ROW(Source!A861)</f>
        <v>861</v>
      </c>
      <c r="B769">
        <v>53276774</v>
      </c>
      <c r="C769">
        <v>53279811</v>
      </c>
      <c r="D769">
        <v>50860995</v>
      </c>
      <c r="E769">
        <v>1</v>
      </c>
      <c r="F769">
        <v>1</v>
      </c>
      <c r="G769">
        <v>1</v>
      </c>
      <c r="H769">
        <v>3</v>
      </c>
      <c r="I769" t="s">
        <v>741</v>
      </c>
      <c r="J769" t="s">
        <v>742</v>
      </c>
      <c r="K769" t="s">
        <v>743</v>
      </c>
      <c r="L769">
        <v>1348</v>
      </c>
      <c r="N769">
        <v>1009</v>
      </c>
      <c r="O769" t="s">
        <v>99</v>
      </c>
      <c r="P769" t="s">
        <v>99</v>
      </c>
      <c r="Q769">
        <v>1000</v>
      </c>
      <c r="W769">
        <v>0</v>
      </c>
      <c r="X769">
        <v>-2047587125</v>
      </c>
      <c r="Y769">
        <f>(AT769*ROUND(0,7))</f>
        <v>0</v>
      </c>
      <c r="AA769">
        <v>123988.7</v>
      </c>
      <c r="AB769">
        <v>0</v>
      </c>
      <c r="AC769">
        <v>0</v>
      </c>
      <c r="AD769">
        <v>0</v>
      </c>
      <c r="AE769">
        <v>99190.96</v>
      </c>
      <c r="AF769">
        <v>0</v>
      </c>
      <c r="AG769">
        <v>0</v>
      </c>
      <c r="AH769">
        <v>0</v>
      </c>
      <c r="AI769">
        <v>1.25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1E-3</v>
      </c>
      <c r="AU769" t="s">
        <v>730</v>
      </c>
      <c r="AV769">
        <v>0</v>
      </c>
      <c r="AW769">
        <v>2</v>
      </c>
      <c r="AX769">
        <v>53279824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99.190960000000004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ROUND(Y769*Source!I861,7)</f>
        <v>0</v>
      </c>
      <c r="CY769">
        <f>AA769</f>
        <v>123988.7</v>
      </c>
      <c r="CZ769">
        <f>AE769</f>
        <v>99190.96</v>
      </c>
      <c r="DA769">
        <f>AI769</f>
        <v>1.25</v>
      </c>
      <c r="DB769">
        <f>ROUND((ROUND(AT769*CZ769,2)*ROUND(0,7)),6)</f>
        <v>0</v>
      </c>
      <c r="DC769">
        <f>ROUND((ROUND(AT769*AG769,2)*ROUND(0,7)),6)</f>
        <v>0</v>
      </c>
      <c r="DD769" t="s">
        <v>3</v>
      </c>
      <c r="DE769" t="s">
        <v>3</v>
      </c>
      <c r="DF769">
        <f>ROUND(ROUND(AE769*AI769,2)*CX769,2)</f>
        <v>0</v>
      </c>
      <c r="DG769">
        <f t="shared" si="561"/>
        <v>0</v>
      </c>
      <c r="DH769">
        <f t="shared" ref="DH769:DH805" si="562">ROUND(ROUND(AG769,2)*CX769,2)</f>
        <v>0</v>
      </c>
      <c r="DI769">
        <f t="shared" ref="DI769:DI805" si="563">ROUND(ROUND(AH769,2)*CX769,2)</f>
        <v>0</v>
      </c>
      <c r="DJ769">
        <f>DF769</f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ROW(Source!A861)</f>
        <v>861</v>
      </c>
      <c r="B770">
        <v>53276774</v>
      </c>
      <c r="C770">
        <v>53279811</v>
      </c>
      <c r="D770">
        <v>50789685</v>
      </c>
      <c r="E770">
        <v>113</v>
      </c>
      <c r="F770">
        <v>1</v>
      </c>
      <c r="G770">
        <v>1</v>
      </c>
      <c r="H770">
        <v>3</v>
      </c>
      <c r="I770" t="s">
        <v>131</v>
      </c>
      <c r="J770" t="s">
        <v>3</v>
      </c>
      <c r="K770" t="s">
        <v>132</v>
      </c>
      <c r="L770">
        <v>3277935</v>
      </c>
      <c r="N770">
        <v>1013</v>
      </c>
      <c r="O770" t="s">
        <v>133</v>
      </c>
      <c r="P770" t="s">
        <v>133</v>
      </c>
      <c r="Q770">
        <v>1</v>
      </c>
      <c r="W770">
        <v>0</v>
      </c>
      <c r="X770">
        <v>274903907</v>
      </c>
      <c r="Y770">
        <f>AT770</f>
        <v>2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 t="s">
        <v>3</v>
      </c>
      <c r="AT770">
        <v>2</v>
      </c>
      <c r="AU770" t="s">
        <v>3</v>
      </c>
      <c r="AV770">
        <v>0</v>
      </c>
      <c r="AW770">
        <v>2</v>
      </c>
      <c r="AX770">
        <v>53279825</v>
      </c>
      <c r="AY770">
        <v>1</v>
      </c>
      <c r="AZ770">
        <v>2048</v>
      </c>
      <c r="BA770">
        <v>770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ROUND(Y770*Source!I861,7)</f>
        <v>0.02</v>
      </c>
      <c r="CY770">
        <f>AA770</f>
        <v>0</v>
      </c>
      <c r="CZ770">
        <f>AE770</f>
        <v>0</v>
      </c>
      <c r="DA770">
        <f>AI770</f>
        <v>1</v>
      </c>
      <c r="DB770">
        <f>ROUND(ROUND(AT770*CZ770,2),6)</f>
        <v>0</v>
      </c>
      <c r="DC770">
        <f>ROUND(ROUND(AT770*AG770,2),6)</f>
        <v>0</v>
      </c>
      <c r="DD770" t="s">
        <v>3</v>
      </c>
      <c r="DE770" t="s">
        <v>3</v>
      </c>
      <c r="DF770">
        <f>ROUND(ROUND(AE770,2)*CX770,2)</f>
        <v>0</v>
      </c>
      <c r="DG770">
        <f t="shared" si="561"/>
        <v>0</v>
      </c>
      <c r="DH770">
        <f t="shared" si="562"/>
        <v>0</v>
      </c>
      <c r="DI770">
        <f t="shared" si="563"/>
        <v>0</v>
      </c>
      <c r="DJ770">
        <f>DF770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ROW(Source!A863)</f>
        <v>863</v>
      </c>
      <c r="B771">
        <v>53276774</v>
      </c>
      <c r="C771">
        <v>53279827</v>
      </c>
      <c r="D771">
        <v>50783891</v>
      </c>
      <c r="E771">
        <v>113</v>
      </c>
      <c r="F771">
        <v>1</v>
      </c>
      <c r="G771">
        <v>1</v>
      </c>
      <c r="H771">
        <v>1</v>
      </c>
      <c r="I771" t="s">
        <v>731</v>
      </c>
      <c r="J771" t="s">
        <v>3</v>
      </c>
      <c r="K771" t="s">
        <v>732</v>
      </c>
      <c r="L771">
        <v>1191</v>
      </c>
      <c r="N771">
        <v>1013</v>
      </c>
      <c r="O771" t="s">
        <v>590</v>
      </c>
      <c r="P771" t="s">
        <v>590</v>
      </c>
      <c r="Q771">
        <v>1</v>
      </c>
      <c r="W771">
        <v>0</v>
      </c>
      <c r="X771">
        <v>-1088579471</v>
      </c>
      <c r="Y771">
        <f>(AT771*ROUND((0.3*0.86),7))</f>
        <v>4.7446200000000003</v>
      </c>
      <c r="AA771">
        <v>0</v>
      </c>
      <c r="AB771">
        <v>0</v>
      </c>
      <c r="AC771">
        <v>0</v>
      </c>
      <c r="AD771">
        <v>591.28</v>
      </c>
      <c r="AE771">
        <v>0</v>
      </c>
      <c r="AF771">
        <v>0</v>
      </c>
      <c r="AG771">
        <v>0</v>
      </c>
      <c r="AH771">
        <v>591.28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18.39</v>
      </c>
      <c r="AU771" t="s">
        <v>733</v>
      </c>
      <c r="AV771">
        <v>1</v>
      </c>
      <c r="AW771">
        <v>2</v>
      </c>
      <c r="AX771">
        <v>53279835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10873.6392</v>
      </c>
      <c r="BN771">
        <v>18.39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2805.3989136</v>
      </c>
      <c r="BU771">
        <v>4.7446200000000003</v>
      </c>
      <c r="BV771">
        <v>0</v>
      </c>
      <c r="BW771">
        <v>1</v>
      </c>
      <c r="CU771">
        <f>ROUND(AT771*Source!I863*AH771*AL771,2)</f>
        <v>108.74</v>
      </c>
      <c r="CV771">
        <f>ROUND(Y771*Source!I863,7)</f>
        <v>4.7446200000000001E-2</v>
      </c>
      <c r="CW771">
        <v>0</v>
      </c>
      <c r="CX771">
        <f>ROUND(Y771*Source!I863,7)</f>
        <v>4.7446200000000001E-2</v>
      </c>
      <c r="CY771">
        <f>AD771</f>
        <v>591.28</v>
      </c>
      <c r="CZ771">
        <f>AH771</f>
        <v>591.28</v>
      </c>
      <c r="DA771">
        <f>AL771</f>
        <v>1</v>
      </c>
      <c r="DB771">
        <f>ROUND((ROUND(AT771*CZ771,2)*ROUND((0.3*0.86),7)),6)</f>
        <v>2805.39912</v>
      </c>
      <c r="DC771">
        <f>ROUND((ROUND(AT771*AG771,2)*ROUND((0.3*0.86),7)),6)</f>
        <v>0</v>
      </c>
      <c r="DD771" t="s">
        <v>3</v>
      </c>
      <c r="DE771" t="s">
        <v>3</v>
      </c>
      <c r="DF771">
        <f>ROUND(ROUND(AE771,2)*CX771,2)</f>
        <v>0</v>
      </c>
      <c r="DG771">
        <f t="shared" si="561"/>
        <v>0</v>
      </c>
      <c r="DH771">
        <f t="shared" si="562"/>
        <v>0</v>
      </c>
      <c r="DI771">
        <f t="shared" si="563"/>
        <v>28.05</v>
      </c>
      <c r="DJ771">
        <f>DI771</f>
        <v>28.05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ROW(Source!A863)</f>
        <v>863</v>
      </c>
      <c r="B772">
        <v>53276774</v>
      </c>
      <c r="C772">
        <v>53279827</v>
      </c>
      <c r="D772">
        <v>50784064</v>
      </c>
      <c r="E772">
        <v>113</v>
      </c>
      <c r="F772">
        <v>1</v>
      </c>
      <c r="G772">
        <v>1</v>
      </c>
      <c r="H772">
        <v>1</v>
      </c>
      <c r="I772" t="s">
        <v>591</v>
      </c>
      <c r="J772" t="s">
        <v>3</v>
      </c>
      <c r="K772" t="s">
        <v>592</v>
      </c>
      <c r="L772">
        <v>1191</v>
      </c>
      <c r="N772">
        <v>1013</v>
      </c>
      <c r="O772" t="s">
        <v>590</v>
      </c>
      <c r="P772" t="s">
        <v>590</v>
      </c>
      <c r="Q772">
        <v>1</v>
      </c>
      <c r="W772">
        <v>0</v>
      </c>
      <c r="X772">
        <v>-1417349443</v>
      </c>
      <c r="Y772">
        <f>(AT772*ROUND((0.3*0.86),7))</f>
        <v>2.5800000000000003E-3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0.01</v>
      </c>
      <c r="AU772" t="s">
        <v>733</v>
      </c>
      <c r="AV772">
        <v>2</v>
      </c>
      <c r="AW772">
        <v>2</v>
      </c>
      <c r="AX772">
        <v>53279836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ROUND(Y772*Source!I863,7)</f>
        <v>2.58E-5</v>
      </c>
      <c r="CY772">
        <f>AD772</f>
        <v>0</v>
      </c>
      <c r="CZ772">
        <f>AH772</f>
        <v>0</v>
      </c>
      <c r="DA772">
        <f>AL772</f>
        <v>1</v>
      </c>
      <c r="DB772">
        <f>ROUND((ROUND(AT772*CZ772,2)*ROUND((0.3*0.86),7)),6)</f>
        <v>0</v>
      </c>
      <c r="DC772">
        <f>ROUND((ROUND(AT772*AG772,2)*ROUND((0.3*0.86),7)),6)</f>
        <v>0</v>
      </c>
      <c r="DD772" t="s">
        <v>3</v>
      </c>
      <c r="DE772" t="s">
        <v>3</v>
      </c>
      <c r="DF772">
        <f>ROUND(ROUND(AE772,2)*CX772,2)</f>
        <v>0</v>
      </c>
      <c r="DG772">
        <f t="shared" si="561"/>
        <v>0</v>
      </c>
      <c r="DH772">
        <f t="shared" si="562"/>
        <v>0</v>
      </c>
      <c r="DI772">
        <f t="shared" si="563"/>
        <v>0</v>
      </c>
      <c r="DJ772">
        <f>DI772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5">
      <c r="A773">
        <f>ROW(Source!A863)</f>
        <v>863</v>
      </c>
      <c r="B773">
        <v>53276774</v>
      </c>
      <c r="C773">
        <v>53279827</v>
      </c>
      <c r="D773">
        <v>50908155</v>
      </c>
      <c r="E773">
        <v>1</v>
      </c>
      <c r="F773">
        <v>1</v>
      </c>
      <c r="G773">
        <v>1</v>
      </c>
      <c r="H773">
        <v>2</v>
      </c>
      <c r="I773" t="s">
        <v>734</v>
      </c>
      <c r="J773" t="s">
        <v>735</v>
      </c>
      <c r="K773" t="s">
        <v>736</v>
      </c>
      <c r="L773">
        <v>1368</v>
      </c>
      <c r="N773">
        <v>1011</v>
      </c>
      <c r="O773" t="s">
        <v>596</v>
      </c>
      <c r="P773" t="s">
        <v>596</v>
      </c>
      <c r="Q773">
        <v>1</v>
      </c>
      <c r="W773">
        <v>0</v>
      </c>
      <c r="X773">
        <v>645851915</v>
      </c>
      <c r="Y773">
        <f>(AT773*ROUND((0.3*0.86),7))</f>
        <v>2.5800000000000003E-3</v>
      </c>
      <c r="AA773">
        <v>0</v>
      </c>
      <c r="AB773">
        <v>54.86</v>
      </c>
      <c r="AC773">
        <v>531.04</v>
      </c>
      <c r="AD773">
        <v>0</v>
      </c>
      <c r="AE773">
        <v>0</v>
      </c>
      <c r="AF773">
        <v>37.32</v>
      </c>
      <c r="AG773">
        <v>531.04</v>
      </c>
      <c r="AH773">
        <v>0</v>
      </c>
      <c r="AI773">
        <v>1</v>
      </c>
      <c r="AJ773">
        <v>1.47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0.01</v>
      </c>
      <c r="AU773" t="s">
        <v>733</v>
      </c>
      <c r="AV773">
        <v>1</v>
      </c>
      <c r="AW773">
        <v>2</v>
      </c>
      <c r="AX773">
        <v>53279837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0.37320000000000003</v>
      </c>
      <c r="BL773">
        <v>5.3103999999999996</v>
      </c>
      <c r="BM773">
        <v>0</v>
      </c>
      <c r="BN773">
        <v>0</v>
      </c>
      <c r="BO773">
        <v>0.01</v>
      </c>
      <c r="BP773">
        <v>1</v>
      </c>
      <c r="BQ773">
        <v>0</v>
      </c>
      <c r="BR773">
        <v>9.6285599999999999E-2</v>
      </c>
      <c r="BS773">
        <v>1.3700831999999998</v>
      </c>
      <c r="BT773">
        <v>0</v>
      </c>
      <c r="BU773">
        <v>0</v>
      </c>
      <c r="BV773">
        <v>2.5799999999999998E-3</v>
      </c>
      <c r="BW773">
        <v>1</v>
      </c>
      <c r="CV773">
        <v>0</v>
      </c>
      <c r="CW773">
        <f>ROUND(Y773*Source!I863*DO773,7)</f>
        <v>2.58E-5</v>
      </c>
      <c r="CX773">
        <f>ROUND(Y773*Source!I863,7)</f>
        <v>2.58E-5</v>
      </c>
      <c r="CY773">
        <f>AB773</f>
        <v>54.86</v>
      </c>
      <c r="CZ773">
        <f>AF773</f>
        <v>37.32</v>
      </c>
      <c r="DA773">
        <f>AJ773</f>
        <v>1.47</v>
      </c>
      <c r="DB773">
        <f>ROUND((ROUND(AT773*CZ773,2)*ROUND((0.3*0.86),7)),6)</f>
        <v>9.5460000000000003E-2</v>
      </c>
      <c r="DC773">
        <f>ROUND((ROUND(AT773*AG773,2)*ROUND((0.3*0.86),7)),6)</f>
        <v>1.36998</v>
      </c>
      <c r="DD773" t="s">
        <v>3</v>
      </c>
      <c r="DE773" t="s">
        <v>3</v>
      </c>
      <c r="DF773">
        <f>ROUND(ROUND(AE773,2)*CX773,2)</f>
        <v>0</v>
      </c>
      <c r="DG773">
        <f>ROUND(ROUND(AF773*AJ773,2)*CX773,2)</f>
        <v>0</v>
      </c>
      <c r="DH773">
        <f t="shared" si="562"/>
        <v>0.01</v>
      </c>
      <c r="DI773">
        <f t="shared" si="563"/>
        <v>0</v>
      </c>
      <c r="DJ773">
        <f>DG773+DH773</f>
        <v>0.01</v>
      </c>
      <c r="DK773">
        <v>0</v>
      </c>
      <c r="DL773" t="s">
        <v>644</v>
      </c>
      <c r="DM773">
        <v>3</v>
      </c>
      <c r="DN773" t="s">
        <v>590</v>
      </c>
      <c r="DO773">
        <v>1</v>
      </c>
    </row>
    <row r="774" spans="1:119" x14ac:dyDescent="0.25">
      <c r="A774">
        <f>ROW(Source!A863)</f>
        <v>863</v>
      </c>
      <c r="B774">
        <v>53276774</v>
      </c>
      <c r="C774">
        <v>53279827</v>
      </c>
      <c r="D774">
        <v>50859154</v>
      </c>
      <c r="E774">
        <v>1</v>
      </c>
      <c r="F774">
        <v>1</v>
      </c>
      <c r="G774">
        <v>1</v>
      </c>
      <c r="H774">
        <v>3</v>
      </c>
      <c r="I774" t="s">
        <v>663</v>
      </c>
      <c r="J774" t="s">
        <v>664</v>
      </c>
      <c r="K774" t="s">
        <v>665</v>
      </c>
      <c r="L774">
        <v>1383</v>
      </c>
      <c r="N774">
        <v>1013</v>
      </c>
      <c r="O774" t="s">
        <v>666</v>
      </c>
      <c r="P774" t="s">
        <v>666</v>
      </c>
      <c r="Q774">
        <v>1</v>
      </c>
      <c r="W774">
        <v>0</v>
      </c>
      <c r="X774">
        <v>-966754089</v>
      </c>
      <c r="Y774">
        <f>(AT774*ROUND(0,7))</f>
        <v>0</v>
      </c>
      <c r="AA774">
        <v>5.78</v>
      </c>
      <c r="AB774">
        <v>0</v>
      </c>
      <c r="AC774">
        <v>0</v>
      </c>
      <c r="AD774">
        <v>0</v>
      </c>
      <c r="AE774">
        <v>5.78</v>
      </c>
      <c r="AF774">
        <v>0</v>
      </c>
      <c r="AG774">
        <v>0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7.4303999999999997</v>
      </c>
      <c r="AU774" t="s">
        <v>730</v>
      </c>
      <c r="AV774">
        <v>0</v>
      </c>
      <c r="AW774">
        <v>2</v>
      </c>
      <c r="AX774">
        <v>53279838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42.947712000000003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ROUND(Y774*Source!I863,7)</f>
        <v>0</v>
      </c>
      <c r="CY774">
        <f>AA774</f>
        <v>5.78</v>
      </c>
      <c r="CZ774">
        <f>AE774</f>
        <v>5.78</v>
      </c>
      <c r="DA774">
        <f>AI774</f>
        <v>1</v>
      </c>
      <c r="DB774">
        <f>ROUND((ROUND(AT774*CZ774,2)*ROUND(0,7)),6)</f>
        <v>0</v>
      </c>
      <c r="DC774">
        <f>ROUND((ROUND(AT774*AG774,2)*ROUND(0,7)),6)</f>
        <v>0</v>
      </c>
      <c r="DD774" t="s">
        <v>3</v>
      </c>
      <c r="DE774" t="s">
        <v>3</v>
      </c>
      <c r="DF774">
        <f>ROUND(ROUND(AE774,2)*CX774,2)</f>
        <v>0</v>
      </c>
      <c r="DG774">
        <f t="shared" ref="DG774:DG779" si="564">ROUND(ROUND(AF774,2)*CX774,2)</f>
        <v>0</v>
      </c>
      <c r="DH774">
        <f t="shared" si="562"/>
        <v>0</v>
      </c>
      <c r="DI774">
        <f t="shared" si="563"/>
        <v>0</v>
      </c>
      <c r="DJ774">
        <f>DF774</f>
        <v>0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ROW(Source!A863)</f>
        <v>863</v>
      </c>
      <c r="B775">
        <v>53276774</v>
      </c>
      <c r="C775">
        <v>53279827</v>
      </c>
      <c r="D775">
        <v>50860719</v>
      </c>
      <c r="E775">
        <v>1</v>
      </c>
      <c r="F775">
        <v>1</v>
      </c>
      <c r="G775">
        <v>1</v>
      </c>
      <c r="H775">
        <v>3</v>
      </c>
      <c r="I775" t="s">
        <v>737</v>
      </c>
      <c r="J775" t="s">
        <v>738</v>
      </c>
      <c r="K775" t="s">
        <v>739</v>
      </c>
      <c r="L775">
        <v>1407</v>
      </c>
      <c r="N775">
        <v>1013</v>
      </c>
      <c r="O775" t="s">
        <v>740</v>
      </c>
      <c r="P775" t="s">
        <v>740</v>
      </c>
      <c r="Q775">
        <v>1</v>
      </c>
      <c r="W775">
        <v>0</v>
      </c>
      <c r="X775">
        <v>2141637183</v>
      </c>
      <c r="Y775">
        <f>(AT775*ROUND(0,7))</f>
        <v>0</v>
      </c>
      <c r="AA775">
        <v>326.36</v>
      </c>
      <c r="AB775">
        <v>0</v>
      </c>
      <c r="AC775">
        <v>0</v>
      </c>
      <c r="AD775">
        <v>0</v>
      </c>
      <c r="AE775">
        <v>261.08999999999997</v>
      </c>
      <c r="AF775">
        <v>0</v>
      </c>
      <c r="AG775">
        <v>0</v>
      </c>
      <c r="AH775">
        <v>0</v>
      </c>
      <c r="AI775">
        <v>1.25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0.3</v>
      </c>
      <c r="AU775" t="s">
        <v>730</v>
      </c>
      <c r="AV775">
        <v>0</v>
      </c>
      <c r="AW775">
        <v>2</v>
      </c>
      <c r="AX775">
        <v>53279839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78.326999999999984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ROUND(Y775*Source!I863,7)</f>
        <v>0</v>
      </c>
      <c r="CY775">
        <f>AA775</f>
        <v>326.36</v>
      </c>
      <c r="CZ775">
        <f>AE775</f>
        <v>261.08999999999997</v>
      </c>
      <c r="DA775">
        <f>AI775</f>
        <v>1.25</v>
      </c>
      <c r="DB775">
        <f>ROUND((ROUND(AT775*CZ775,2)*ROUND(0,7)),6)</f>
        <v>0</v>
      </c>
      <c r="DC775">
        <f>ROUND((ROUND(AT775*AG775,2)*ROUND(0,7)),6)</f>
        <v>0</v>
      </c>
      <c r="DD775" t="s">
        <v>3</v>
      </c>
      <c r="DE775" t="s">
        <v>3</v>
      </c>
      <c r="DF775">
        <f>ROUND(ROUND(AE775*AI775,2)*CX775,2)</f>
        <v>0</v>
      </c>
      <c r="DG775">
        <f t="shared" si="564"/>
        <v>0</v>
      </c>
      <c r="DH775">
        <f t="shared" si="562"/>
        <v>0</v>
      </c>
      <c r="DI775">
        <f t="shared" si="563"/>
        <v>0</v>
      </c>
      <c r="DJ775">
        <f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ROW(Source!A863)</f>
        <v>863</v>
      </c>
      <c r="B776">
        <v>53276774</v>
      </c>
      <c r="C776">
        <v>53279827</v>
      </c>
      <c r="D776">
        <v>50860995</v>
      </c>
      <c r="E776">
        <v>1</v>
      </c>
      <c r="F776">
        <v>1</v>
      </c>
      <c r="G776">
        <v>1</v>
      </c>
      <c r="H776">
        <v>3</v>
      </c>
      <c r="I776" t="s">
        <v>741</v>
      </c>
      <c r="J776" t="s">
        <v>742</v>
      </c>
      <c r="K776" t="s">
        <v>743</v>
      </c>
      <c r="L776">
        <v>1348</v>
      </c>
      <c r="N776">
        <v>1009</v>
      </c>
      <c r="O776" t="s">
        <v>99</v>
      </c>
      <c r="P776" t="s">
        <v>99</v>
      </c>
      <c r="Q776">
        <v>1000</v>
      </c>
      <c r="W776">
        <v>0</v>
      </c>
      <c r="X776">
        <v>-2047587125</v>
      </c>
      <c r="Y776">
        <f>(AT776*ROUND(0,7))</f>
        <v>0</v>
      </c>
      <c r="AA776">
        <v>123988.7</v>
      </c>
      <c r="AB776">
        <v>0</v>
      </c>
      <c r="AC776">
        <v>0</v>
      </c>
      <c r="AD776">
        <v>0</v>
      </c>
      <c r="AE776">
        <v>99190.96</v>
      </c>
      <c r="AF776">
        <v>0</v>
      </c>
      <c r="AG776">
        <v>0</v>
      </c>
      <c r="AH776">
        <v>0</v>
      </c>
      <c r="AI776">
        <v>1.25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1E-3</v>
      </c>
      <c r="AU776" t="s">
        <v>730</v>
      </c>
      <c r="AV776">
        <v>0</v>
      </c>
      <c r="AW776">
        <v>2</v>
      </c>
      <c r="AX776">
        <v>53279840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99.190960000000004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ROUND(Y776*Source!I863,7)</f>
        <v>0</v>
      </c>
      <c r="CY776">
        <f>AA776</f>
        <v>123988.7</v>
      </c>
      <c r="CZ776">
        <f>AE776</f>
        <v>99190.96</v>
      </c>
      <c r="DA776">
        <f>AI776</f>
        <v>1.25</v>
      </c>
      <c r="DB776">
        <f>ROUND((ROUND(AT776*CZ776,2)*ROUND(0,7)),6)</f>
        <v>0</v>
      </c>
      <c r="DC776">
        <f>ROUND((ROUND(AT776*AG776,2)*ROUND(0,7)),6)</f>
        <v>0</v>
      </c>
      <c r="DD776" t="s">
        <v>3</v>
      </c>
      <c r="DE776" t="s">
        <v>3</v>
      </c>
      <c r="DF776">
        <f>ROUND(ROUND(AE776*AI776,2)*CX776,2)</f>
        <v>0</v>
      </c>
      <c r="DG776">
        <f t="shared" si="564"/>
        <v>0</v>
      </c>
      <c r="DH776">
        <f t="shared" si="562"/>
        <v>0</v>
      </c>
      <c r="DI776">
        <f t="shared" si="563"/>
        <v>0</v>
      </c>
      <c r="DJ776">
        <f>DF776</f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ROW(Source!A863)</f>
        <v>863</v>
      </c>
      <c r="B777">
        <v>53276774</v>
      </c>
      <c r="C777">
        <v>53279827</v>
      </c>
      <c r="D777">
        <v>50789685</v>
      </c>
      <c r="E777">
        <v>113</v>
      </c>
      <c r="F777">
        <v>1</v>
      </c>
      <c r="G777">
        <v>1</v>
      </c>
      <c r="H777">
        <v>3</v>
      </c>
      <c r="I777" t="s">
        <v>131</v>
      </c>
      <c r="J777" t="s">
        <v>3</v>
      </c>
      <c r="K777" t="s">
        <v>132</v>
      </c>
      <c r="L777">
        <v>3277935</v>
      </c>
      <c r="N777">
        <v>1013</v>
      </c>
      <c r="O777" t="s">
        <v>133</v>
      </c>
      <c r="P777" t="s">
        <v>133</v>
      </c>
      <c r="Q777">
        <v>1</v>
      </c>
      <c r="W777">
        <v>0</v>
      </c>
      <c r="X777">
        <v>274903907</v>
      </c>
      <c r="Y777">
        <f>AT777</f>
        <v>2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 t="s">
        <v>3</v>
      </c>
      <c r="AT777">
        <v>2</v>
      </c>
      <c r="AU777" t="s">
        <v>3</v>
      </c>
      <c r="AV777">
        <v>0</v>
      </c>
      <c r="AW777">
        <v>2</v>
      </c>
      <c r="AX777">
        <v>53279841</v>
      </c>
      <c r="AY777">
        <v>1</v>
      </c>
      <c r="AZ777">
        <v>2048</v>
      </c>
      <c r="BA777">
        <v>777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ROUND(Y777*Source!I863,7)</f>
        <v>0.02</v>
      </c>
      <c r="CY777">
        <f>AA777</f>
        <v>0</v>
      </c>
      <c r="CZ777">
        <f>AE777</f>
        <v>0</v>
      </c>
      <c r="DA777">
        <f>AI777</f>
        <v>1</v>
      </c>
      <c r="DB777">
        <f>ROUND(ROUND(AT777*CZ777,2),6)</f>
        <v>0</v>
      </c>
      <c r="DC777">
        <f>ROUND(ROUND(AT777*AG777,2),6)</f>
        <v>0</v>
      </c>
      <c r="DD777" t="s">
        <v>3</v>
      </c>
      <c r="DE777" t="s">
        <v>3</v>
      </c>
      <c r="DF777">
        <f>ROUND(ROUND(AE777,2)*CX777,2)</f>
        <v>0</v>
      </c>
      <c r="DG777">
        <f t="shared" si="564"/>
        <v>0</v>
      </c>
      <c r="DH777">
        <f t="shared" si="562"/>
        <v>0</v>
      </c>
      <c r="DI777">
        <f t="shared" si="563"/>
        <v>0</v>
      </c>
      <c r="DJ777">
        <f>DF777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ROW(Source!A865)</f>
        <v>865</v>
      </c>
      <c r="B778">
        <v>53276774</v>
      </c>
      <c r="C778">
        <v>53279843</v>
      </c>
      <c r="D778">
        <v>50783891</v>
      </c>
      <c r="E778">
        <v>113</v>
      </c>
      <c r="F778">
        <v>1</v>
      </c>
      <c r="G778">
        <v>1</v>
      </c>
      <c r="H778">
        <v>1</v>
      </c>
      <c r="I778" t="s">
        <v>731</v>
      </c>
      <c r="J778" t="s">
        <v>3</v>
      </c>
      <c r="K778" t="s">
        <v>732</v>
      </c>
      <c r="L778">
        <v>1191</v>
      </c>
      <c r="N778">
        <v>1013</v>
      </c>
      <c r="O778" t="s">
        <v>590</v>
      </c>
      <c r="P778" t="s">
        <v>590</v>
      </c>
      <c r="Q778">
        <v>1</v>
      </c>
      <c r="W778">
        <v>0</v>
      </c>
      <c r="X778">
        <v>-1088579471</v>
      </c>
      <c r="Y778">
        <f>(AT778*ROUND((0.3*0.86),7))</f>
        <v>5.2451400000000001</v>
      </c>
      <c r="AA778">
        <v>0</v>
      </c>
      <c r="AB778">
        <v>0</v>
      </c>
      <c r="AC778">
        <v>0</v>
      </c>
      <c r="AD778">
        <v>591.28</v>
      </c>
      <c r="AE778">
        <v>0</v>
      </c>
      <c r="AF778">
        <v>0</v>
      </c>
      <c r="AG778">
        <v>0</v>
      </c>
      <c r="AH778">
        <v>591.28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20.329999999999998</v>
      </c>
      <c r="AU778" t="s">
        <v>733</v>
      </c>
      <c r="AV778">
        <v>1</v>
      </c>
      <c r="AW778">
        <v>2</v>
      </c>
      <c r="AX778">
        <v>53279851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12020.722399999999</v>
      </c>
      <c r="BN778">
        <v>20.329999999999998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3101.3463791999993</v>
      </c>
      <c r="BU778">
        <v>5.2451399999999992</v>
      </c>
      <c r="BV778">
        <v>0</v>
      </c>
      <c r="BW778">
        <v>1</v>
      </c>
      <c r="CU778">
        <f>ROUND(AT778*Source!I865*AH778*AL778,2)</f>
        <v>120.21</v>
      </c>
      <c r="CV778">
        <f>ROUND(Y778*Source!I865,7)</f>
        <v>5.2451400000000002E-2</v>
      </c>
      <c r="CW778">
        <v>0</v>
      </c>
      <c r="CX778">
        <f>ROUND(Y778*Source!I865,7)</f>
        <v>5.2451400000000002E-2</v>
      </c>
      <c r="CY778">
        <f>AD778</f>
        <v>591.28</v>
      </c>
      <c r="CZ778">
        <f>AH778</f>
        <v>591.28</v>
      </c>
      <c r="DA778">
        <f>AL778</f>
        <v>1</v>
      </c>
      <c r="DB778">
        <f>ROUND((ROUND(AT778*CZ778,2)*ROUND((0.3*0.86),7)),6)</f>
        <v>3101.3457600000002</v>
      </c>
      <c r="DC778">
        <f>ROUND((ROUND(AT778*AG778,2)*ROUND((0.3*0.86),7)),6)</f>
        <v>0</v>
      </c>
      <c r="DD778" t="s">
        <v>3</v>
      </c>
      <c r="DE778" t="s">
        <v>3</v>
      </c>
      <c r="DF778">
        <f>ROUND(ROUND(AE778,2)*CX778,2)</f>
        <v>0</v>
      </c>
      <c r="DG778">
        <f t="shared" si="564"/>
        <v>0</v>
      </c>
      <c r="DH778">
        <f t="shared" si="562"/>
        <v>0</v>
      </c>
      <c r="DI778">
        <f t="shared" si="563"/>
        <v>31.01</v>
      </c>
      <c r="DJ778">
        <f>DI778</f>
        <v>31.01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ROW(Source!A865)</f>
        <v>865</v>
      </c>
      <c r="B779">
        <v>53276774</v>
      </c>
      <c r="C779">
        <v>53279843</v>
      </c>
      <c r="D779">
        <v>50784064</v>
      </c>
      <c r="E779">
        <v>113</v>
      </c>
      <c r="F779">
        <v>1</v>
      </c>
      <c r="G779">
        <v>1</v>
      </c>
      <c r="H779">
        <v>1</v>
      </c>
      <c r="I779" t="s">
        <v>591</v>
      </c>
      <c r="J779" t="s">
        <v>3</v>
      </c>
      <c r="K779" t="s">
        <v>592</v>
      </c>
      <c r="L779">
        <v>1191</v>
      </c>
      <c r="N779">
        <v>1013</v>
      </c>
      <c r="O779" t="s">
        <v>590</v>
      </c>
      <c r="P779" t="s">
        <v>590</v>
      </c>
      <c r="Q779">
        <v>1</v>
      </c>
      <c r="W779">
        <v>0</v>
      </c>
      <c r="X779">
        <v>-1417349443</v>
      </c>
      <c r="Y779">
        <f>(AT779*ROUND((0.3*0.86),7))</f>
        <v>2.5800000000000003E-3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0.01</v>
      </c>
      <c r="AU779" t="s">
        <v>733</v>
      </c>
      <c r="AV779">
        <v>2</v>
      </c>
      <c r="AW779">
        <v>2</v>
      </c>
      <c r="AX779">
        <v>53279852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ROUND(Y779*Source!I865,7)</f>
        <v>2.58E-5</v>
      </c>
      <c r="CY779">
        <f>AD779</f>
        <v>0</v>
      </c>
      <c r="CZ779">
        <f>AH779</f>
        <v>0</v>
      </c>
      <c r="DA779">
        <f>AL779</f>
        <v>1</v>
      </c>
      <c r="DB779">
        <f>ROUND((ROUND(AT779*CZ779,2)*ROUND((0.3*0.86),7)),6)</f>
        <v>0</v>
      </c>
      <c r="DC779">
        <f>ROUND((ROUND(AT779*AG779,2)*ROUND((0.3*0.86),7)),6)</f>
        <v>0</v>
      </c>
      <c r="DD779" t="s">
        <v>3</v>
      </c>
      <c r="DE779" t="s">
        <v>3</v>
      </c>
      <c r="DF779">
        <f>ROUND(ROUND(AE779,2)*CX779,2)</f>
        <v>0</v>
      </c>
      <c r="DG779">
        <f t="shared" si="564"/>
        <v>0</v>
      </c>
      <c r="DH779">
        <f t="shared" si="562"/>
        <v>0</v>
      </c>
      <c r="DI779">
        <f t="shared" si="563"/>
        <v>0</v>
      </c>
      <c r="DJ779">
        <f>DI779</f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ROW(Source!A865)</f>
        <v>865</v>
      </c>
      <c r="B780">
        <v>53276774</v>
      </c>
      <c r="C780">
        <v>53279843</v>
      </c>
      <c r="D780">
        <v>50908155</v>
      </c>
      <c r="E780">
        <v>1</v>
      </c>
      <c r="F780">
        <v>1</v>
      </c>
      <c r="G780">
        <v>1</v>
      </c>
      <c r="H780">
        <v>2</v>
      </c>
      <c r="I780" t="s">
        <v>734</v>
      </c>
      <c r="J780" t="s">
        <v>735</v>
      </c>
      <c r="K780" t="s">
        <v>736</v>
      </c>
      <c r="L780">
        <v>1368</v>
      </c>
      <c r="N780">
        <v>1011</v>
      </c>
      <c r="O780" t="s">
        <v>596</v>
      </c>
      <c r="P780" t="s">
        <v>596</v>
      </c>
      <c r="Q780">
        <v>1</v>
      </c>
      <c r="W780">
        <v>0</v>
      </c>
      <c r="X780">
        <v>645851915</v>
      </c>
      <c r="Y780">
        <f>(AT780*ROUND((0.3*0.86),7))</f>
        <v>2.5800000000000003E-3</v>
      </c>
      <c r="AA780">
        <v>0</v>
      </c>
      <c r="AB780">
        <v>54.86</v>
      </c>
      <c r="AC780">
        <v>531.04</v>
      </c>
      <c r="AD780">
        <v>0</v>
      </c>
      <c r="AE780">
        <v>0</v>
      </c>
      <c r="AF780">
        <v>37.32</v>
      </c>
      <c r="AG780">
        <v>531.04</v>
      </c>
      <c r="AH780">
        <v>0</v>
      </c>
      <c r="AI780">
        <v>1</v>
      </c>
      <c r="AJ780">
        <v>1.47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0.01</v>
      </c>
      <c r="AU780" t="s">
        <v>733</v>
      </c>
      <c r="AV780">
        <v>1</v>
      </c>
      <c r="AW780">
        <v>2</v>
      </c>
      <c r="AX780">
        <v>53279853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0.37320000000000003</v>
      </c>
      <c r="BL780">
        <v>5.3103999999999996</v>
      </c>
      <c r="BM780">
        <v>0</v>
      </c>
      <c r="BN780">
        <v>0</v>
      </c>
      <c r="BO780">
        <v>0.01</v>
      </c>
      <c r="BP780">
        <v>1</v>
      </c>
      <c r="BQ780">
        <v>0</v>
      </c>
      <c r="BR780">
        <v>9.6285599999999999E-2</v>
      </c>
      <c r="BS780">
        <v>1.3700831999999998</v>
      </c>
      <c r="BT780">
        <v>0</v>
      </c>
      <c r="BU780">
        <v>0</v>
      </c>
      <c r="BV780">
        <v>2.5799999999999998E-3</v>
      </c>
      <c r="BW780">
        <v>1</v>
      </c>
      <c r="CV780">
        <v>0</v>
      </c>
      <c r="CW780">
        <f>ROUND(Y780*Source!I865*DO780,7)</f>
        <v>2.58E-5</v>
      </c>
      <c r="CX780">
        <f>ROUND(Y780*Source!I865,7)</f>
        <v>2.58E-5</v>
      </c>
      <c r="CY780">
        <f>AB780</f>
        <v>54.86</v>
      </c>
      <c r="CZ780">
        <f>AF780</f>
        <v>37.32</v>
      </c>
      <c r="DA780">
        <f>AJ780</f>
        <v>1.47</v>
      </c>
      <c r="DB780">
        <f>ROUND((ROUND(AT780*CZ780,2)*ROUND((0.3*0.86),7)),6)</f>
        <v>9.5460000000000003E-2</v>
      </c>
      <c r="DC780">
        <f>ROUND((ROUND(AT780*AG780,2)*ROUND((0.3*0.86),7)),6)</f>
        <v>1.36998</v>
      </c>
      <c r="DD780" t="s">
        <v>3</v>
      </c>
      <c r="DE780" t="s">
        <v>3</v>
      </c>
      <c r="DF780">
        <f>ROUND(ROUND(AE780,2)*CX780,2)</f>
        <v>0</v>
      </c>
      <c r="DG780">
        <f>ROUND(ROUND(AF780*AJ780,2)*CX780,2)</f>
        <v>0</v>
      </c>
      <c r="DH780">
        <f t="shared" si="562"/>
        <v>0.01</v>
      </c>
      <c r="DI780">
        <f t="shared" si="563"/>
        <v>0</v>
      </c>
      <c r="DJ780">
        <f>DG780+DH780</f>
        <v>0.01</v>
      </c>
      <c r="DK780">
        <v>0</v>
      </c>
      <c r="DL780" t="s">
        <v>644</v>
      </c>
      <c r="DM780">
        <v>3</v>
      </c>
      <c r="DN780" t="s">
        <v>590</v>
      </c>
      <c r="DO780">
        <v>1</v>
      </c>
    </row>
    <row r="781" spans="1:119" x14ac:dyDescent="0.25">
      <c r="A781">
        <f>ROW(Source!A865)</f>
        <v>865</v>
      </c>
      <c r="B781">
        <v>53276774</v>
      </c>
      <c r="C781">
        <v>53279843</v>
      </c>
      <c r="D781">
        <v>50859154</v>
      </c>
      <c r="E781">
        <v>1</v>
      </c>
      <c r="F781">
        <v>1</v>
      </c>
      <c r="G781">
        <v>1</v>
      </c>
      <c r="H781">
        <v>3</v>
      </c>
      <c r="I781" t="s">
        <v>663</v>
      </c>
      <c r="J781" t="s">
        <v>664</v>
      </c>
      <c r="K781" t="s">
        <v>665</v>
      </c>
      <c r="L781">
        <v>1383</v>
      </c>
      <c r="N781">
        <v>1013</v>
      </c>
      <c r="O781" t="s">
        <v>666</v>
      </c>
      <c r="P781" t="s">
        <v>666</v>
      </c>
      <c r="Q781">
        <v>1</v>
      </c>
      <c r="W781">
        <v>0</v>
      </c>
      <c r="X781">
        <v>-966754089</v>
      </c>
      <c r="Y781">
        <f>(AT781*ROUND(0,7))</f>
        <v>0</v>
      </c>
      <c r="AA781">
        <v>5.78</v>
      </c>
      <c r="AB781">
        <v>0</v>
      </c>
      <c r="AC781">
        <v>0</v>
      </c>
      <c r="AD781">
        <v>0</v>
      </c>
      <c r="AE781">
        <v>5.78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8.2403999999999993</v>
      </c>
      <c r="AU781" t="s">
        <v>730</v>
      </c>
      <c r="AV781">
        <v>0</v>
      </c>
      <c r="AW781">
        <v>2</v>
      </c>
      <c r="AX781">
        <v>53279854</v>
      </c>
      <c r="AY781">
        <v>1</v>
      </c>
      <c r="AZ781">
        <v>0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47.629511999999998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ROUND(Y781*Source!I865,7)</f>
        <v>0</v>
      </c>
      <c r="CY781">
        <f>AA781</f>
        <v>5.78</v>
      </c>
      <c r="CZ781">
        <f>AE781</f>
        <v>5.78</v>
      </c>
      <c r="DA781">
        <f>AI781</f>
        <v>1</v>
      </c>
      <c r="DB781">
        <f>ROUND((ROUND(AT781*CZ781,2)*ROUND(0,7)),6)</f>
        <v>0</v>
      </c>
      <c r="DC781">
        <f>ROUND((ROUND(AT781*AG781,2)*ROUND(0,7)),6)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ref="DG781:DG786" si="565">ROUND(ROUND(AF781,2)*CX781,2)</f>
        <v>0</v>
      </c>
      <c r="DH781">
        <f t="shared" si="562"/>
        <v>0</v>
      </c>
      <c r="DI781">
        <f t="shared" si="563"/>
        <v>0</v>
      </c>
      <c r="DJ781">
        <f>DF781</f>
        <v>0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ROW(Source!A865)</f>
        <v>865</v>
      </c>
      <c r="B782">
        <v>53276774</v>
      </c>
      <c r="C782">
        <v>53279843</v>
      </c>
      <c r="D782">
        <v>50860719</v>
      </c>
      <c r="E782">
        <v>1</v>
      </c>
      <c r="F782">
        <v>1</v>
      </c>
      <c r="G782">
        <v>1</v>
      </c>
      <c r="H782">
        <v>3</v>
      </c>
      <c r="I782" t="s">
        <v>737</v>
      </c>
      <c r="J782" t="s">
        <v>738</v>
      </c>
      <c r="K782" t="s">
        <v>739</v>
      </c>
      <c r="L782">
        <v>1407</v>
      </c>
      <c r="N782">
        <v>1013</v>
      </c>
      <c r="O782" t="s">
        <v>740</v>
      </c>
      <c r="P782" t="s">
        <v>740</v>
      </c>
      <c r="Q782">
        <v>1</v>
      </c>
      <c r="W782">
        <v>0</v>
      </c>
      <c r="X782">
        <v>2141637183</v>
      </c>
      <c r="Y782">
        <f>(AT782*ROUND(0,7))</f>
        <v>0</v>
      </c>
      <c r="AA782">
        <v>326.36</v>
      </c>
      <c r="AB782">
        <v>0</v>
      </c>
      <c r="AC782">
        <v>0</v>
      </c>
      <c r="AD782">
        <v>0</v>
      </c>
      <c r="AE782">
        <v>261.08999999999997</v>
      </c>
      <c r="AF782">
        <v>0</v>
      </c>
      <c r="AG782">
        <v>0</v>
      </c>
      <c r="AH782">
        <v>0</v>
      </c>
      <c r="AI782">
        <v>1.25</v>
      </c>
      <c r="AJ782">
        <v>1</v>
      </c>
      <c r="AK782">
        <v>1</v>
      </c>
      <c r="AL782">
        <v>1</v>
      </c>
      <c r="AM782">
        <v>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0.4</v>
      </c>
      <c r="AU782" t="s">
        <v>730</v>
      </c>
      <c r="AV782">
        <v>0</v>
      </c>
      <c r="AW782">
        <v>2</v>
      </c>
      <c r="AX782">
        <v>53279855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104.43599999999999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ROUND(Y782*Source!I865,7)</f>
        <v>0</v>
      </c>
      <c r="CY782">
        <f>AA782</f>
        <v>326.36</v>
      </c>
      <c r="CZ782">
        <f>AE782</f>
        <v>261.08999999999997</v>
      </c>
      <c r="DA782">
        <f>AI782</f>
        <v>1.25</v>
      </c>
      <c r="DB782">
        <f>ROUND((ROUND(AT782*CZ782,2)*ROUND(0,7)),6)</f>
        <v>0</v>
      </c>
      <c r="DC782">
        <f>ROUND((ROUND(AT782*AG782,2)*ROUND(0,7)),6)</f>
        <v>0</v>
      </c>
      <c r="DD782" t="s">
        <v>3</v>
      </c>
      <c r="DE782" t="s">
        <v>3</v>
      </c>
      <c r="DF782">
        <f>ROUND(ROUND(AE782*AI782,2)*CX782,2)</f>
        <v>0</v>
      </c>
      <c r="DG782">
        <f t="shared" si="565"/>
        <v>0</v>
      </c>
      <c r="DH782">
        <f t="shared" si="562"/>
        <v>0</v>
      </c>
      <c r="DI782">
        <f t="shared" si="563"/>
        <v>0</v>
      </c>
      <c r="DJ782">
        <f>DF782</f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ROW(Source!A865)</f>
        <v>865</v>
      </c>
      <c r="B783">
        <v>53276774</v>
      </c>
      <c r="C783">
        <v>53279843</v>
      </c>
      <c r="D783">
        <v>50860995</v>
      </c>
      <c r="E783">
        <v>1</v>
      </c>
      <c r="F783">
        <v>1</v>
      </c>
      <c r="G783">
        <v>1</v>
      </c>
      <c r="H783">
        <v>3</v>
      </c>
      <c r="I783" t="s">
        <v>741</v>
      </c>
      <c r="J783" t="s">
        <v>742</v>
      </c>
      <c r="K783" t="s">
        <v>743</v>
      </c>
      <c r="L783">
        <v>1348</v>
      </c>
      <c r="N783">
        <v>1009</v>
      </c>
      <c r="O783" t="s">
        <v>99</v>
      </c>
      <c r="P783" t="s">
        <v>99</v>
      </c>
      <c r="Q783">
        <v>1000</v>
      </c>
      <c r="W783">
        <v>0</v>
      </c>
      <c r="X783">
        <v>-2047587125</v>
      </c>
      <c r="Y783">
        <f>(AT783*ROUND(0,7))</f>
        <v>0</v>
      </c>
      <c r="AA783">
        <v>123988.7</v>
      </c>
      <c r="AB783">
        <v>0</v>
      </c>
      <c r="AC783">
        <v>0</v>
      </c>
      <c r="AD783">
        <v>0</v>
      </c>
      <c r="AE783">
        <v>99190.96</v>
      </c>
      <c r="AF783">
        <v>0</v>
      </c>
      <c r="AG783">
        <v>0</v>
      </c>
      <c r="AH783">
        <v>0</v>
      </c>
      <c r="AI783">
        <v>1.25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1.4E-3</v>
      </c>
      <c r="AU783" t="s">
        <v>730</v>
      </c>
      <c r="AV783">
        <v>0</v>
      </c>
      <c r="AW783">
        <v>2</v>
      </c>
      <c r="AX783">
        <v>53279856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138.867344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ROUND(Y783*Source!I865,7)</f>
        <v>0</v>
      </c>
      <c r="CY783">
        <f>AA783</f>
        <v>123988.7</v>
      </c>
      <c r="CZ783">
        <f>AE783</f>
        <v>99190.96</v>
      </c>
      <c r="DA783">
        <f>AI783</f>
        <v>1.25</v>
      </c>
      <c r="DB783">
        <f>ROUND((ROUND(AT783*CZ783,2)*ROUND(0,7)),6)</f>
        <v>0</v>
      </c>
      <c r="DC783">
        <f>ROUND((ROUND(AT783*AG783,2)*ROUND(0,7)),6)</f>
        <v>0</v>
      </c>
      <c r="DD783" t="s">
        <v>3</v>
      </c>
      <c r="DE783" t="s">
        <v>3</v>
      </c>
      <c r="DF783">
        <f>ROUND(ROUND(AE783*AI783,2)*CX783,2)</f>
        <v>0</v>
      </c>
      <c r="DG783">
        <f t="shared" si="565"/>
        <v>0</v>
      </c>
      <c r="DH783">
        <f t="shared" si="562"/>
        <v>0</v>
      </c>
      <c r="DI783">
        <f t="shared" si="563"/>
        <v>0</v>
      </c>
      <c r="DJ783">
        <f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ROW(Source!A865)</f>
        <v>865</v>
      </c>
      <c r="B784">
        <v>53276774</v>
      </c>
      <c r="C784">
        <v>53279843</v>
      </c>
      <c r="D784">
        <v>50789685</v>
      </c>
      <c r="E784">
        <v>113</v>
      </c>
      <c r="F784">
        <v>1</v>
      </c>
      <c r="G784">
        <v>1</v>
      </c>
      <c r="H784">
        <v>3</v>
      </c>
      <c r="I784" t="s">
        <v>131</v>
      </c>
      <c r="J784" t="s">
        <v>3</v>
      </c>
      <c r="K784" t="s">
        <v>132</v>
      </c>
      <c r="L784">
        <v>3277935</v>
      </c>
      <c r="N784">
        <v>1013</v>
      </c>
      <c r="O784" t="s">
        <v>133</v>
      </c>
      <c r="P784" t="s">
        <v>133</v>
      </c>
      <c r="Q784">
        <v>1</v>
      </c>
      <c r="W784">
        <v>0</v>
      </c>
      <c r="X784">
        <v>274903907</v>
      </c>
      <c r="Y784">
        <f>AT784</f>
        <v>2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 t="s">
        <v>3</v>
      </c>
      <c r="AT784">
        <v>2</v>
      </c>
      <c r="AU784" t="s">
        <v>3</v>
      </c>
      <c r="AV784">
        <v>0</v>
      </c>
      <c r="AW784">
        <v>2</v>
      </c>
      <c r="AX784">
        <v>53279857</v>
      </c>
      <c r="AY784">
        <v>1</v>
      </c>
      <c r="AZ784">
        <v>2048</v>
      </c>
      <c r="BA784">
        <v>784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ROUND(Y784*Source!I865,7)</f>
        <v>0.02</v>
      </c>
      <c r="CY784">
        <f>AA784</f>
        <v>0</v>
      </c>
      <c r="CZ784">
        <f>AE784</f>
        <v>0</v>
      </c>
      <c r="DA784">
        <f>AI784</f>
        <v>1</v>
      </c>
      <c r="DB784">
        <f>ROUND(ROUND(AT784*CZ784,2),6)</f>
        <v>0</v>
      </c>
      <c r="DC784">
        <f>ROUND(ROUND(AT784*AG784,2),6)</f>
        <v>0</v>
      </c>
      <c r="DD784" t="s">
        <v>3</v>
      </c>
      <c r="DE784" t="s">
        <v>3</v>
      </c>
      <c r="DF784">
        <f>ROUND(ROUND(AE784,2)*CX784,2)</f>
        <v>0</v>
      </c>
      <c r="DG784">
        <f t="shared" si="565"/>
        <v>0</v>
      </c>
      <c r="DH784">
        <f t="shared" si="562"/>
        <v>0</v>
      </c>
      <c r="DI784">
        <f t="shared" si="563"/>
        <v>0</v>
      </c>
      <c r="DJ784">
        <f>DF784</f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5">
      <c r="A785">
        <f>ROW(Source!A902)</f>
        <v>902</v>
      </c>
      <c r="B785">
        <v>53276774</v>
      </c>
      <c r="C785">
        <v>53279859</v>
      </c>
      <c r="D785">
        <v>50783891</v>
      </c>
      <c r="E785">
        <v>113</v>
      </c>
      <c r="F785">
        <v>1</v>
      </c>
      <c r="G785">
        <v>1</v>
      </c>
      <c r="H785">
        <v>1</v>
      </c>
      <c r="I785" t="s">
        <v>731</v>
      </c>
      <c r="J785" t="s">
        <v>3</v>
      </c>
      <c r="K785" t="s">
        <v>732</v>
      </c>
      <c r="L785">
        <v>1191</v>
      </c>
      <c r="N785">
        <v>1013</v>
      </c>
      <c r="O785" t="s">
        <v>590</v>
      </c>
      <c r="P785" t="s">
        <v>590</v>
      </c>
      <c r="Q785">
        <v>1</v>
      </c>
      <c r="W785">
        <v>0</v>
      </c>
      <c r="X785">
        <v>-1088579471</v>
      </c>
      <c r="Y785">
        <f>(AT785*ROUND(0.86,7))</f>
        <v>14.009399999999999</v>
      </c>
      <c r="AA785">
        <v>0</v>
      </c>
      <c r="AB785">
        <v>0</v>
      </c>
      <c r="AC785">
        <v>0</v>
      </c>
      <c r="AD785">
        <v>591.28</v>
      </c>
      <c r="AE785">
        <v>0</v>
      </c>
      <c r="AF785">
        <v>0</v>
      </c>
      <c r="AG785">
        <v>0</v>
      </c>
      <c r="AH785">
        <v>591.28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16.29</v>
      </c>
      <c r="AU785" t="s">
        <v>111</v>
      </c>
      <c r="AV785">
        <v>1</v>
      </c>
      <c r="AW785">
        <v>2</v>
      </c>
      <c r="AX785">
        <v>53279867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9631.9511999999995</v>
      </c>
      <c r="BN785">
        <v>16.29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8283.4780319999991</v>
      </c>
      <c r="BU785">
        <v>14.009399999999999</v>
      </c>
      <c r="BV785">
        <v>0</v>
      </c>
      <c r="BW785">
        <v>1</v>
      </c>
      <c r="CU785">
        <f>ROUND(AT785*Source!I902*AH785*AL785,2)</f>
        <v>96.32</v>
      </c>
      <c r="CV785">
        <f>ROUND(Y785*Source!I902,7)</f>
        <v>0.140094</v>
      </c>
      <c r="CW785">
        <v>0</v>
      </c>
      <c r="CX785">
        <f>ROUND(Y785*Source!I902,7)</f>
        <v>0.140094</v>
      </c>
      <c r="CY785">
        <f>AD785</f>
        <v>591.28</v>
      </c>
      <c r="CZ785">
        <f>AH785</f>
        <v>591.28</v>
      </c>
      <c r="DA785">
        <f>AL785</f>
        <v>1</v>
      </c>
      <c r="DB785">
        <f>ROUND((ROUND(AT785*CZ785,2)*ROUND(0.86,7)),6)</f>
        <v>8283.4770000000008</v>
      </c>
      <c r="DC785">
        <f>ROUND((ROUND(AT785*AG785,2)*ROUND(0.86,7)),6)</f>
        <v>0</v>
      </c>
      <c r="DD785" t="s">
        <v>3</v>
      </c>
      <c r="DE785" t="s">
        <v>3</v>
      </c>
      <c r="DF785">
        <f>ROUND(ROUND(AE785,2)*CX785,2)</f>
        <v>0</v>
      </c>
      <c r="DG785">
        <f t="shared" si="565"/>
        <v>0</v>
      </c>
      <c r="DH785">
        <f t="shared" si="562"/>
        <v>0</v>
      </c>
      <c r="DI785">
        <f t="shared" si="563"/>
        <v>82.83</v>
      </c>
      <c r="DJ785">
        <f>DI785</f>
        <v>82.83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ROW(Source!A902)</f>
        <v>902</v>
      </c>
      <c r="B786">
        <v>53276774</v>
      </c>
      <c r="C786">
        <v>53279859</v>
      </c>
      <c r="D786">
        <v>50784064</v>
      </c>
      <c r="E786">
        <v>113</v>
      </c>
      <c r="F786">
        <v>1</v>
      </c>
      <c r="G786">
        <v>1</v>
      </c>
      <c r="H786">
        <v>1</v>
      </c>
      <c r="I786" t="s">
        <v>591</v>
      </c>
      <c r="J786" t="s">
        <v>3</v>
      </c>
      <c r="K786" t="s">
        <v>592</v>
      </c>
      <c r="L786">
        <v>1191</v>
      </c>
      <c r="N786">
        <v>1013</v>
      </c>
      <c r="O786" t="s">
        <v>590</v>
      </c>
      <c r="P786" t="s">
        <v>590</v>
      </c>
      <c r="Q786">
        <v>1</v>
      </c>
      <c r="W786">
        <v>0</v>
      </c>
      <c r="X786">
        <v>-1417349443</v>
      </c>
      <c r="Y786">
        <f>(AT786*ROUND(0.86,7))</f>
        <v>8.6E-3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0.01</v>
      </c>
      <c r="AU786" t="s">
        <v>111</v>
      </c>
      <c r="AV786">
        <v>2</v>
      </c>
      <c r="AW786">
        <v>2</v>
      </c>
      <c r="AX786">
        <v>53279868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ROUND(Y786*Source!I902,7)</f>
        <v>8.6000000000000003E-5</v>
      </c>
      <c r="CY786">
        <f>AD786</f>
        <v>0</v>
      </c>
      <c r="CZ786">
        <f>AH786</f>
        <v>0</v>
      </c>
      <c r="DA786">
        <f>AL786</f>
        <v>1</v>
      </c>
      <c r="DB786">
        <f>ROUND((ROUND(AT786*CZ786,2)*ROUND(0.86,7)),6)</f>
        <v>0</v>
      </c>
      <c r="DC786">
        <f>ROUND((ROUND(AT786*AG786,2)*ROUND(0.86,7)),6)</f>
        <v>0</v>
      </c>
      <c r="DD786" t="s">
        <v>3</v>
      </c>
      <c r="DE786" t="s">
        <v>3</v>
      </c>
      <c r="DF786">
        <f>ROUND(ROUND(AE786,2)*CX786,2)</f>
        <v>0</v>
      </c>
      <c r="DG786">
        <f t="shared" si="565"/>
        <v>0</v>
      </c>
      <c r="DH786">
        <f t="shared" si="562"/>
        <v>0</v>
      </c>
      <c r="DI786">
        <f t="shared" si="563"/>
        <v>0</v>
      </c>
      <c r="DJ786">
        <f>DI786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ROW(Source!A902)</f>
        <v>902</v>
      </c>
      <c r="B787">
        <v>53276774</v>
      </c>
      <c r="C787">
        <v>53279859</v>
      </c>
      <c r="D787">
        <v>50908155</v>
      </c>
      <c r="E787">
        <v>1</v>
      </c>
      <c r="F787">
        <v>1</v>
      </c>
      <c r="G787">
        <v>1</v>
      </c>
      <c r="H787">
        <v>2</v>
      </c>
      <c r="I787" t="s">
        <v>734</v>
      </c>
      <c r="J787" t="s">
        <v>735</v>
      </c>
      <c r="K787" t="s">
        <v>736</v>
      </c>
      <c r="L787">
        <v>1368</v>
      </c>
      <c r="N787">
        <v>1011</v>
      </c>
      <c r="O787" t="s">
        <v>596</v>
      </c>
      <c r="P787" t="s">
        <v>596</v>
      </c>
      <c r="Q787">
        <v>1</v>
      </c>
      <c r="W787">
        <v>0</v>
      </c>
      <c r="X787">
        <v>645851915</v>
      </c>
      <c r="Y787">
        <f>(AT787*ROUND(0.86,7))</f>
        <v>8.6E-3</v>
      </c>
      <c r="AA787">
        <v>0</v>
      </c>
      <c r="AB787">
        <v>54.86</v>
      </c>
      <c r="AC787">
        <v>531.04</v>
      </c>
      <c r="AD787">
        <v>0</v>
      </c>
      <c r="AE787">
        <v>0</v>
      </c>
      <c r="AF787">
        <v>37.32</v>
      </c>
      <c r="AG787">
        <v>531.04</v>
      </c>
      <c r="AH787">
        <v>0</v>
      </c>
      <c r="AI787">
        <v>1</v>
      </c>
      <c r="AJ787">
        <v>1.47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0.01</v>
      </c>
      <c r="AU787" t="s">
        <v>111</v>
      </c>
      <c r="AV787">
        <v>1</v>
      </c>
      <c r="AW787">
        <v>2</v>
      </c>
      <c r="AX787">
        <v>53279869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0.37320000000000003</v>
      </c>
      <c r="BL787">
        <v>5.3103999999999996</v>
      </c>
      <c r="BM787">
        <v>0</v>
      </c>
      <c r="BN787">
        <v>0</v>
      </c>
      <c r="BO787">
        <v>0.01</v>
      </c>
      <c r="BP787">
        <v>1</v>
      </c>
      <c r="BQ787">
        <v>0</v>
      </c>
      <c r="BR787">
        <v>0.32095200000000002</v>
      </c>
      <c r="BS787">
        <v>4.5669439999999994</v>
      </c>
      <c r="BT787">
        <v>0</v>
      </c>
      <c r="BU787">
        <v>0</v>
      </c>
      <c r="BV787">
        <v>8.6E-3</v>
      </c>
      <c r="BW787">
        <v>1</v>
      </c>
      <c r="CV787">
        <v>0</v>
      </c>
      <c r="CW787">
        <f>ROUND(Y787*Source!I902*DO787,7)</f>
        <v>8.6000000000000003E-5</v>
      </c>
      <c r="CX787">
        <f>ROUND(Y787*Source!I902,7)</f>
        <v>8.6000000000000003E-5</v>
      </c>
      <c r="CY787">
        <f>AB787</f>
        <v>54.86</v>
      </c>
      <c r="CZ787">
        <f>AF787</f>
        <v>37.32</v>
      </c>
      <c r="DA787">
        <f>AJ787</f>
        <v>1.47</v>
      </c>
      <c r="DB787">
        <f>ROUND((ROUND(AT787*CZ787,2)*ROUND(0.86,7)),6)</f>
        <v>0.31819999999999998</v>
      </c>
      <c r="DC787">
        <f>ROUND((ROUND(AT787*AG787,2)*ROUND(0.86,7)),6)</f>
        <v>4.5666000000000002</v>
      </c>
      <c r="DD787" t="s">
        <v>3</v>
      </c>
      <c r="DE787" t="s">
        <v>3</v>
      </c>
      <c r="DF787">
        <f>ROUND(ROUND(AE787,2)*CX787,2)</f>
        <v>0</v>
      </c>
      <c r="DG787">
        <f>ROUND(ROUND(AF787*AJ787,2)*CX787,2)</f>
        <v>0</v>
      </c>
      <c r="DH787">
        <f t="shared" si="562"/>
        <v>0.05</v>
      </c>
      <c r="DI787">
        <f t="shared" si="563"/>
        <v>0</v>
      </c>
      <c r="DJ787">
        <f>DG787+DH787</f>
        <v>0.05</v>
      </c>
      <c r="DK787">
        <v>0</v>
      </c>
      <c r="DL787" t="s">
        <v>644</v>
      </c>
      <c r="DM787">
        <v>3</v>
      </c>
      <c r="DN787" t="s">
        <v>590</v>
      </c>
      <c r="DO787">
        <v>1</v>
      </c>
    </row>
    <row r="788" spans="1:119" x14ac:dyDescent="0.25">
      <c r="A788">
        <f>ROW(Source!A902)</f>
        <v>902</v>
      </c>
      <c r="B788">
        <v>53276774</v>
      </c>
      <c r="C788">
        <v>53279859</v>
      </c>
      <c r="D788">
        <v>50859154</v>
      </c>
      <c r="E788">
        <v>1</v>
      </c>
      <c r="F788">
        <v>1</v>
      </c>
      <c r="G788">
        <v>1</v>
      </c>
      <c r="H788">
        <v>3</v>
      </c>
      <c r="I788" t="s">
        <v>663</v>
      </c>
      <c r="J788" t="s">
        <v>664</v>
      </c>
      <c r="K788" t="s">
        <v>665</v>
      </c>
      <c r="L788">
        <v>1383</v>
      </c>
      <c r="N788">
        <v>1013</v>
      </c>
      <c r="O788" t="s">
        <v>666</v>
      </c>
      <c r="P788" t="s">
        <v>666</v>
      </c>
      <c r="Q788">
        <v>1</v>
      </c>
      <c r="W788">
        <v>0</v>
      </c>
      <c r="X788">
        <v>-966754089</v>
      </c>
      <c r="Y788">
        <f>(AT788*ROUND(0,7))</f>
        <v>0</v>
      </c>
      <c r="AA788">
        <v>5.78</v>
      </c>
      <c r="AB788">
        <v>0</v>
      </c>
      <c r="AC788">
        <v>0</v>
      </c>
      <c r="AD788">
        <v>0</v>
      </c>
      <c r="AE788">
        <v>5.78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6.5663999999999998</v>
      </c>
      <c r="AU788" t="s">
        <v>80</v>
      </c>
      <c r="AV788">
        <v>0</v>
      </c>
      <c r="AW788">
        <v>2</v>
      </c>
      <c r="AX788">
        <v>53279870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37.953792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ROUND(Y788*Source!I902,7)</f>
        <v>0</v>
      </c>
      <c r="CY788">
        <f>AA788</f>
        <v>5.78</v>
      </c>
      <c r="CZ788">
        <f>AE788</f>
        <v>5.78</v>
      </c>
      <c r="DA788">
        <f>AI788</f>
        <v>1</v>
      </c>
      <c r="DB788">
        <f>ROUND((ROUND(AT788*CZ788,2)*ROUND(0,7)),6)</f>
        <v>0</v>
      </c>
      <c r="DC788">
        <f>ROUND((ROUND(AT788*AG788,2)*ROUND(0,7)),6)</f>
        <v>0</v>
      </c>
      <c r="DD788" t="s">
        <v>3</v>
      </c>
      <c r="DE788" t="s">
        <v>3</v>
      </c>
      <c r="DF788">
        <f>ROUND(ROUND(AE788,2)*CX788,2)</f>
        <v>0</v>
      </c>
      <c r="DG788">
        <f t="shared" ref="DG788:DG793" si="566">ROUND(ROUND(AF788,2)*CX788,2)</f>
        <v>0</v>
      </c>
      <c r="DH788">
        <f t="shared" si="562"/>
        <v>0</v>
      </c>
      <c r="DI788">
        <f t="shared" si="563"/>
        <v>0</v>
      </c>
      <c r="DJ788">
        <f>DF788</f>
        <v>0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ROW(Source!A902)</f>
        <v>902</v>
      </c>
      <c r="B789">
        <v>53276774</v>
      </c>
      <c r="C789">
        <v>53279859</v>
      </c>
      <c r="D789">
        <v>50860719</v>
      </c>
      <c r="E789">
        <v>1</v>
      </c>
      <c r="F789">
        <v>1</v>
      </c>
      <c r="G789">
        <v>1</v>
      </c>
      <c r="H789">
        <v>3</v>
      </c>
      <c r="I789" t="s">
        <v>737</v>
      </c>
      <c r="J789" t="s">
        <v>738</v>
      </c>
      <c r="K789" t="s">
        <v>739</v>
      </c>
      <c r="L789">
        <v>1407</v>
      </c>
      <c r="N789">
        <v>1013</v>
      </c>
      <c r="O789" t="s">
        <v>740</v>
      </c>
      <c r="P789" t="s">
        <v>740</v>
      </c>
      <c r="Q789">
        <v>1</v>
      </c>
      <c r="W789">
        <v>0</v>
      </c>
      <c r="X789">
        <v>2141637183</v>
      </c>
      <c r="Y789">
        <f>(AT789*ROUND(0,7))</f>
        <v>0</v>
      </c>
      <c r="AA789">
        <v>326.36</v>
      </c>
      <c r="AB789">
        <v>0</v>
      </c>
      <c r="AC789">
        <v>0</v>
      </c>
      <c r="AD789">
        <v>0</v>
      </c>
      <c r="AE789">
        <v>261.08999999999997</v>
      </c>
      <c r="AF789">
        <v>0</v>
      </c>
      <c r="AG789">
        <v>0</v>
      </c>
      <c r="AH789">
        <v>0</v>
      </c>
      <c r="AI789">
        <v>1.25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0.2</v>
      </c>
      <c r="AU789" t="s">
        <v>80</v>
      </c>
      <c r="AV789">
        <v>0</v>
      </c>
      <c r="AW789">
        <v>2</v>
      </c>
      <c r="AX789">
        <v>53279871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52.217999999999996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ROUND(Y789*Source!I902,7)</f>
        <v>0</v>
      </c>
      <c r="CY789">
        <f>AA789</f>
        <v>326.36</v>
      </c>
      <c r="CZ789">
        <f>AE789</f>
        <v>261.08999999999997</v>
      </c>
      <c r="DA789">
        <f>AI789</f>
        <v>1.25</v>
      </c>
      <c r="DB789">
        <f>ROUND((ROUND(AT789*CZ789,2)*ROUND(0,7)),6)</f>
        <v>0</v>
      </c>
      <c r="DC789">
        <f>ROUND((ROUND(AT789*AG789,2)*ROUND(0,7)),6)</f>
        <v>0</v>
      </c>
      <c r="DD789" t="s">
        <v>3</v>
      </c>
      <c r="DE789" t="s">
        <v>3</v>
      </c>
      <c r="DF789">
        <f>ROUND(ROUND(AE789*AI789,2)*CX789,2)</f>
        <v>0</v>
      </c>
      <c r="DG789">
        <f t="shared" si="566"/>
        <v>0</v>
      </c>
      <c r="DH789">
        <f t="shared" si="562"/>
        <v>0</v>
      </c>
      <c r="DI789">
        <f t="shared" si="563"/>
        <v>0</v>
      </c>
      <c r="DJ789">
        <f>DF789</f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ROW(Source!A902)</f>
        <v>902</v>
      </c>
      <c r="B790">
        <v>53276774</v>
      </c>
      <c r="C790">
        <v>53279859</v>
      </c>
      <c r="D790">
        <v>50860995</v>
      </c>
      <c r="E790">
        <v>1</v>
      </c>
      <c r="F790">
        <v>1</v>
      </c>
      <c r="G790">
        <v>1</v>
      </c>
      <c r="H790">
        <v>3</v>
      </c>
      <c r="I790" t="s">
        <v>741</v>
      </c>
      <c r="J790" t="s">
        <v>742</v>
      </c>
      <c r="K790" t="s">
        <v>743</v>
      </c>
      <c r="L790">
        <v>1348</v>
      </c>
      <c r="N790">
        <v>1009</v>
      </c>
      <c r="O790" t="s">
        <v>99</v>
      </c>
      <c r="P790" t="s">
        <v>99</v>
      </c>
      <c r="Q790">
        <v>1000</v>
      </c>
      <c r="W790">
        <v>0</v>
      </c>
      <c r="X790">
        <v>-2047587125</v>
      </c>
      <c r="Y790">
        <f>(AT790*ROUND(0,7))</f>
        <v>0</v>
      </c>
      <c r="AA790">
        <v>123988.7</v>
      </c>
      <c r="AB790">
        <v>0</v>
      </c>
      <c r="AC790">
        <v>0</v>
      </c>
      <c r="AD790">
        <v>0</v>
      </c>
      <c r="AE790">
        <v>99190.96</v>
      </c>
      <c r="AF790">
        <v>0</v>
      </c>
      <c r="AG790">
        <v>0</v>
      </c>
      <c r="AH790">
        <v>0</v>
      </c>
      <c r="AI790">
        <v>1.25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1E-3</v>
      </c>
      <c r="AU790" t="s">
        <v>80</v>
      </c>
      <c r="AV790">
        <v>0</v>
      </c>
      <c r="AW790">
        <v>2</v>
      </c>
      <c r="AX790">
        <v>53279872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99.190960000000004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ROUND(Y790*Source!I902,7)</f>
        <v>0</v>
      </c>
      <c r="CY790">
        <f>AA790</f>
        <v>123988.7</v>
      </c>
      <c r="CZ790">
        <f>AE790</f>
        <v>99190.96</v>
      </c>
      <c r="DA790">
        <f>AI790</f>
        <v>1.25</v>
      </c>
      <c r="DB790">
        <f>ROUND((ROUND(AT790*CZ790,2)*ROUND(0,7)),6)</f>
        <v>0</v>
      </c>
      <c r="DC790">
        <f>ROUND((ROUND(AT790*AG790,2)*ROUND(0,7)),6)</f>
        <v>0</v>
      </c>
      <c r="DD790" t="s">
        <v>3</v>
      </c>
      <c r="DE790" t="s">
        <v>3</v>
      </c>
      <c r="DF790">
        <f>ROUND(ROUND(AE790*AI790,2)*CX790,2)</f>
        <v>0</v>
      </c>
      <c r="DG790">
        <f t="shared" si="566"/>
        <v>0</v>
      </c>
      <c r="DH790">
        <f t="shared" si="562"/>
        <v>0</v>
      </c>
      <c r="DI790">
        <f t="shared" si="563"/>
        <v>0</v>
      </c>
      <c r="DJ790">
        <f>DF790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5">
      <c r="A791">
        <f>ROW(Source!A902)</f>
        <v>902</v>
      </c>
      <c r="B791">
        <v>53276774</v>
      </c>
      <c r="C791">
        <v>53279859</v>
      </c>
      <c r="D791">
        <v>50789685</v>
      </c>
      <c r="E791">
        <v>113</v>
      </c>
      <c r="F791">
        <v>1</v>
      </c>
      <c r="G791">
        <v>1</v>
      </c>
      <c r="H791">
        <v>3</v>
      </c>
      <c r="I791" t="s">
        <v>131</v>
      </c>
      <c r="J791" t="s">
        <v>3</v>
      </c>
      <c r="K791" t="s">
        <v>132</v>
      </c>
      <c r="L791">
        <v>3277935</v>
      </c>
      <c r="N791">
        <v>1013</v>
      </c>
      <c r="O791" t="s">
        <v>133</v>
      </c>
      <c r="P791" t="s">
        <v>133</v>
      </c>
      <c r="Q791">
        <v>1</v>
      </c>
      <c r="W791">
        <v>0</v>
      </c>
      <c r="X791">
        <v>274903907</v>
      </c>
      <c r="Y791">
        <f>AT791</f>
        <v>2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 t="s">
        <v>3</v>
      </c>
      <c r="AT791">
        <v>2</v>
      </c>
      <c r="AU791" t="s">
        <v>3</v>
      </c>
      <c r="AV791">
        <v>0</v>
      </c>
      <c r="AW791">
        <v>2</v>
      </c>
      <c r="AX791">
        <v>53279873</v>
      </c>
      <c r="AY791">
        <v>1</v>
      </c>
      <c r="AZ791">
        <v>2048</v>
      </c>
      <c r="BA791">
        <v>791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ROUND(Y791*Source!I902,7)</f>
        <v>0.02</v>
      </c>
      <c r="CY791">
        <f>AA791</f>
        <v>0</v>
      </c>
      <c r="CZ791">
        <f>AE791</f>
        <v>0</v>
      </c>
      <c r="DA791">
        <f>AI791</f>
        <v>1</v>
      </c>
      <c r="DB791">
        <f>ROUND(ROUND(AT791*CZ791,2),6)</f>
        <v>0</v>
      </c>
      <c r="DC791">
        <f>ROUND(ROUND(AT791*AG791,2),6)</f>
        <v>0</v>
      </c>
      <c r="DD791" t="s">
        <v>3</v>
      </c>
      <c r="DE791" t="s">
        <v>3</v>
      </c>
      <c r="DF791">
        <f>ROUND(ROUND(AE791,2)*CX791,2)</f>
        <v>0</v>
      </c>
      <c r="DG791">
        <f t="shared" si="566"/>
        <v>0</v>
      </c>
      <c r="DH791">
        <f t="shared" si="562"/>
        <v>0</v>
      </c>
      <c r="DI791">
        <f t="shared" si="563"/>
        <v>0</v>
      </c>
      <c r="DJ791">
        <f>DF791</f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ROW(Source!A904)</f>
        <v>904</v>
      </c>
      <c r="B792">
        <v>53276774</v>
      </c>
      <c r="C792">
        <v>53279875</v>
      </c>
      <c r="D792">
        <v>50783891</v>
      </c>
      <c r="E792">
        <v>113</v>
      </c>
      <c r="F792">
        <v>1</v>
      </c>
      <c r="G792">
        <v>1</v>
      </c>
      <c r="H792">
        <v>1</v>
      </c>
      <c r="I792" t="s">
        <v>731</v>
      </c>
      <c r="J792" t="s">
        <v>3</v>
      </c>
      <c r="K792" t="s">
        <v>732</v>
      </c>
      <c r="L792">
        <v>1191</v>
      </c>
      <c r="N792">
        <v>1013</v>
      </c>
      <c r="O792" t="s">
        <v>590</v>
      </c>
      <c r="P792" t="s">
        <v>590</v>
      </c>
      <c r="Q792">
        <v>1</v>
      </c>
      <c r="W792">
        <v>0</v>
      </c>
      <c r="X792">
        <v>-1088579471</v>
      </c>
      <c r="Y792">
        <f>(AT792*ROUND(0.86,7))</f>
        <v>15.8154</v>
      </c>
      <c r="AA792">
        <v>0</v>
      </c>
      <c r="AB792">
        <v>0</v>
      </c>
      <c r="AC792">
        <v>0</v>
      </c>
      <c r="AD792">
        <v>591.28</v>
      </c>
      <c r="AE792">
        <v>0</v>
      </c>
      <c r="AF792">
        <v>0</v>
      </c>
      <c r="AG792">
        <v>0</v>
      </c>
      <c r="AH792">
        <v>591.28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18.39</v>
      </c>
      <c r="AU792" t="s">
        <v>111</v>
      </c>
      <c r="AV792">
        <v>1</v>
      </c>
      <c r="AW792">
        <v>2</v>
      </c>
      <c r="AX792">
        <v>53279883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10873.6392</v>
      </c>
      <c r="BN792">
        <v>18.39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9351.3297120000007</v>
      </c>
      <c r="BU792">
        <v>15.8154</v>
      </c>
      <c r="BV792">
        <v>0</v>
      </c>
      <c r="BW792">
        <v>1</v>
      </c>
      <c r="CU792">
        <f>ROUND(AT792*Source!I904*AH792*AL792,2)</f>
        <v>108.74</v>
      </c>
      <c r="CV792">
        <f>ROUND(Y792*Source!I904,7)</f>
        <v>0.15815399999999999</v>
      </c>
      <c r="CW792">
        <v>0</v>
      </c>
      <c r="CX792">
        <f>ROUND(Y792*Source!I904,7)</f>
        <v>0.15815399999999999</v>
      </c>
      <c r="CY792">
        <f>AD792</f>
        <v>591.28</v>
      </c>
      <c r="CZ792">
        <f>AH792</f>
        <v>591.28</v>
      </c>
      <c r="DA792">
        <f>AL792</f>
        <v>1</v>
      </c>
      <c r="DB792">
        <f>ROUND((ROUND(AT792*CZ792,2)*ROUND(0.86,7)),6)</f>
        <v>9351.3304000000007</v>
      </c>
      <c r="DC792">
        <f>ROUND((ROUND(AT792*AG792,2)*ROUND(0.86,7)),6)</f>
        <v>0</v>
      </c>
      <c r="DD792" t="s">
        <v>3</v>
      </c>
      <c r="DE792" t="s">
        <v>3</v>
      </c>
      <c r="DF792">
        <f>ROUND(ROUND(AE792,2)*CX792,2)</f>
        <v>0</v>
      </c>
      <c r="DG792">
        <f t="shared" si="566"/>
        <v>0</v>
      </c>
      <c r="DH792">
        <f t="shared" si="562"/>
        <v>0</v>
      </c>
      <c r="DI792">
        <f t="shared" si="563"/>
        <v>93.51</v>
      </c>
      <c r="DJ792">
        <f>DI792</f>
        <v>93.51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ROW(Source!A904)</f>
        <v>904</v>
      </c>
      <c r="B793">
        <v>53276774</v>
      </c>
      <c r="C793">
        <v>53279875</v>
      </c>
      <c r="D793">
        <v>50784064</v>
      </c>
      <c r="E793">
        <v>113</v>
      </c>
      <c r="F793">
        <v>1</v>
      </c>
      <c r="G793">
        <v>1</v>
      </c>
      <c r="H793">
        <v>1</v>
      </c>
      <c r="I793" t="s">
        <v>591</v>
      </c>
      <c r="J793" t="s">
        <v>3</v>
      </c>
      <c r="K793" t="s">
        <v>592</v>
      </c>
      <c r="L793">
        <v>1191</v>
      </c>
      <c r="N793">
        <v>1013</v>
      </c>
      <c r="O793" t="s">
        <v>590</v>
      </c>
      <c r="P793" t="s">
        <v>590</v>
      </c>
      <c r="Q793">
        <v>1</v>
      </c>
      <c r="W793">
        <v>0</v>
      </c>
      <c r="X793">
        <v>-1417349443</v>
      </c>
      <c r="Y793">
        <f>(AT793*ROUND(0.86,7))</f>
        <v>8.6E-3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0.01</v>
      </c>
      <c r="AU793" t="s">
        <v>111</v>
      </c>
      <c r="AV793">
        <v>2</v>
      </c>
      <c r="AW793">
        <v>2</v>
      </c>
      <c r="AX793">
        <v>53279884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ROUND(Y793*Source!I904,7)</f>
        <v>8.6000000000000003E-5</v>
      </c>
      <c r="CY793">
        <f>AD793</f>
        <v>0</v>
      </c>
      <c r="CZ793">
        <f>AH793</f>
        <v>0</v>
      </c>
      <c r="DA793">
        <f>AL793</f>
        <v>1</v>
      </c>
      <c r="DB793">
        <f>ROUND((ROUND(AT793*CZ793,2)*ROUND(0.86,7)),6)</f>
        <v>0</v>
      </c>
      <c r="DC793">
        <f>ROUND((ROUND(AT793*AG793,2)*ROUND(0.86,7)),6)</f>
        <v>0</v>
      </c>
      <c r="DD793" t="s">
        <v>3</v>
      </c>
      <c r="DE793" t="s">
        <v>3</v>
      </c>
      <c r="DF793">
        <f>ROUND(ROUND(AE793,2)*CX793,2)</f>
        <v>0</v>
      </c>
      <c r="DG793">
        <f t="shared" si="566"/>
        <v>0</v>
      </c>
      <c r="DH793">
        <f t="shared" si="562"/>
        <v>0</v>
      </c>
      <c r="DI793">
        <f t="shared" si="563"/>
        <v>0</v>
      </c>
      <c r="DJ793">
        <f>DI793</f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ROW(Source!A904)</f>
        <v>904</v>
      </c>
      <c r="B794">
        <v>53276774</v>
      </c>
      <c r="C794">
        <v>53279875</v>
      </c>
      <c r="D794">
        <v>50908155</v>
      </c>
      <c r="E794">
        <v>1</v>
      </c>
      <c r="F794">
        <v>1</v>
      </c>
      <c r="G794">
        <v>1</v>
      </c>
      <c r="H794">
        <v>2</v>
      </c>
      <c r="I794" t="s">
        <v>734</v>
      </c>
      <c r="J794" t="s">
        <v>735</v>
      </c>
      <c r="K794" t="s">
        <v>736</v>
      </c>
      <c r="L794">
        <v>1368</v>
      </c>
      <c r="N794">
        <v>1011</v>
      </c>
      <c r="O794" t="s">
        <v>596</v>
      </c>
      <c r="P794" t="s">
        <v>596</v>
      </c>
      <c r="Q794">
        <v>1</v>
      </c>
      <c r="W794">
        <v>0</v>
      </c>
      <c r="X794">
        <v>645851915</v>
      </c>
      <c r="Y794">
        <f>(AT794*ROUND(0.86,7))</f>
        <v>8.6E-3</v>
      </c>
      <c r="AA794">
        <v>0</v>
      </c>
      <c r="AB794">
        <v>54.86</v>
      </c>
      <c r="AC794">
        <v>531.04</v>
      </c>
      <c r="AD794">
        <v>0</v>
      </c>
      <c r="AE794">
        <v>0</v>
      </c>
      <c r="AF794">
        <v>37.32</v>
      </c>
      <c r="AG794">
        <v>531.04</v>
      </c>
      <c r="AH794">
        <v>0</v>
      </c>
      <c r="AI794">
        <v>1</v>
      </c>
      <c r="AJ794">
        <v>1.47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0.01</v>
      </c>
      <c r="AU794" t="s">
        <v>111</v>
      </c>
      <c r="AV794">
        <v>1</v>
      </c>
      <c r="AW794">
        <v>2</v>
      </c>
      <c r="AX794">
        <v>53279885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0.37320000000000003</v>
      </c>
      <c r="BL794">
        <v>5.3103999999999996</v>
      </c>
      <c r="BM794">
        <v>0</v>
      </c>
      <c r="BN794">
        <v>0</v>
      </c>
      <c r="BO794">
        <v>0.01</v>
      </c>
      <c r="BP794">
        <v>1</v>
      </c>
      <c r="BQ794">
        <v>0</v>
      </c>
      <c r="BR794">
        <v>0.32095200000000002</v>
      </c>
      <c r="BS794">
        <v>4.5669439999999994</v>
      </c>
      <c r="BT794">
        <v>0</v>
      </c>
      <c r="BU794">
        <v>0</v>
      </c>
      <c r="BV794">
        <v>8.6E-3</v>
      </c>
      <c r="BW794">
        <v>1</v>
      </c>
      <c r="CV794">
        <v>0</v>
      </c>
      <c r="CW794">
        <f>ROUND(Y794*Source!I904*DO794,7)</f>
        <v>8.6000000000000003E-5</v>
      </c>
      <c r="CX794">
        <f>ROUND(Y794*Source!I904,7)</f>
        <v>8.6000000000000003E-5</v>
      </c>
      <c r="CY794">
        <f>AB794</f>
        <v>54.86</v>
      </c>
      <c r="CZ794">
        <f>AF794</f>
        <v>37.32</v>
      </c>
      <c r="DA794">
        <f>AJ794</f>
        <v>1.47</v>
      </c>
      <c r="DB794">
        <f>ROUND((ROUND(AT794*CZ794,2)*ROUND(0.86,7)),6)</f>
        <v>0.31819999999999998</v>
      </c>
      <c r="DC794">
        <f>ROUND((ROUND(AT794*AG794,2)*ROUND(0.86,7)),6)</f>
        <v>4.5666000000000002</v>
      </c>
      <c r="DD794" t="s">
        <v>3</v>
      </c>
      <c r="DE794" t="s">
        <v>3</v>
      </c>
      <c r="DF794">
        <f>ROUND(ROUND(AE794,2)*CX794,2)</f>
        <v>0</v>
      </c>
      <c r="DG794">
        <f>ROUND(ROUND(AF794*AJ794,2)*CX794,2)</f>
        <v>0</v>
      </c>
      <c r="DH794">
        <f t="shared" si="562"/>
        <v>0.05</v>
      </c>
      <c r="DI794">
        <f t="shared" si="563"/>
        <v>0</v>
      </c>
      <c r="DJ794">
        <f>DG794+DH794</f>
        <v>0.05</v>
      </c>
      <c r="DK794">
        <v>0</v>
      </c>
      <c r="DL794" t="s">
        <v>644</v>
      </c>
      <c r="DM794">
        <v>3</v>
      </c>
      <c r="DN794" t="s">
        <v>590</v>
      </c>
      <c r="DO794">
        <v>1</v>
      </c>
    </row>
    <row r="795" spans="1:119" x14ac:dyDescent="0.25">
      <c r="A795">
        <f>ROW(Source!A904)</f>
        <v>904</v>
      </c>
      <c r="B795">
        <v>53276774</v>
      </c>
      <c r="C795">
        <v>53279875</v>
      </c>
      <c r="D795">
        <v>50859154</v>
      </c>
      <c r="E795">
        <v>1</v>
      </c>
      <c r="F795">
        <v>1</v>
      </c>
      <c r="G795">
        <v>1</v>
      </c>
      <c r="H795">
        <v>3</v>
      </c>
      <c r="I795" t="s">
        <v>663</v>
      </c>
      <c r="J795" t="s">
        <v>664</v>
      </c>
      <c r="K795" t="s">
        <v>665</v>
      </c>
      <c r="L795">
        <v>1383</v>
      </c>
      <c r="N795">
        <v>1013</v>
      </c>
      <c r="O795" t="s">
        <v>666</v>
      </c>
      <c r="P795" t="s">
        <v>666</v>
      </c>
      <c r="Q795">
        <v>1</v>
      </c>
      <c r="W795">
        <v>0</v>
      </c>
      <c r="X795">
        <v>-966754089</v>
      </c>
      <c r="Y795">
        <f>(AT795*ROUND(0,7))</f>
        <v>0</v>
      </c>
      <c r="AA795">
        <v>5.78</v>
      </c>
      <c r="AB795">
        <v>0</v>
      </c>
      <c r="AC795">
        <v>0</v>
      </c>
      <c r="AD795">
        <v>0</v>
      </c>
      <c r="AE795">
        <v>5.78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7.4303999999999997</v>
      </c>
      <c r="AU795" t="s">
        <v>80</v>
      </c>
      <c r="AV795">
        <v>0</v>
      </c>
      <c r="AW795">
        <v>2</v>
      </c>
      <c r="AX795">
        <v>53279886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42.947712000000003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ROUND(Y795*Source!I904,7)</f>
        <v>0</v>
      </c>
      <c r="CY795">
        <f>AA795</f>
        <v>5.78</v>
      </c>
      <c r="CZ795">
        <f>AE795</f>
        <v>5.78</v>
      </c>
      <c r="DA795">
        <f>AI795</f>
        <v>1</v>
      </c>
      <c r="DB795">
        <f>ROUND((ROUND(AT795*CZ795,2)*ROUND(0,7)),6)</f>
        <v>0</v>
      </c>
      <c r="DC795">
        <f>ROUND((ROUND(AT795*AG795,2)*ROUND(0,7)),6)</f>
        <v>0</v>
      </c>
      <c r="DD795" t="s">
        <v>3</v>
      </c>
      <c r="DE795" t="s">
        <v>3</v>
      </c>
      <c r="DF795">
        <f>ROUND(ROUND(AE795,2)*CX795,2)</f>
        <v>0</v>
      </c>
      <c r="DG795">
        <f t="shared" ref="DG795:DG800" si="567">ROUND(ROUND(AF795,2)*CX795,2)</f>
        <v>0</v>
      </c>
      <c r="DH795">
        <f t="shared" si="562"/>
        <v>0</v>
      </c>
      <c r="DI795">
        <f t="shared" si="563"/>
        <v>0</v>
      </c>
      <c r="DJ795">
        <f>DF795</f>
        <v>0</v>
      </c>
      <c r="DK795">
        <v>1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5">
      <c r="A796">
        <f>ROW(Source!A904)</f>
        <v>904</v>
      </c>
      <c r="B796">
        <v>53276774</v>
      </c>
      <c r="C796">
        <v>53279875</v>
      </c>
      <c r="D796">
        <v>50860719</v>
      </c>
      <c r="E796">
        <v>1</v>
      </c>
      <c r="F796">
        <v>1</v>
      </c>
      <c r="G796">
        <v>1</v>
      </c>
      <c r="H796">
        <v>3</v>
      </c>
      <c r="I796" t="s">
        <v>737</v>
      </c>
      <c r="J796" t="s">
        <v>738</v>
      </c>
      <c r="K796" t="s">
        <v>739</v>
      </c>
      <c r="L796">
        <v>1407</v>
      </c>
      <c r="N796">
        <v>1013</v>
      </c>
      <c r="O796" t="s">
        <v>740</v>
      </c>
      <c r="P796" t="s">
        <v>740</v>
      </c>
      <c r="Q796">
        <v>1</v>
      </c>
      <c r="W796">
        <v>0</v>
      </c>
      <c r="X796">
        <v>2141637183</v>
      </c>
      <c r="Y796">
        <f>(AT796*ROUND(0,7))</f>
        <v>0</v>
      </c>
      <c r="AA796">
        <v>326.36</v>
      </c>
      <c r="AB796">
        <v>0</v>
      </c>
      <c r="AC796">
        <v>0</v>
      </c>
      <c r="AD796">
        <v>0</v>
      </c>
      <c r="AE796">
        <v>261.08999999999997</v>
      </c>
      <c r="AF796">
        <v>0</v>
      </c>
      <c r="AG796">
        <v>0</v>
      </c>
      <c r="AH796">
        <v>0</v>
      </c>
      <c r="AI796">
        <v>1.25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0.3</v>
      </c>
      <c r="AU796" t="s">
        <v>80</v>
      </c>
      <c r="AV796">
        <v>0</v>
      </c>
      <c r="AW796">
        <v>2</v>
      </c>
      <c r="AX796">
        <v>53279887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78.326999999999984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ROUND(Y796*Source!I904,7)</f>
        <v>0</v>
      </c>
      <c r="CY796">
        <f>AA796</f>
        <v>326.36</v>
      </c>
      <c r="CZ796">
        <f>AE796</f>
        <v>261.08999999999997</v>
      </c>
      <c r="DA796">
        <f>AI796</f>
        <v>1.25</v>
      </c>
      <c r="DB796">
        <f>ROUND((ROUND(AT796*CZ796,2)*ROUND(0,7)),6)</f>
        <v>0</v>
      </c>
      <c r="DC796">
        <f>ROUND((ROUND(AT796*AG796,2)*ROUND(0,7)),6)</f>
        <v>0</v>
      </c>
      <c r="DD796" t="s">
        <v>3</v>
      </c>
      <c r="DE796" t="s">
        <v>3</v>
      </c>
      <c r="DF796">
        <f>ROUND(ROUND(AE796*AI796,2)*CX796,2)</f>
        <v>0</v>
      </c>
      <c r="DG796">
        <f t="shared" si="567"/>
        <v>0</v>
      </c>
      <c r="DH796">
        <f t="shared" si="562"/>
        <v>0</v>
      </c>
      <c r="DI796">
        <f t="shared" si="563"/>
        <v>0</v>
      </c>
      <c r="DJ796">
        <f>DF796</f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5">
      <c r="A797">
        <f>ROW(Source!A904)</f>
        <v>904</v>
      </c>
      <c r="B797">
        <v>53276774</v>
      </c>
      <c r="C797">
        <v>53279875</v>
      </c>
      <c r="D797">
        <v>50860995</v>
      </c>
      <c r="E797">
        <v>1</v>
      </c>
      <c r="F797">
        <v>1</v>
      </c>
      <c r="G797">
        <v>1</v>
      </c>
      <c r="H797">
        <v>3</v>
      </c>
      <c r="I797" t="s">
        <v>741</v>
      </c>
      <c r="J797" t="s">
        <v>742</v>
      </c>
      <c r="K797" t="s">
        <v>743</v>
      </c>
      <c r="L797">
        <v>1348</v>
      </c>
      <c r="N797">
        <v>1009</v>
      </c>
      <c r="O797" t="s">
        <v>99</v>
      </c>
      <c r="P797" t="s">
        <v>99</v>
      </c>
      <c r="Q797">
        <v>1000</v>
      </c>
      <c r="W797">
        <v>0</v>
      </c>
      <c r="X797">
        <v>-2047587125</v>
      </c>
      <c r="Y797">
        <f>(AT797*ROUND(0,7))</f>
        <v>0</v>
      </c>
      <c r="AA797">
        <v>123988.7</v>
      </c>
      <c r="AB797">
        <v>0</v>
      </c>
      <c r="AC797">
        <v>0</v>
      </c>
      <c r="AD797">
        <v>0</v>
      </c>
      <c r="AE797">
        <v>99190.96</v>
      </c>
      <c r="AF797">
        <v>0</v>
      </c>
      <c r="AG797">
        <v>0</v>
      </c>
      <c r="AH797">
        <v>0</v>
      </c>
      <c r="AI797">
        <v>1.25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1E-3</v>
      </c>
      <c r="AU797" t="s">
        <v>80</v>
      </c>
      <c r="AV797">
        <v>0</v>
      </c>
      <c r="AW797">
        <v>2</v>
      </c>
      <c r="AX797">
        <v>53279888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99.190960000000004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ROUND(Y797*Source!I904,7)</f>
        <v>0</v>
      </c>
      <c r="CY797">
        <f>AA797</f>
        <v>123988.7</v>
      </c>
      <c r="CZ797">
        <f>AE797</f>
        <v>99190.96</v>
      </c>
      <c r="DA797">
        <f>AI797</f>
        <v>1.25</v>
      </c>
      <c r="DB797">
        <f>ROUND((ROUND(AT797*CZ797,2)*ROUND(0,7)),6)</f>
        <v>0</v>
      </c>
      <c r="DC797">
        <f>ROUND((ROUND(AT797*AG797,2)*ROUND(0,7)),6)</f>
        <v>0</v>
      </c>
      <c r="DD797" t="s">
        <v>3</v>
      </c>
      <c r="DE797" t="s">
        <v>3</v>
      </c>
      <c r="DF797">
        <f>ROUND(ROUND(AE797*AI797,2)*CX797,2)</f>
        <v>0</v>
      </c>
      <c r="DG797">
        <f t="shared" si="567"/>
        <v>0</v>
      </c>
      <c r="DH797">
        <f t="shared" si="562"/>
        <v>0</v>
      </c>
      <c r="DI797">
        <f t="shared" si="563"/>
        <v>0</v>
      </c>
      <c r="DJ797">
        <f>DF797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5">
      <c r="A798">
        <f>ROW(Source!A904)</f>
        <v>904</v>
      </c>
      <c r="B798">
        <v>53276774</v>
      </c>
      <c r="C798">
        <v>53279875</v>
      </c>
      <c r="D798">
        <v>50789685</v>
      </c>
      <c r="E798">
        <v>113</v>
      </c>
      <c r="F798">
        <v>1</v>
      </c>
      <c r="G798">
        <v>1</v>
      </c>
      <c r="H798">
        <v>3</v>
      </c>
      <c r="I798" t="s">
        <v>131</v>
      </c>
      <c r="J798" t="s">
        <v>3</v>
      </c>
      <c r="K798" t="s">
        <v>132</v>
      </c>
      <c r="L798">
        <v>3277935</v>
      </c>
      <c r="N798">
        <v>1013</v>
      </c>
      <c r="O798" t="s">
        <v>133</v>
      </c>
      <c r="P798" t="s">
        <v>133</v>
      </c>
      <c r="Q798">
        <v>1</v>
      </c>
      <c r="W798">
        <v>0</v>
      </c>
      <c r="X798">
        <v>274903907</v>
      </c>
      <c r="Y798">
        <f>AT798</f>
        <v>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 t="s">
        <v>3</v>
      </c>
      <c r="AT798">
        <v>2</v>
      </c>
      <c r="AU798" t="s">
        <v>3</v>
      </c>
      <c r="AV798">
        <v>0</v>
      </c>
      <c r="AW798">
        <v>2</v>
      </c>
      <c r="AX798">
        <v>53279889</v>
      </c>
      <c r="AY798">
        <v>1</v>
      </c>
      <c r="AZ798">
        <v>2048</v>
      </c>
      <c r="BA798">
        <v>798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ROUND(Y798*Source!I904,7)</f>
        <v>0.02</v>
      </c>
      <c r="CY798">
        <f>AA798</f>
        <v>0</v>
      </c>
      <c r="CZ798">
        <f>AE798</f>
        <v>0</v>
      </c>
      <c r="DA798">
        <f>AI798</f>
        <v>1</v>
      </c>
      <c r="DB798">
        <f>ROUND(ROUND(AT798*CZ798,2),6)</f>
        <v>0</v>
      </c>
      <c r="DC798">
        <f>ROUND(ROUND(AT798*AG798,2),6)</f>
        <v>0</v>
      </c>
      <c r="DD798" t="s">
        <v>3</v>
      </c>
      <c r="DE798" t="s">
        <v>3</v>
      </c>
      <c r="DF798">
        <f>ROUND(ROUND(AE798,2)*CX798,2)</f>
        <v>0</v>
      </c>
      <c r="DG798">
        <f t="shared" si="567"/>
        <v>0</v>
      </c>
      <c r="DH798">
        <f t="shared" si="562"/>
        <v>0</v>
      </c>
      <c r="DI798">
        <f t="shared" si="563"/>
        <v>0</v>
      </c>
      <c r="DJ798">
        <f>DF798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ROW(Source!A906)</f>
        <v>906</v>
      </c>
      <c r="B799">
        <v>53276774</v>
      </c>
      <c r="C799">
        <v>53279891</v>
      </c>
      <c r="D799">
        <v>50783891</v>
      </c>
      <c r="E799">
        <v>113</v>
      </c>
      <c r="F799">
        <v>1</v>
      </c>
      <c r="G799">
        <v>1</v>
      </c>
      <c r="H799">
        <v>1</v>
      </c>
      <c r="I799" t="s">
        <v>731</v>
      </c>
      <c r="J799" t="s">
        <v>3</v>
      </c>
      <c r="K799" t="s">
        <v>732</v>
      </c>
      <c r="L799">
        <v>1191</v>
      </c>
      <c r="N799">
        <v>1013</v>
      </c>
      <c r="O799" t="s">
        <v>590</v>
      </c>
      <c r="P799" t="s">
        <v>590</v>
      </c>
      <c r="Q799">
        <v>1</v>
      </c>
      <c r="W799">
        <v>0</v>
      </c>
      <c r="X799">
        <v>-1088579471</v>
      </c>
      <c r="Y799">
        <f>(AT799*ROUND(0.86,7))</f>
        <v>17.483799999999999</v>
      </c>
      <c r="AA799">
        <v>0</v>
      </c>
      <c r="AB799">
        <v>0</v>
      </c>
      <c r="AC799">
        <v>0</v>
      </c>
      <c r="AD799">
        <v>591.28</v>
      </c>
      <c r="AE799">
        <v>0</v>
      </c>
      <c r="AF799">
        <v>0</v>
      </c>
      <c r="AG799">
        <v>0</v>
      </c>
      <c r="AH799">
        <v>591.28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20.329999999999998</v>
      </c>
      <c r="AU799" t="s">
        <v>111</v>
      </c>
      <c r="AV799">
        <v>1</v>
      </c>
      <c r="AW799">
        <v>2</v>
      </c>
      <c r="AX799">
        <v>53279899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12020.722399999999</v>
      </c>
      <c r="BN799">
        <v>20.329999999999998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10337.821263999998</v>
      </c>
      <c r="BU799">
        <v>17.483799999999999</v>
      </c>
      <c r="BV799">
        <v>0</v>
      </c>
      <c r="BW799">
        <v>1</v>
      </c>
      <c r="CU799">
        <f>ROUND(AT799*Source!I906*AH799*AL799,2)</f>
        <v>120.21</v>
      </c>
      <c r="CV799">
        <f>ROUND(Y799*Source!I906,7)</f>
        <v>0.17483799999999999</v>
      </c>
      <c r="CW799">
        <v>0</v>
      </c>
      <c r="CX799">
        <f>ROUND(Y799*Source!I906,7)</f>
        <v>0.17483799999999999</v>
      </c>
      <c r="CY799">
        <f>AD799</f>
        <v>591.28</v>
      </c>
      <c r="CZ799">
        <f>AH799</f>
        <v>591.28</v>
      </c>
      <c r="DA799">
        <f>AL799</f>
        <v>1</v>
      </c>
      <c r="DB799">
        <f>ROUND((ROUND(AT799*CZ799,2)*ROUND(0.86,7)),6)</f>
        <v>10337.8192</v>
      </c>
      <c r="DC799">
        <f>ROUND((ROUND(AT799*AG799,2)*ROUND(0.86,7)),6)</f>
        <v>0</v>
      </c>
      <c r="DD799" t="s">
        <v>3</v>
      </c>
      <c r="DE799" t="s">
        <v>3</v>
      </c>
      <c r="DF799">
        <f>ROUND(ROUND(AE799,2)*CX799,2)</f>
        <v>0</v>
      </c>
      <c r="DG799">
        <f t="shared" si="567"/>
        <v>0</v>
      </c>
      <c r="DH799">
        <f t="shared" si="562"/>
        <v>0</v>
      </c>
      <c r="DI799">
        <f t="shared" si="563"/>
        <v>103.38</v>
      </c>
      <c r="DJ799">
        <f>DI799</f>
        <v>103.38</v>
      </c>
      <c r="DK799">
        <v>1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ROW(Source!A906)</f>
        <v>906</v>
      </c>
      <c r="B800">
        <v>53276774</v>
      </c>
      <c r="C800">
        <v>53279891</v>
      </c>
      <c r="D800">
        <v>50784064</v>
      </c>
      <c r="E800">
        <v>113</v>
      </c>
      <c r="F800">
        <v>1</v>
      </c>
      <c r="G800">
        <v>1</v>
      </c>
      <c r="H800">
        <v>1</v>
      </c>
      <c r="I800" t="s">
        <v>591</v>
      </c>
      <c r="J800" t="s">
        <v>3</v>
      </c>
      <c r="K800" t="s">
        <v>592</v>
      </c>
      <c r="L800">
        <v>1191</v>
      </c>
      <c r="N800">
        <v>1013</v>
      </c>
      <c r="O800" t="s">
        <v>590</v>
      </c>
      <c r="P800" t="s">
        <v>590</v>
      </c>
      <c r="Q800">
        <v>1</v>
      </c>
      <c r="W800">
        <v>0</v>
      </c>
      <c r="X800">
        <v>-1417349443</v>
      </c>
      <c r="Y800">
        <f>(AT800*ROUND(0.86,7))</f>
        <v>8.6E-3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0.01</v>
      </c>
      <c r="AU800" t="s">
        <v>111</v>
      </c>
      <c r="AV800">
        <v>2</v>
      </c>
      <c r="AW800">
        <v>2</v>
      </c>
      <c r="AX800">
        <v>53279900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ROUND(Y800*Source!I906,7)</f>
        <v>8.6000000000000003E-5</v>
      </c>
      <c r="CY800">
        <f>AD800</f>
        <v>0</v>
      </c>
      <c r="CZ800">
        <f>AH800</f>
        <v>0</v>
      </c>
      <c r="DA800">
        <f>AL800</f>
        <v>1</v>
      </c>
      <c r="DB800">
        <f>ROUND((ROUND(AT800*CZ800,2)*ROUND(0.86,7)),6)</f>
        <v>0</v>
      </c>
      <c r="DC800">
        <f>ROUND((ROUND(AT800*AG800,2)*ROUND(0.86,7)),6)</f>
        <v>0</v>
      </c>
      <c r="DD800" t="s">
        <v>3</v>
      </c>
      <c r="DE800" t="s">
        <v>3</v>
      </c>
      <c r="DF800">
        <f>ROUND(ROUND(AE800,2)*CX800,2)</f>
        <v>0</v>
      </c>
      <c r="DG800">
        <f t="shared" si="567"/>
        <v>0</v>
      </c>
      <c r="DH800">
        <f t="shared" si="562"/>
        <v>0</v>
      </c>
      <c r="DI800">
        <f t="shared" si="563"/>
        <v>0</v>
      </c>
      <c r="DJ800">
        <f>DI800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5">
      <c r="A801">
        <f>ROW(Source!A906)</f>
        <v>906</v>
      </c>
      <c r="B801">
        <v>53276774</v>
      </c>
      <c r="C801">
        <v>53279891</v>
      </c>
      <c r="D801">
        <v>50908155</v>
      </c>
      <c r="E801">
        <v>1</v>
      </c>
      <c r="F801">
        <v>1</v>
      </c>
      <c r="G801">
        <v>1</v>
      </c>
      <c r="H801">
        <v>2</v>
      </c>
      <c r="I801" t="s">
        <v>734</v>
      </c>
      <c r="J801" t="s">
        <v>735</v>
      </c>
      <c r="K801" t="s">
        <v>736</v>
      </c>
      <c r="L801">
        <v>1368</v>
      </c>
      <c r="N801">
        <v>1011</v>
      </c>
      <c r="O801" t="s">
        <v>596</v>
      </c>
      <c r="P801" t="s">
        <v>596</v>
      </c>
      <c r="Q801">
        <v>1</v>
      </c>
      <c r="W801">
        <v>0</v>
      </c>
      <c r="X801">
        <v>645851915</v>
      </c>
      <c r="Y801">
        <f>(AT801*ROUND(0.86,7))</f>
        <v>8.6E-3</v>
      </c>
      <c r="AA801">
        <v>0</v>
      </c>
      <c r="AB801">
        <v>54.86</v>
      </c>
      <c r="AC801">
        <v>531.04</v>
      </c>
      <c r="AD801">
        <v>0</v>
      </c>
      <c r="AE801">
        <v>0</v>
      </c>
      <c r="AF801">
        <v>37.32</v>
      </c>
      <c r="AG801">
        <v>531.04</v>
      </c>
      <c r="AH801">
        <v>0</v>
      </c>
      <c r="AI801">
        <v>1</v>
      </c>
      <c r="AJ801">
        <v>1.47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0.01</v>
      </c>
      <c r="AU801" t="s">
        <v>111</v>
      </c>
      <c r="AV801">
        <v>1</v>
      </c>
      <c r="AW801">
        <v>2</v>
      </c>
      <c r="AX801">
        <v>53279901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0.37320000000000003</v>
      </c>
      <c r="BL801">
        <v>5.3103999999999996</v>
      </c>
      <c r="BM801">
        <v>0</v>
      </c>
      <c r="BN801">
        <v>0</v>
      </c>
      <c r="BO801">
        <v>0.01</v>
      </c>
      <c r="BP801">
        <v>1</v>
      </c>
      <c r="BQ801">
        <v>0</v>
      </c>
      <c r="BR801">
        <v>0.32095200000000002</v>
      </c>
      <c r="BS801">
        <v>4.5669439999999994</v>
      </c>
      <c r="BT801">
        <v>0</v>
      </c>
      <c r="BU801">
        <v>0</v>
      </c>
      <c r="BV801">
        <v>8.6E-3</v>
      </c>
      <c r="BW801">
        <v>1</v>
      </c>
      <c r="CV801">
        <v>0</v>
      </c>
      <c r="CW801">
        <f>ROUND(Y801*Source!I906*DO801,7)</f>
        <v>8.6000000000000003E-5</v>
      </c>
      <c r="CX801">
        <f>ROUND(Y801*Source!I906,7)</f>
        <v>8.6000000000000003E-5</v>
      </c>
      <c r="CY801">
        <f>AB801</f>
        <v>54.86</v>
      </c>
      <c r="CZ801">
        <f>AF801</f>
        <v>37.32</v>
      </c>
      <c r="DA801">
        <f>AJ801</f>
        <v>1.47</v>
      </c>
      <c r="DB801">
        <f>ROUND((ROUND(AT801*CZ801,2)*ROUND(0.86,7)),6)</f>
        <v>0.31819999999999998</v>
      </c>
      <c r="DC801">
        <f>ROUND((ROUND(AT801*AG801,2)*ROUND(0.86,7)),6)</f>
        <v>4.5666000000000002</v>
      </c>
      <c r="DD801" t="s">
        <v>3</v>
      </c>
      <c r="DE801" t="s">
        <v>3</v>
      </c>
      <c r="DF801">
        <f>ROUND(ROUND(AE801,2)*CX801,2)</f>
        <v>0</v>
      </c>
      <c r="DG801">
        <f>ROUND(ROUND(AF801*AJ801,2)*CX801,2)</f>
        <v>0</v>
      </c>
      <c r="DH801">
        <f t="shared" si="562"/>
        <v>0.05</v>
      </c>
      <c r="DI801">
        <f t="shared" si="563"/>
        <v>0</v>
      </c>
      <c r="DJ801">
        <f>DG801+DH801</f>
        <v>0.05</v>
      </c>
      <c r="DK801">
        <v>0</v>
      </c>
      <c r="DL801" t="s">
        <v>644</v>
      </c>
      <c r="DM801">
        <v>3</v>
      </c>
      <c r="DN801" t="s">
        <v>590</v>
      </c>
      <c r="DO801">
        <v>1</v>
      </c>
    </row>
    <row r="802" spans="1:119" x14ac:dyDescent="0.25">
      <c r="A802">
        <f>ROW(Source!A906)</f>
        <v>906</v>
      </c>
      <c r="B802">
        <v>53276774</v>
      </c>
      <c r="C802">
        <v>53279891</v>
      </c>
      <c r="D802">
        <v>50859154</v>
      </c>
      <c r="E802">
        <v>1</v>
      </c>
      <c r="F802">
        <v>1</v>
      </c>
      <c r="G802">
        <v>1</v>
      </c>
      <c r="H802">
        <v>3</v>
      </c>
      <c r="I802" t="s">
        <v>663</v>
      </c>
      <c r="J802" t="s">
        <v>664</v>
      </c>
      <c r="K802" t="s">
        <v>665</v>
      </c>
      <c r="L802">
        <v>1383</v>
      </c>
      <c r="N802">
        <v>1013</v>
      </c>
      <c r="O802" t="s">
        <v>666</v>
      </c>
      <c r="P802" t="s">
        <v>666</v>
      </c>
      <c r="Q802">
        <v>1</v>
      </c>
      <c r="W802">
        <v>0</v>
      </c>
      <c r="X802">
        <v>-966754089</v>
      </c>
      <c r="Y802">
        <f>(AT802*ROUND(0,7))</f>
        <v>0</v>
      </c>
      <c r="AA802">
        <v>5.78</v>
      </c>
      <c r="AB802">
        <v>0</v>
      </c>
      <c r="AC802">
        <v>0</v>
      </c>
      <c r="AD802">
        <v>0</v>
      </c>
      <c r="AE802">
        <v>5.78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8.2403999999999993</v>
      </c>
      <c r="AU802" t="s">
        <v>80</v>
      </c>
      <c r="AV802">
        <v>0</v>
      </c>
      <c r="AW802">
        <v>2</v>
      </c>
      <c r="AX802">
        <v>53279902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47.629511999999998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ROUND(Y802*Source!I906,7)</f>
        <v>0</v>
      </c>
      <c r="CY802">
        <f>AA802</f>
        <v>5.78</v>
      </c>
      <c r="CZ802">
        <f>AE802</f>
        <v>5.78</v>
      </c>
      <c r="DA802">
        <f>AI802</f>
        <v>1</v>
      </c>
      <c r="DB802">
        <f>ROUND((ROUND(AT802*CZ802,2)*ROUND(0,7)),6)</f>
        <v>0</v>
      </c>
      <c r="DC802">
        <f>ROUND((ROUND(AT802*AG802,2)*ROUND(0,7)),6)</f>
        <v>0</v>
      </c>
      <c r="DD802" t="s">
        <v>3</v>
      </c>
      <c r="DE802" t="s">
        <v>3</v>
      </c>
      <c r="DF802">
        <f>ROUND(ROUND(AE802,2)*CX802,2)</f>
        <v>0</v>
      </c>
      <c r="DG802">
        <f>ROUND(ROUND(AF802,2)*CX802,2)</f>
        <v>0</v>
      </c>
      <c r="DH802">
        <f t="shared" si="562"/>
        <v>0</v>
      </c>
      <c r="DI802">
        <f t="shared" si="563"/>
        <v>0</v>
      </c>
      <c r="DJ802">
        <f>DF802</f>
        <v>0</v>
      </c>
      <c r="DK802">
        <v>1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ROW(Source!A906)</f>
        <v>906</v>
      </c>
      <c r="B803">
        <v>53276774</v>
      </c>
      <c r="C803">
        <v>53279891</v>
      </c>
      <c r="D803">
        <v>50860719</v>
      </c>
      <c r="E803">
        <v>1</v>
      </c>
      <c r="F803">
        <v>1</v>
      </c>
      <c r="G803">
        <v>1</v>
      </c>
      <c r="H803">
        <v>3</v>
      </c>
      <c r="I803" t="s">
        <v>737</v>
      </c>
      <c r="J803" t="s">
        <v>738</v>
      </c>
      <c r="K803" t="s">
        <v>739</v>
      </c>
      <c r="L803">
        <v>1407</v>
      </c>
      <c r="N803">
        <v>1013</v>
      </c>
      <c r="O803" t="s">
        <v>740</v>
      </c>
      <c r="P803" t="s">
        <v>740</v>
      </c>
      <c r="Q803">
        <v>1</v>
      </c>
      <c r="W803">
        <v>0</v>
      </c>
      <c r="X803">
        <v>2141637183</v>
      </c>
      <c r="Y803">
        <f>(AT803*ROUND(0,7))</f>
        <v>0</v>
      </c>
      <c r="AA803">
        <v>326.36</v>
      </c>
      <c r="AB803">
        <v>0</v>
      </c>
      <c r="AC803">
        <v>0</v>
      </c>
      <c r="AD803">
        <v>0</v>
      </c>
      <c r="AE803">
        <v>261.08999999999997</v>
      </c>
      <c r="AF803">
        <v>0</v>
      </c>
      <c r="AG803">
        <v>0</v>
      </c>
      <c r="AH803">
        <v>0</v>
      </c>
      <c r="AI803">
        <v>1.25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0.4</v>
      </c>
      <c r="AU803" t="s">
        <v>80</v>
      </c>
      <c r="AV803">
        <v>0</v>
      </c>
      <c r="AW803">
        <v>2</v>
      </c>
      <c r="AX803">
        <v>53279903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104.43599999999999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ROUND(Y803*Source!I906,7)</f>
        <v>0</v>
      </c>
      <c r="CY803">
        <f>AA803</f>
        <v>326.36</v>
      </c>
      <c r="CZ803">
        <f>AE803</f>
        <v>261.08999999999997</v>
      </c>
      <c r="DA803">
        <f>AI803</f>
        <v>1.25</v>
      </c>
      <c r="DB803">
        <f>ROUND((ROUND(AT803*CZ803,2)*ROUND(0,7)),6)</f>
        <v>0</v>
      </c>
      <c r="DC803">
        <f>ROUND((ROUND(AT803*AG803,2)*ROUND(0,7)),6)</f>
        <v>0</v>
      </c>
      <c r="DD803" t="s">
        <v>3</v>
      </c>
      <c r="DE803" t="s">
        <v>3</v>
      </c>
      <c r="DF803">
        <f>ROUND(ROUND(AE803*AI803,2)*CX803,2)</f>
        <v>0</v>
      </c>
      <c r="DG803">
        <f>ROUND(ROUND(AF803,2)*CX803,2)</f>
        <v>0</v>
      </c>
      <c r="DH803">
        <f t="shared" si="562"/>
        <v>0</v>
      </c>
      <c r="DI803">
        <f t="shared" si="563"/>
        <v>0</v>
      </c>
      <c r="DJ803">
        <f>DF803</f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ROW(Source!A906)</f>
        <v>906</v>
      </c>
      <c r="B804">
        <v>53276774</v>
      </c>
      <c r="C804">
        <v>53279891</v>
      </c>
      <c r="D804">
        <v>50860995</v>
      </c>
      <c r="E804">
        <v>1</v>
      </c>
      <c r="F804">
        <v>1</v>
      </c>
      <c r="G804">
        <v>1</v>
      </c>
      <c r="H804">
        <v>3</v>
      </c>
      <c r="I804" t="s">
        <v>741</v>
      </c>
      <c r="J804" t="s">
        <v>742</v>
      </c>
      <c r="K804" t="s">
        <v>743</v>
      </c>
      <c r="L804">
        <v>1348</v>
      </c>
      <c r="N804">
        <v>1009</v>
      </c>
      <c r="O804" t="s">
        <v>99</v>
      </c>
      <c r="P804" t="s">
        <v>99</v>
      </c>
      <c r="Q804">
        <v>1000</v>
      </c>
      <c r="W804">
        <v>0</v>
      </c>
      <c r="X804">
        <v>-2047587125</v>
      </c>
      <c r="Y804">
        <f>(AT804*ROUND(0,7))</f>
        <v>0</v>
      </c>
      <c r="AA804">
        <v>123988.7</v>
      </c>
      <c r="AB804">
        <v>0</v>
      </c>
      <c r="AC804">
        <v>0</v>
      </c>
      <c r="AD804">
        <v>0</v>
      </c>
      <c r="AE804">
        <v>99190.96</v>
      </c>
      <c r="AF804">
        <v>0</v>
      </c>
      <c r="AG804">
        <v>0</v>
      </c>
      <c r="AH804">
        <v>0</v>
      </c>
      <c r="AI804">
        <v>1.25</v>
      </c>
      <c r="AJ804">
        <v>1</v>
      </c>
      <c r="AK804">
        <v>1</v>
      </c>
      <c r="AL804">
        <v>1</v>
      </c>
      <c r="AM804">
        <v>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1.4E-3</v>
      </c>
      <c r="AU804" t="s">
        <v>80</v>
      </c>
      <c r="AV804">
        <v>0</v>
      </c>
      <c r="AW804">
        <v>2</v>
      </c>
      <c r="AX804">
        <v>53279904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138.867344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ROUND(Y804*Source!I906,7)</f>
        <v>0</v>
      </c>
      <c r="CY804">
        <f>AA804</f>
        <v>123988.7</v>
      </c>
      <c r="CZ804">
        <f>AE804</f>
        <v>99190.96</v>
      </c>
      <c r="DA804">
        <f>AI804</f>
        <v>1.25</v>
      </c>
      <c r="DB804">
        <f>ROUND((ROUND(AT804*CZ804,2)*ROUND(0,7)),6)</f>
        <v>0</v>
      </c>
      <c r="DC804">
        <f>ROUND((ROUND(AT804*AG804,2)*ROUND(0,7)),6)</f>
        <v>0</v>
      </c>
      <c r="DD804" t="s">
        <v>3</v>
      </c>
      <c r="DE804" t="s">
        <v>3</v>
      </c>
      <c r="DF804">
        <f>ROUND(ROUND(AE804*AI804,2)*CX804,2)</f>
        <v>0</v>
      </c>
      <c r="DG804">
        <f>ROUND(ROUND(AF804,2)*CX804,2)</f>
        <v>0</v>
      </c>
      <c r="DH804">
        <f t="shared" si="562"/>
        <v>0</v>
      </c>
      <c r="DI804">
        <f t="shared" si="563"/>
        <v>0</v>
      </c>
      <c r="DJ804">
        <f>DF804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ROW(Source!A906)</f>
        <v>906</v>
      </c>
      <c r="B805">
        <v>53276774</v>
      </c>
      <c r="C805">
        <v>53279891</v>
      </c>
      <c r="D805">
        <v>50789685</v>
      </c>
      <c r="E805">
        <v>113</v>
      </c>
      <c r="F805">
        <v>1</v>
      </c>
      <c r="G805">
        <v>1</v>
      </c>
      <c r="H805">
        <v>3</v>
      </c>
      <c r="I805" t="s">
        <v>131</v>
      </c>
      <c r="J805" t="s">
        <v>3</v>
      </c>
      <c r="K805" t="s">
        <v>132</v>
      </c>
      <c r="L805">
        <v>3277935</v>
      </c>
      <c r="N805">
        <v>1013</v>
      </c>
      <c r="O805" t="s">
        <v>133</v>
      </c>
      <c r="P805" t="s">
        <v>133</v>
      </c>
      <c r="Q805">
        <v>1</v>
      </c>
      <c r="W805">
        <v>0</v>
      </c>
      <c r="X805">
        <v>274903907</v>
      </c>
      <c r="Y805">
        <f>AT805</f>
        <v>2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 t="s">
        <v>3</v>
      </c>
      <c r="AT805">
        <v>2</v>
      </c>
      <c r="AU805" t="s">
        <v>3</v>
      </c>
      <c r="AV805">
        <v>0</v>
      </c>
      <c r="AW805">
        <v>2</v>
      </c>
      <c r="AX805">
        <v>53279905</v>
      </c>
      <c r="AY805">
        <v>1</v>
      </c>
      <c r="AZ805">
        <v>2048</v>
      </c>
      <c r="BA805">
        <v>805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ROUND(Y805*Source!I906,7)</f>
        <v>0.02</v>
      </c>
      <c r="CY805">
        <f>AA805</f>
        <v>0</v>
      </c>
      <c r="CZ805">
        <f>AE805</f>
        <v>0</v>
      </c>
      <c r="DA805">
        <f>AI805</f>
        <v>1</v>
      </c>
      <c r="DB805">
        <f>ROUND(ROUND(AT805*CZ805,2),6)</f>
        <v>0</v>
      </c>
      <c r="DC805">
        <f>ROUND(ROUND(AT805*AG805,2),6)</f>
        <v>0</v>
      </c>
      <c r="DD805" t="s">
        <v>3</v>
      </c>
      <c r="DE805" t="s">
        <v>3</v>
      </c>
      <c r="DF805">
        <f>ROUND(ROUND(AE805,2)*CX805,2)</f>
        <v>0</v>
      </c>
      <c r="DG805">
        <f>ROUND(ROUND(AF805,2)*CX805,2)</f>
        <v>0</v>
      </c>
      <c r="DH805">
        <f t="shared" si="562"/>
        <v>0</v>
      </c>
      <c r="DI805">
        <f t="shared" si="563"/>
        <v>0</v>
      </c>
      <c r="DJ805">
        <f>DF805</f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ROW(Source!A66)</f>
        <v>66</v>
      </c>
      <c r="B1">
        <v>53278129</v>
      </c>
      <c r="C1">
        <v>53278113</v>
      </c>
      <c r="D1">
        <v>50783901</v>
      </c>
      <c r="E1">
        <v>113</v>
      </c>
      <c r="F1">
        <v>1</v>
      </c>
      <c r="G1">
        <v>1</v>
      </c>
      <c r="H1">
        <v>1</v>
      </c>
      <c r="I1" t="s">
        <v>588</v>
      </c>
      <c r="J1" t="s">
        <v>3</v>
      </c>
      <c r="K1" t="s">
        <v>589</v>
      </c>
      <c r="L1">
        <v>1191</v>
      </c>
      <c r="N1">
        <v>1013</v>
      </c>
      <c r="O1" t="s">
        <v>590</v>
      </c>
      <c r="P1" t="s">
        <v>590</v>
      </c>
      <c r="Q1">
        <v>1</v>
      </c>
      <c r="X1">
        <v>7.42</v>
      </c>
      <c r="Y1">
        <v>0</v>
      </c>
      <c r="Z1">
        <v>0</v>
      </c>
      <c r="AA1">
        <v>0</v>
      </c>
      <c r="AB1">
        <v>624.75</v>
      </c>
      <c r="AC1">
        <v>0</v>
      </c>
      <c r="AD1">
        <v>1</v>
      </c>
      <c r="AE1">
        <v>1</v>
      </c>
      <c r="AF1" t="s">
        <v>81</v>
      </c>
      <c r="AG1">
        <v>4.4668399999999995</v>
      </c>
      <c r="AH1">
        <v>2</v>
      </c>
      <c r="AI1">
        <v>53278114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ROW(Source!A66)</f>
        <v>66</v>
      </c>
      <c r="B2">
        <v>53278130</v>
      </c>
      <c r="C2">
        <v>53278113</v>
      </c>
      <c r="D2">
        <v>50784064</v>
      </c>
      <c r="E2">
        <v>113</v>
      </c>
      <c r="F2">
        <v>1</v>
      </c>
      <c r="G2">
        <v>1</v>
      </c>
      <c r="H2">
        <v>1</v>
      </c>
      <c r="I2" t="s">
        <v>591</v>
      </c>
      <c r="J2" t="s">
        <v>3</v>
      </c>
      <c r="K2" t="s">
        <v>592</v>
      </c>
      <c r="L2">
        <v>1191</v>
      </c>
      <c r="N2">
        <v>1013</v>
      </c>
      <c r="O2" t="s">
        <v>590</v>
      </c>
      <c r="P2" t="s">
        <v>590</v>
      </c>
      <c r="Q2">
        <v>1</v>
      </c>
      <c r="X2">
        <v>1.02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81</v>
      </c>
      <c r="AG2">
        <v>0.61403999999999992</v>
      </c>
      <c r="AH2">
        <v>2</v>
      </c>
      <c r="AI2">
        <v>53278115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ROW(Source!A66)</f>
        <v>66</v>
      </c>
      <c r="B3">
        <v>53278131</v>
      </c>
      <c r="C3">
        <v>53278113</v>
      </c>
      <c r="D3">
        <v>50907969</v>
      </c>
      <c r="E3">
        <v>1</v>
      </c>
      <c r="F3">
        <v>1</v>
      </c>
      <c r="G3">
        <v>1</v>
      </c>
      <c r="H3">
        <v>2</v>
      </c>
      <c r="I3" t="s">
        <v>593</v>
      </c>
      <c r="J3" t="s">
        <v>594</v>
      </c>
      <c r="K3" t="s">
        <v>595</v>
      </c>
      <c r="L3">
        <v>1368</v>
      </c>
      <c r="N3">
        <v>1011</v>
      </c>
      <c r="O3" t="s">
        <v>596</v>
      </c>
      <c r="P3" t="s">
        <v>596</v>
      </c>
      <c r="Q3">
        <v>1</v>
      </c>
      <c r="X3">
        <v>0.61</v>
      </c>
      <c r="Y3">
        <v>0</v>
      </c>
      <c r="Z3">
        <v>1552.12</v>
      </c>
      <c r="AA3">
        <v>803.25</v>
      </c>
      <c r="AB3">
        <v>0</v>
      </c>
      <c r="AC3">
        <v>0</v>
      </c>
      <c r="AD3">
        <v>1</v>
      </c>
      <c r="AE3">
        <v>0</v>
      </c>
      <c r="AF3" t="s">
        <v>81</v>
      </c>
      <c r="AG3">
        <v>0.36721999999999999</v>
      </c>
      <c r="AH3">
        <v>2</v>
      </c>
      <c r="AI3">
        <v>53278116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ROW(Source!A66)</f>
        <v>66</v>
      </c>
      <c r="B4">
        <v>53278132</v>
      </c>
      <c r="C4">
        <v>53278113</v>
      </c>
      <c r="D4">
        <v>50908859</v>
      </c>
      <c r="E4">
        <v>1</v>
      </c>
      <c r="F4">
        <v>1</v>
      </c>
      <c r="G4">
        <v>1</v>
      </c>
      <c r="H4">
        <v>2</v>
      </c>
      <c r="I4" t="s">
        <v>598</v>
      </c>
      <c r="J4" t="s">
        <v>599</v>
      </c>
      <c r="K4" t="s">
        <v>600</v>
      </c>
      <c r="L4">
        <v>1368</v>
      </c>
      <c r="N4">
        <v>1011</v>
      </c>
      <c r="O4" t="s">
        <v>596</v>
      </c>
      <c r="P4" t="s">
        <v>596</v>
      </c>
      <c r="Q4">
        <v>1</v>
      </c>
      <c r="X4">
        <v>0.41</v>
      </c>
      <c r="Y4">
        <v>0</v>
      </c>
      <c r="Z4">
        <v>477.92</v>
      </c>
      <c r="AA4">
        <v>597.98</v>
      </c>
      <c r="AB4">
        <v>0</v>
      </c>
      <c r="AC4">
        <v>0</v>
      </c>
      <c r="AD4">
        <v>1</v>
      </c>
      <c r="AE4">
        <v>0</v>
      </c>
      <c r="AF4" t="s">
        <v>81</v>
      </c>
      <c r="AG4">
        <v>0.24681999999999998</v>
      </c>
      <c r="AH4">
        <v>2</v>
      </c>
      <c r="AI4">
        <v>53278117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ROW(Source!A66)</f>
        <v>66</v>
      </c>
      <c r="B5">
        <v>53278133</v>
      </c>
      <c r="C5">
        <v>53278113</v>
      </c>
      <c r="D5">
        <v>50857390</v>
      </c>
      <c r="E5">
        <v>1</v>
      </c>
      <c r="F5">
        <v>1</v>
      </c>
      <c r="G5">
        <v>1</v>
      </c>
      <c r="H5">
        <v>3</v>
      </c>
      <c r="I5" t="s">
        <v>602</v>
      </c>
      <c r="J5" t="s">
        <v>603</v>
      </c>
      <c r="K5" t="s">
        <v>604</v>
      </c>
      <c r="L5">
        <v>1346</v>
      </c>
      <c r="N5">
        <v>1009</v>
      </c>
      <c r="O5" t="s">
        <v>91</v>
      </c>
      <c r="P5" t="s">
        <v>91</v>
      </c>
      <c r="Q5">
        <v>1</v>
      </c>
      <c r="X5">
        <v>0.01</v>
      </c>
      <c r="Y5">
        <v>238.29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80</v>
      </c>
      <c r="AG5">
        <v>0</v>
      </c>
      <c r="AH5">
        <v>2</v>
      </c>
      <c r="AI5">
        <v>53278118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ROW(Source!A66)</f>
        <v>66</v>
      </c>
      <c r="B6">
        <v>53278134</v>
      </c>
      <c r="C6">
        <v>53278113</v>
      </c>
      <c r="D6">
        <v>50857397</v>
      </c>
      <c r="E6">
        <v>1</v>
      </c>
      <c r="F6">
        <v>1</v>
      </c>
      <c r="G6">
        <v>1</v>
      </c>
      <c r="H6">
        <v>3</v>
      </c>
      <c r="I6" t="s">
        <v>605</v>
      </c>
      <c r="J6" t="s">
        <v>606</v>
      </c>
      <c r="K6" t="s">
        <v>607</v>
      </c>
      <c r="L6">
        <v>1346</v>
      </c>
      <c r="N6">
        <v>1009</v>
      </c>
      <c r="O6" t="s">
        <v>91</v>
      </c>
      <c r="P6" t="s">
        <v>91</v>
      </c>
      <c r="Q6">
        <v>1</v>
      </c>
      <c r="X6">
        <v>0.03</v>
      </c>
      <c r="Y6">
        <v>58.53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80</v>
      </c>
      <c r="AG6">
        <v>0</v>
      </c>
      <c r="AH6">
        <v>2</v>
      </c>
      <c r="AI6">
        <v>53278119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ROW(Source!A66)</f>
        <v>66</v>
      </c>
      <c r="B7">
        <v>53278135</v>
      </c>
      <c r="C7">
        <v>53278113</v>
      </c>
      <c r="D7">
        <v>50860650</v>
      </c>
      <c r="E7">
        <v>1</v>
      </c>
      <c r="F7">
        <v>1</v>
      </c>
      <c r="G7">
        <v>1</v>
      </c>
      <c r="H7">
        <v>3</v>
      </c>
      <c r="I7" t="s">
        <v>89</v>
      </c>
      <c r="J7" t="s">
        <v>92</v>
      </c>
      <c r="K7" t="s">
        <v>90</v>
      </c>
      <c r="L7">
        <v>1346</v>
      </c>
      <c r="N7">
        <v>1009</v>
      </c>
      <c r="O7" t="s">
        <v>91</v>
      </c>
      <c r="P7" t="s">
        <v>91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80</v>
      </c>
      <c r="AG7">
        <v>0</v>
      </c>
      <c r="AH7">
        <v>2</v>
      </c>
      <c r="AI7">
        <v>53278120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ROW(Source!A66)</f>
        <v>66</v>
      </c>
      <c r="B8">
        <v>53278136</v>
      </c>
      <c r="C8">
        <v>53278113</v>
      </c>
      <c r="D8">
        <v>50861772</v>
      </c>
      <c r="E8">
        <v>1</v>
      </c>
      <c r="F8">
        <v>1</v>
      </c>
      <c r="G8">
        <v>1</v>
      </c>
      <c r="H8">
        <v>3</v>
      </c>
      <c r="I8" t="s">
        <v>608</v>
      </c>
      <c r="J8" t="s">
        <v>609</v>
      </c>
      <c r="K8" t="s">
        <v>610</v>
      </c>
      <c r="L8">
        <v>1346</v>
      </c>
      <c r="N8">
        <v>1009</v>
      </c>
      <c r="O8" t="s">
        <v>91</v>
      </c>
      <c r="P8" t="s">
        <v>91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80</v>
      </c>
      <c r="AG8">
        <v>0</v>
      </c>
      <c r="AH8">
        <v>2</v>
      </c>
      <c r="AI8">
        <v>53278121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ROW(Source!A66)</f>
        <v>66</v>
      </c>
      <c r="B9">
        <v>53278137</v>
      </c>
      <c r="C9">
        <v>53278113</v>
      </c>
      <c r="D9">
        <v>50786204</v>
      </c>
      <c r="E9">
        <v>113</v>
      </c>
      <c r="F9">
        <v>1</v>
      </c>
      <c r="G9">
        <v>1</v>
      </c>
      <c r="H9">
        <v>3</v>
      </c>
      <c r="I9" t="s">
        <v>94</v>
      </c>
      <c r="J9" t="s">
        <v>3</v>
      </c>
      <c r="K9" t="s">
        <v>95</v>
      </c>
      <c r="L9">
        <v>1346</v>
      </c>
      <c r="N9">
        <v>1009</v>
      </c>
      <c r="O9" t="s">
        <v>91</v>
      </c>
      <c r="P9" t="s">
        <v>91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80</v>
      </c>
      <c r="AG9">
        <v>0</v>
      </c>
      <c r="AH9">
        <v>2</v>
      </c>
      <c r="AI9">
        <v>53278122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ROW(Source!A66)</f>
        <v>66</v>
      </c>
      <c r="B10">
        <v>53278138</v>
      </c>
      <c r="C10">
        <v>53278113</v>
      </c>
      <c r="D10">
        <v>50786517</v>
      </c>
      <c r="E10">
        <v>113</v>
      </c>
      <c r="F10">
        <v>1</v>
      </c>
      <c r="G10">
        <v>1</v>
      </c>
      <c r="H10">
        <v>3</v>
      </c>
      <c r="I10" t="s">
        <v>97</v>
      </c>
      <c r="J10" t="s">
        <v>3</v>
      </c>
      <c r="K10" t="s">
        <v>98</v>
      </c>
      <c r="L10">
        <v>1348</v>
      </c>
      <c r="N10">
        <v>1009</v>
      </c>
      <c r="O10" t="s">
        <v>99</v>
      </c>
      <c r="P10" t="s">
        <v>99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80</v>
      </c>
      <c r="AG10">
        <v>0</v>
      </c>
      <c r="AH10">
        <v>2</v>
      </c>
      <c r="AI10">
        <v>53278123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ROW(Source!A66)</f>
        <v>66</v>
      </c>
      <c r="B11">
        <v>53278139</v>
      </c>
      <c r="C11">
        <v>53278113</v>
      </c>
      <c r="D11">
        <v>50879096</v>
      </c>
      <c r="E11">
        <v>1</v>
      </c>
      <c r="F11">
        <v>1</v>
      </c>
      <c r="G11">
        <v>1</v>
      </c>
      <c r="H11">
        <v>3</v>
      </c>
      <c r="I11" t="s">
        <v>611</v>
      </c>
      <c r="J11" t="s">
        <v>612</v>
      </c>
      <c r="K11" t="s">
        <v>613</v>
      </c>
      <c r="L11">
        <v>1348</v>
      </c>
      <c r="N11">
        <v>1009</v>
      </c>
      <c r="O11" t="s">
        <v>99</v>
      </c>
      <c r="P11" t="s">
        <v>99</v>
      </c>
      <c r="Q11">
        <v>1000</v>
      </c>
      <c r="X11">
        <v>1E-4</v>
      </c>
      <c r="Y11">
        <v>80020.98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80</v>
      </c>
      <c r="AG11">
        <v>0</v>
      </c>
      <c r="AH11">
        <v>2</v>
      </c>
      <c r="AI11">
        <v>53278124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ROW(Source!A66)</f>
        <v>66</v>
      </c>
      <c r="B12">
        <v>53278140</v>
      </c>
      <c r="C12">
        <v>53278113</v>
      </c>
      <c r="D12">
        <v>50879485</v>
      </c>
      <c r="E12">
        <v>1</v>
      </c>
      <c r="F12">
        <v>1</v>
      </c>
      <c r="G12">
        <v>1</v>
      </c>
      <c r="H12">
        <v>3</v>
      </c>
      <c r="I12" t="s">
        <v>614</v>
      </c>
      <c r="J12" t="s">
        <v>615</v>
      </c>
      <c r="K12" t="s">
        <v>616</v>
      </c>
      <c r="L12">
        <v>1346</v>
      </c>
      <c r="N12">
        <v>1009</v>
      </c>
      <c r="O12" t="s">
        <v>91</v>
      </c>
      <c r="P12" t="s">
        <v>91</v>
      </c>
      <c r="Q12">
        <v>1</v>
      </c>
      <c r="X12">
        <v>0.12</v>
      </c>
      <c r="Y12">
        <v>60.6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80</v>
      </c>
      <c r="AG12">
        <v>0</v>
      </c>
      <c r="AH12">
        <v>2</v>
      </c>
      <c r="AI12">
        <v>53278125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ROW(Source!A66)</f>
        <v>66</v>
      </c>
      <c r="B13">
        <v>53278141</v>
      </c>
      <c r="C13">
        <v>53278113</v>
      </c>
      <c r="D13">
        <v>50788743</v>
      </c>
      <c r="E13">
        <v>113</v>
      </c>
      <c r="F13">
        <v>1</v>
      </c>
      <c r="G13">
        <v>1</v>
      </c>
      <c r="H13">
        <v>3</v>
      </c>
      <c r="I13" t="s">
        <v>101</v>
      </c>
      <c r="J13" t="s">
        <v>3</v>
      </c>
      <c r="K13" t="s">
        <v>102</v>
      </c>
      <c r="L13">
        <v>1348</v>
      </c>
      <c r="N13">
        <v>1009</v>
      </c>
      <c r="O13" t="s">
        <v>99</v>
      </c>
      <c r="P13" t="s">
        <v>99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80</v>
      </c>
      <c r="AG13">
        <v>0</v>
      </c>
      <c r="AH13">
        <v>2</v>
      </c>
      <c r="AI13">
        <v>53278126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ROW(Source!A66)</f>
        <v>66</v>
      </c>
      <c r="B14">
        <v>53278142</v>
      </c>
      <c r="C14">
        <v>53278113</v>
      </c>
      <c r="D14">
        <v>50788774</v>
      </c>
      <c r="E14">
        <v>113</v>
      </c>
      <c r="F14">
        <v>1</v>
      </c>
      <c r="G14">
        <v>1</v>
      </c>
      <c r="H14">
        <v>3</v>
      </c>
      <c r="I14" t="s">
        <v>104</v>
      </c>
      <c r="J14" t="s">
        <v>3</v>
      </c>
      <c r="K14" t="s">
        <v>105</v>
      </c>
      <c r="L14">
        <v>1371</v>
      </c>
      <c r="N14">
        <v>1013</v>
      </c>
      <c r="O14" t="s">
        <v>106</v>
      </c>
      <c r="P14" t="s">
        <v>106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 t="s">
        <v>80</v>
      </c>
      <c r="AG14">
        <v>0</v>
      </c>
      <c r="AH14">
        <v>2</v>
      </c>
      <c r="AI14">
        <v>53278127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ROW(Source!A66)</f>
        <v>66</v>
      </c>
      <c r="B15">
        <v>53278143</v>
      </c>
      <c r="C15">
        <v>53278113</v>
      </c>
      <c r="D15">
        <v>50788783</v>
      </c>
      <c r="E15">
        <v>113</v>
      </c>
      <c r="F15">
        <v>1</v>
      </c>
      <c r="G15">
        <v>1</v>
      </c>
      <c r="H15">
        <v>3</v>
      </c>
      <c r="I15" t="s">
        <v>108</v>
      </c>
      <c r="J15" t="s">
        <v>3</v>
      </c>
      <c r="K15" t="s">
        <v>109</v>
      </c>
      <c r="L15">
        <v>1346</v>
      </c>
      <c r="N15">
        <v>1009</v>
      </c>
      <c r="O15" t="s">
        <v>91</v>
      </c>
      <c r="P15" t="s">
        <v>91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80</v>
      </c>
      <c r="AG15">
        <v>0</v>
      </c>
      <c r="AH15">
        <v>2</v>
      </c>
      <c r="AI15">
        <v>53278128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ROW(Source!A73)</f>
        <v>73</v>
      </c>
      <c r="B16">
        <v>53278166</v>
      </c>
      <c r="C16">
        <v>53278150</v>
      </c>
      <c r="D16">
        <v>50783901</v>
      </c>
      <c r="E16">
        <v>113</v>
      </c>
      <c r="F16">
        <v>1</v>
      </c>
      <c r="G16">
        <v>1</v>
      </c>
      <c r="H16">
        <v>1</v>
      </c>
      <c r="I16" t="s">
        <v>588</v>
      </c>
      <c r="J16" t="s">
        <v>3</v>
      </c>
      <c r="K16" t="s">
        <v>589</v>
      </c>
      <c r="L16">
        <v>1191</v>
      </c>
      <c r="N16">
        <v>1013</v>
      </c>
      <c r="O16" t="s">
        <v>590</v>
      </c>
      <c r="P16" t="s">
        <v>590</v>
      </c>
      <c r="Q16">
        <v>1</v>
      </c>
      <c r="X16">
        <v>7.42</v>
      </c>
      <c r="Y16">
        <v>0</v>
      </c>
      <c r="Z16">
        <v>0</v>
      </c>
      <c r="AA16">
        <v>0</v>
      </c>
      <c r="AB16">
        <v>624.75</v>
      </c>
      <c r="AC16">
        <v>0</v>
      </c>
      <c r="AD16">
        <v>1</v>
      </c>
      <c r="AE16">
        <v>1</v>
      </c>
      <c r="AF16" t="s">
        <v>111</v>
      </c>
      <c r="AG16">
        <v>6.3811999999999998</v>
      </c>
      <c r="AH16">
        <v>2</v>
      </c>
      <c r="AI16">
        <v>53278151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ROW(Source!A73)</f>
        <v>73</v>
      </c>
      <c r="B17">
        <v>53278167</v>
      </c>
      <c r="C17">
        <v>53278150</v>
      </c>
      <c r="D17">
        <v>50784064</v>
      </c>
      <c r="E17">
        <v>113</v>
      </c>
      <c r="F17">
        <v>1</v>
      </c>
      <c r="G17">
        <v>1</v>
      </c>
      <c r="H17">
        <v>1</v>
      </c>
      <c r="I17" t="s">
        <v>591</v>
      </c>
      <c r="J17" t="s">
        <v>3</v>
      </c>
      <c r="K17" t="s">
        <v>592</v>
      </c>
      <c r="L17">
        <v>1191</v>
      </c>
      <c r="N17">
        <v>1013</v>
      </c>
      <c r="O17" t="s">
        <v>590</v>
      </c>
      <c r="P17" t="s">
        <v>590</v>
      </c>
      <c r="Q17">
        <v>1</v>
      </c>
      <c r="X17">
        <v>1.02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111</v>
      </c>
      <c r="AG17">
        <v>0.87719999999999998</v>
      </c>
      <c r="AH17">
        <v>2</v>
      </c>
      <c r="AI17">
        <v>53278152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ROW(Source!A73)</f>
        <v>73</v>
      </c>
      <c r="B18">
        <v>53278168</v>
      </c>
      <c r="C18">
        <v>53278150</v>
      </c>
      <c r="D18">
        <v>50907969</v>
      </c>
      <c r="E18">
        <v>1</v>
      </c>
      <c r="F18">
        <v>1</v>
      </c>
      <c r="G18">
        <v>1</v>
      </c>
      <c r="H18">
        <v>2</v>
      </c>
      <c r="I18" t="s">
        <v>593</v>
      </c>
      <c r="J18" t="s">
        <v>594</v>
      </c>
      <c r="K18" t="s">
        <v>595</v>
      </c>
      <c r="L18">
        <v>1368</v>
      </c>
      <c r="N18">
        <v>1011</v>
      </c>
      <c r="O18" t="s">
        <v>596</v>
      </c>
      <c r="P18" t="s">
        <v>596</v>
      </c>
      <c r="Q18">
        <v>1</v>
      </c>
      <c r="X18">
        <v>0.61</v>
      </c>
      <c r="Y18">
        <v>0</v>
      </c>
      <c r="Z18">
        <v>1552.12</v>
      </c>
      <c r="AA18">
        <v>803.25</v>
      </c>
      <c r="AB18">
        <v>0</v>
      </c>
      <c r="AC18">
        <v>0</v>
      </c>
      <c r="AD18">
        <v>1</v>
      </c>
      <c r="AE18">
        <v>0</v>
      </c>
      <c r="AF18" t="s">
        <v>111</v>
      </c>
      <c r="AG18">
        <v>0.52459999999999996</v>
      </c>
      <c r="AH18">
        <v>2</v>
      </c>
      <c r="AI18">
        <v>53278153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ROW(Source!A73)</f>
        <v>73</v>
      </c>
      <c r="B19">
        <v>53278169</v>
      </c>
      <c r="C19">
        <v>53278150</v>
      </c>
      <c r="D19">
        <v>50908859</v>
      </c>
      <c r="E19">
        <v>1</v>
      </c>
      <c r="F19">
        <v>1</v>
      </c>
      <c r="G19">
        <v>1</v>
      </c>
      <c r="H19">
        <v>2</v>
      </c>
      <c r="I19" t="s">
        <v>598</v>
      </c>
      <c r="J19" t="s">
        <v>599</v>
      </c>
      <c r="K19" t="s">
        <v>600</v>
      </c>
      <c r="L19">
        <v>1368</v>
      </c>
      <c r="N19">
        <v>1011</v>
      </c>
      <c r="O19" t="s">
        <v>596</v>
      </c>
      <c r="P19" t="s">
        <v>596</v>
      </c>
      <c r="Q19">
        <v>1</v>
      </c>
      <c r="X19">
        <v>0.41</v>
      </c>
      <c r="Y19">
        <v>0</v>
      </c>
      <c r="Z19">
        <v>477.92</v>
      </c>
      <c r="AA19">
        <v>597.98</v>
      </c>
      <c r="AB19">
        <v>0</v>
      </c>
      <c r="AC19">
        <v>0</v>
      </c>
      <c r="AD19">
        <v>1</v>
      </c>
      <c r="AE19">
        <v>0</v>
      </c>
      <c r="AF19" t="s">
        <v>111</v>
      </c>
      <c r="AG19">
        <v>0.35259999999999997</v>
      </c>
      <c r="AH19">
        <v>2</v>
      </c>
      <c r="AI19">
        <v>53278154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ROW(Source!A73)</f>
        <v>73</v>
      </c>
      <c r="B20">
        <v>53278170</v>
      </c>
      <c r="C20">
        <v>53278150</v>
      </c>
      <c r="D20">
        <v>50857390</v>
      </c>
      <c r="E20">
        <v>1</v>
      </c>
      <c r="F20">
        <v>1</v>
      </c>
      <c r="G20">
        <v>1</v>
      </c>
      <c r="H20">
        <v>3</v>
      </c>
      <c r="I20" t="s">
        <v>602</v>
      </c>
      <c r="J20" t="s">
        <v>603</v>
      </c>
      <c r="K20" t="s">
        <v>604</v>
      </c>
      <c r="L20">
        <v>1346</v>
      </c>
      <c r="N20">
        <v>1009</v>
      </c>
      <c r="O20" t="s">
        <v>91</v>
      </c>
      <c r="P20" t="s">
        <v>91</v>
      </c>
      <c r="Q20">
        <v>1</v>
      </c>
      <c r="X20">
        <v>0.01</v>
      </c>
      <c r="Y20">
        <v>238.29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80</v>
      </c>
      <c r="AG20">
        <v>0</v>
      </c>
      <c r="AH20">
        <v>2</v>
      </c>
      <c r="AI20">
        <v>53278155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ROW(Source!A73)</f>
        <v>73</v>
      </c>
      <c r="B21">
        <v>53278171</v>
      </c>
      <c r="C21">
        <v>53278150</v>
      </c>
      <c r="D21">
        <v>50857397</v>
      </c>
      <c r="E21">
        <v>1</v>
      </c>
      <c r="F21">
        <v>1</v>
      </c>
      <c r="G21">
        <v>1</v>
      </c>
      <c r="H21">
        <v>3</v>
      </c>
      <c r="I21" t="s">
        <v>605</v>
      </c>
      <c r="J21" t="s">
        <v>606</v>
      </c>
      <c r="K21" t="s">
        <v>607</v>
      </c>
      <c r="L21">
        <v>1346</v>
      </c>
      <c r="N21">
        <v>1009</v>
      </c>
      <c r="O21" t="s">
        <v>91</v>
      </c>
      <c r="P21" t="s">
        <v>91</v>
      </c>
      <c r="Q21">
        <v>1</v>
      </c>
      <c r="X21">
        <v>0.03</v>
      </c>
      <c r="Y21">
        <v>58.53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80</v>
      </c>
      <c r="AG21">
        <v>0</v>
      </c>
      <c r="AH21">
        <v>2</v>
      </c>
      <c r="AI21">
        <v>53278156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ROW(Source!A73)</f>
        <v>73</v>
      </c>
      <c r="B22">
        <v>53278172</v>
      </c>
      <c r="C22">
        <v>53278150</v>
      </c>
      <c r="D22">
        <v>50860650</v>
      </c>
      <c r="E22">
        <v>1</v>
      </c>
      <c r="F22">
        <v>1</v>
      </c>
      <c r="G22">
        <v>1</v>
      </c>
      <c r="H22">
        <v>3</v>
      </c>
      <c r="I22" t="s">
        <v>89</v>
      </c>
      <c r="J22" t="s">
        <v>92</v>
      </c>
      <c r="K22" t="s">
        <v>90</v>
      </c>
      <c r="L22">
        <v>1346</v>
      </c>
      <c r="N22">
        <v>1009</v>
      </c>
      <c r="O22" t="s">
        <v>91</v>
      </c>
      <c r="P22" t="s">
        <v>91</v>
      </c>
      <c r="Q22">
        <v>1</v>
      </c>
      <c r="X22">
        <v>0</v>
      </c>
      <c r="Y22">
        <v>174.93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80</v>
      </c>
      <c r="AG22">
        <v>0</v>
      </c>
      <c r="AH22">
        <v>2</v>
      </c>
      <c r="AI22">
        <v>53278157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ROW(Source!A73)</f>
        <v>73</v>
      </c>
      <c r="B23">
        <v>53278173</v>
      </c>
      <c r="C23">
        <v>53278150</v>
      </c>
      <c r="D23">
        <v>50861772</v>
      </c>
      <c r="E23">
        <v>1</v>
      </c>
      <c r="F23">
        <v>1</v>
      </c>
      <c r="G23">
        <v>1</v>
      </c>
      <c r="H23">
        <v>3</v>
      </c>
      <c r="I23" t="s">
        <v>608</v>
      </c>
      <c r="J23" t="s">
        <v>609</v>
      </c>
      <c r="K23" t="s">
        <v>610</v>
      </c>
      <c r="L23">
        <v>1346</v>
      </c>
      <c r="N23">
        <v>1009</v>
      </c>
      <c r="O23" t="s">
        <v>91</v>
      </c>
      <c r="P23" t="s">
        <v>91</v>
      </c>
      <c r="Q23">
        <v>1</v>
      </c>
      <c r="X23">
        <v>0.02</v>
      </c>
      <c r="Y23">
        <v>56.11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80</v>
      </c>
      <c r="AG23">
        <v>0</v>
      </c>
      <c r="AH23">
        <v>2</v>
      </c>
      <c r="AI23">
        <v>53278158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ROW(Source!A73)</f>
        <v>73</v>
      </c>
      <c r="B24">
        <v>53278174</v>
      </c>
      <c r="C24">
        <v>53278150</v>
      </c>
      <c r="D24">
        <v>50786204</v>
      </c>
      <c r="E24">
        <v>113</v>
      </c>
      <c r="F24">
        <v>1</v>
      </c>
      <c r="G24">
        <v>1</v>
      </c>
      <c r="H24">
        <v>3</v>
      </c>
      <c r="I24" t="s">
        <v>94</v>
      </c>
      <c r="J24" t="s">
        <v>3</v>
      </c>
      <c r="K24" t="s">
        <v>95</v>
      </c>
      <c r="L24">
        <v>1346</v>
      </c>
      <c r="N24">
        <v>1009</v>
      </c>
      <c r="O24" t="s">
        <v>91</v>
      </c>
      <c r="P24" t="s">
        <v>91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80</v>
      </c>
      <c r="AG24">
        <v>0</v>
      </c>
      <c r="AH24">
        <v>2</v>
      </c>
      <c r="AI24">
        <v>53278159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ROW(Source!A73)</f>
        <v>73</v>
      </c>
      <c r="B25">
        <v>53278175</v>
      </c>
      <c r="C25">
        <v>53278150</v>
      </c>
      <c r="D25">
        <v>50786517</v>
      </c>
      <c r="E25">
        <v>113</v>
      </c>
      <c r="F25">
        <v>1</v>
      </c>
      <c r="G25">
        <v>1</v>
      </c>
      <c r="H25">
        <v>3</v>
      </c>
      <c r="I25" t="s">
        <v>97</v>
      </c>
      <c r="J25" t="s">
        <v>3</v>
      </c>
      <c r="K25" t="s">
        <v>98</v>
      </c>
      <c r="L25">
        <v>1348</v>
      </c>
      <c r="N25">
        <v>1009</v>
      </c>
      <c r="O25" t="s">
        <v>99</v>
      </c>
      <c r="P25" t="s">
        <v>99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80</v>
      </c>
      <c r="AG25">
        <v>0</v>
      </c>
      <c r="AH25">
        <v>2</v>
      </c>
      <c r="AI25">
        <v>53278160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ROW(Source!A73)</f>
        <v>73</v>
      </c>
      <c r="B26">
        <v>53278176</v>
      </c>
      <c r="C26">
        <v>53278150</v>
      </c>
      <c r="D26">
        <v>50879096</v>
      </c>
      <c r="E26">
        <v>1</v>
      </c>
      <c r="F26">
        <v>1</v>
      </c>
      <c r="G26">
        <v>1</v>
      </c>
      <c r="H26">
        <v>3</v>
      </c>
      <c r="I26" t="s">
        <v>611</v>
      </c>
      <c r="J26" t="s">
        <v>612</v>
      </c>
      <c r="K26" t="s">
        <v>613</v>
      </c>
      <c r="L26">
        <v>1348</v>
      </c>
      <c r="N26">
        <v>1009</v>
      </c>
      <c r="O26" t="s">
        <v>99</v>
      </c>
      <c r="P26" t="s">
        <v>99</v>
      </c>
      <c r="Q26">
        <v>1000</v>
      </c>
      <c r="X26">
        <v>1E-4</v>
      </c>
      <c r="Y26">
        <v>80020.98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80</v>
      </c>
      <c r="AG26">
        <v>0</v>
      </c>
      <c r="AH26">
        <v>2</v>
      </c>
      <c r="AI26">
        <v>53278161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ROW(Source!A73)</f>
        <v>73</v>
      </c>
      <c r="B27">
        <v>53278177</v>
      </c>
      <c r="C27">
        <v>53278150</v>
      </c>
      <c r="D27">
        <v>50879485</v>
      </c>
      <c r="E27">
        <v>1</v>
      </c>
      <c r="F27">
        <v>1</v>
      </c>
      <c r="G27">
        <v>1</v>
      </c>
      <c r="H27">
        <v>3</v>
      </c>
      <c r="I27" t="s">
        <v>614</v>
      </c>
      <c r="J27" t="s">
        <v>615</v>
      </c>
      <c r="K27" t="s">
        <v>616</v>
      </c>
      <c r="L27">
        <v>1346</v>
      </c>
      <c r="N27">
        <v>1009</v>
      </c>
      <c r="O27" t="s">
        <v>91</v>
      </c>
      <c r="P27" t="s">
        <v>91</v>
      </c>
      <c r="Q27">
        <v>1</v>
      </c>
      <c r="X27">
        <v>0.12</v>
      </c>
      <c r="Y27">
        <v>60.6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80</v>
      </c>
      <c r="AG27">
        <v>0</v>
      </c>
      <c r="AH27">
        <v>2</v>
      </c>
      <c r="AI27">
        <v>53278162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ROW(Source!A73)</f>
        <v>73</v>
      </c>
      <c r="B28">
        <v>53278178</v>
      </c>
      <c r="C28">
        <v>53278150</v>
      </c>
      <c r="D28">
        <v>50788743</v>
      </c>
      <c r="E28">
        <v>113</v>
      </c>
      <c r="F28">
        <v>1</v>
      </c>
      <c r="G28">
        <v>1</v>
      </c>
      <c r="H28">
        <v>3</v>
      </c>
      <c r="I28" t="s">
        <v>101</v>
      </c>
      <c r="J28" t="s">
        <v>3</v>
      </c>
      <c r="K28" t="s">
        <v>102</v>
      </c>
      <c r="L28">
        <v>1348</v>
      </c>
      <c r="N28">
        <v>1009</v>
      </c>
      <c r="O28" t="s">
        <v>99</v>
      </c>
      <c r="P28" t="s">
        <v>99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80</v>
      </c>
      <c r="AG28">
        <v>0</v>
      </c>
      <c r="AH28">
        <v>2</v>
      </c>
      <c r="AI28">
        <v>53278163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ROW(Source!A73)</f>
        <v>73</v>
      </c>
      <c r="B29">
        <v>53278179</v>
      </c>
      <c r="C29">
        <v>53278150</v>
      </c>
      <c r="D29">
        <v>50788774</v>
      </c>
      <c r="E29">
        <v>113</v>
      </c>
      <c r="F29">
        <v>1</v>
      </c>
      <c r="G29">
        <v>1</v>
      </c>
      <c r="H29">
        <v>3</v>
      </c>
      <c r="I29" t="s">
        <v>104</v>
      </c>
      <c r="J29" t="s">
        <v>3</v>
      </c>
      <c r="K29" t="s">
        <v>105</v>
      </c>
      <c r="L29">
        <v>1371</v>
      </c>
      <c r="N29">
        <v>1013</v>
      </c>
      <c r="O29" t="s">
        <v>106</v>
      </c>
      <c r="P29" t="s">
        <v>106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80</v>
      </c>
      <c r="AG29">
        <v>0</v>
      </c>
      <c r="AH29">
        <v>2</v>
      </c>
      <c r="AI29">
        <v>53278164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ROW(Source!A73)</f>
        <v>73</v>
      </c>
      <c r="B30">
        <v>53278180</v>
      </c>
      <c r="C30">
        <v>53278150</v>
      </c>
      <c r="D30">
        <v>50788783</v>
      </c>
      <c r="E30">
        <v>113</v>
      </c>
      <c r="F30">
        <v>1</v>
      </c>
      <c r="G30">
        <v>1</v>
      </c>
      <c r="H30">
        <v>3</v>
      </c>
      <c r="I30" t="s">
        <v>108</v>
      </c>
      <c r="J30" t="s">
        <v>3</v>
      </c>
      <c r="K30" t="s">
        <v>109</v>
      </c>
      <c r="L30">
        <v>1346</v>
      </c>
      <c r="N30">
        <v>1009</v>
      </c>
      <c r="O30" t="s">
        <v>91</v>
      </c>
      <c r="P30" t="s">
        <v>91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80</v>
      </c>
      <c r="AG30">
        <v>0</v>
      </c>
      <c r="AH30">
        <v>2</v>
      </c>
      <c r="AI30">
        <v>53278165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ROW(Source!A115)</f>
        <v>115</v>
      </c>
      <c r="B31">
        <v>53278200</v>
      </c>
      <c r="C31">
        <v>53278187</v>
      </c>
      <c r="D31">
        <v>50783893</v>
      </c>
      <c r="E31">
        <v>113</v>
      </c>
      <c r="F31">
        <v>1</v>
      </c>
      <c r="G31">
        <v>1</v>
      </c>
      <c r="H31">
        <v>1</v>
      </c>
      <c r="I31" t="s">
        <v>617</v>
      </c>
      <c r="J31" t="s">
        <v>3</v>
      </c>
      <c r="K31" t="s">
        <v>618</v>
      </c>
      <c r="L31">
        <v>1191</v>
      </c>
      <c r="N31">
        <v>1013</v>
      </c>
      <c r="O31" t="s">
        <v>590</v>
      </c>
      <c r="P31" t="s">
        <v>590</v>
      </c>
      <c r="Q31">
        <v>1</v>
      </c>
      <c r="X31">
        <v>19.600000000000001</v>
      </c>
      <c r="Y31">
        <v>0</v>
      </c>
      <c r="Z31">
        <v>0</v>
      </c>
      <c r="AA31">
        <v>0</v>
      </c>
      <c r="AB31">
        <v>597.98</v>
      </c>
      <c r="AC31">
        <v>0</v>
      </c>
      <c r="AD31">
        <v>1</v>
      </c>
      <c r="AE31">
        <v>1</v>
      </c>
      <c r="AF31" t="s">
        <v>81</v>
      </c>
      <c r="AG31">
        <v>11.799200000000001</v>
      </c>
      <c r="AH31">
        <v>2</v>
      </c>
      <c r="AI31">
        <v>53278188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ROW(Source!A115)</f>
        <v>115</v>
      </c>
      <c r="B32">
        <v>53278201</v>
      </c>
      <c r="C32">
        <v>53278187</v>
      </c>
      <c r="D32">
        <v>50784064</v>
      </c>
      <c r="E32">
        <v>113</v>
      </c>
      <c r="F32">
        <v>1</v>
      </c>
      <c r="G32">
        <v>1</v>
      </c>
      <c r="H32">
        <v>1</v>
      </c>
      <c r="I32" t="s">
        <v>591</v>
      </c>
      <c r="J32" t="s">
        <v>3</v>
      </c>
      <c r="K32" t="s">
        <v>592</v>
      </c>
      <c r="L32">
        <v>1191</v>
      </c>
      <c r="N32">
        <v>1013</v>
      </c>
      <c r="O32" t="s">
        <v>590</v>
      </c>
      <c r="P32" t="s">
        <v>590</v>
      </c>
      <c r="Q32">
        <v>1</v>
      </c>
      <c r="X32">
        <v>2.1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81</v>
      </c>
      <c r="AG32">
        <v>1.2642</v>
      </c>
      <c r="AH32">
        <v>2</v>
      </c>
      <c r="AI32">
        <v>53278189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ROW(Source!A115)</f>
        <v>115</v>
      </c>
      <c r="B33">
        <v>53278202</v>
      </c>
      <c r="C33">
        <v>53278187</v>
      </c>
      <c r="D33">
        <v>50907969</v>
      </c>
      <c r="E33">
        <v>1</v>
      </c>
      <c r="F33">
        <v>1</v>
      </c>
      <c r="G33">
        <v>1</v>
      </c>
      <c r="H33">
        <v>2</v>
      </c>
      <c r="I33" t="s">
        <v>593</v>
      </c>
      <c r="J33" t="s">
        <v>594</v>
      </c>
      <c r="K33" t="s">
        <v>595</v>
      </c>
      <c r="L33">
        <v>1368</v>
      </c>
      <c r="N33">
        <v>1011</v>
      </c>
      <c r="O33" t="s">
        <v>596</v>
      </c>
      <c r="P33" t="s">
        <v>596</v>
      </c>
      <c r="Q33">
        <v>1</v>
      </c>
      <c r="X33">
        <v>1.9</v>
      </c>
      <c r="Y33">
        <v>0</v>
      </c>
      <c r="Z33">
        <v>1552.12</v>
      </c>
      <c r="AA33">
        <v>803.25</v>
      </c>
      <c r="AB33">
        <v>0</v>
      </c>
      <c r="AC33">
        <v>0</v>
      </c>
      <c r="AD33">
        <v>1</v>
      </c>
      <c r="AE33">
        <v>0</v>
      </c>
      <c r="AF33" t="s">
        <v>81</v>
      </c>
      <c r="AG33">
        <v>1.1437999999999999</v>
      </c>
      <c r="AH33">
        <v>2</v>
      </c>
      <c r="AI33">
        <v>53278190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ROW(Source!A115)</f>
        <v>115</v>
      </c>
      <c r="B34">
        <v>53278203</v>
      </c>
      <c r="C34">
        <v>53278187</v>
      </c>
      <c r="D34">
        <v>50908859</v>
      </c>
      <c r="E34">
        <v>1</v>
      </c>
      <c r="F34">
        <v>1</v>
      </c>
      <c r="G34">
        <v>1</v>
      </c>
      <c r="H34">
        <v>2</v>
      </c>
      <c r="I34" t="s">
        <v>598</v>
      </c>
      <c r="J34" t="s">
        <v>599</v>
      </c>
      <c r="K34" t="s">
        <v>600</v>
      </c>
      <c r="L34">
        <v>1368</v>
      </c>
      <c r="N34">
        <v>1011</v>
      </c>
      <c r="O34" t="s">
        <v>596</v>
      </c>
      <c r="P34" t="s">
        <v>596</v>
      </c>
      <c r="Q34">
        <v>1</v>
      </c>
      <c r="X34">
        <v>0.2</v>
      </c>
      <c r="Y34">
        <v>0</v>
      </c>
      <c r="Z34">
        <v>477.92</v>
      </c>
      <c r="AA34">
        <v>597.98</v>
      </c>
      <c r="AB34">
        <v>0</v>
      </c>
      <c r="AC34">
        <v>0</v>
      </c>
      <c r="AD34">
        <v>1</v>
      </c>
      <c r="AE34">
        <v>0</v>
      </c>
      <c r="AF34" t="s">
        <v>81</v>
      </c>
      <c r="AG34">
        <v>0.12039999999999998</v>
      </c>
      <c r="AH34">
        <v>2</v>
      </c>
      <c r="AI34">
        <v>53278191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ROW(Source!A115)</f>
        <v>115</v>
      </c>
      <c r="B35">
        <v>53278204</v>
      </c>
      <c r="C35">
        <v>53278187</v>
      </c>
      <c r="D35">
        <v>50909052</v>
      </c>
      <c r="E35">
        <v>1</v>
      </c>
      <c r="F35">
        <v>1</v>
      </c>
      <c r="G35">
        <v>1</v>
      </c>
      <c r="H35">
        <v>2</v>
      </c>
      <c r="I35" t="s">
        <v>619</v>
      </c>
      <c r="J35" t="s">
        <v>620</v>
      </c>
      <c r="K35" t="s">
        <v>621</v>
      </c>
      <c r="L35">
        <v>1368</v>
      </c>
      <c r="N35">
        <v>1011</v>
      </c>
      <c r="O35" t="s">
        <v>596</v>
      </c>
      <c r="P35" t="s">
        <v>596</v>
      </c>
      <c r="Q35">
        <v>1</v>
      </c>
      <c r="X35">
        <v>1.33</v>
      </c>
      <c r="Y35">
        <v>0</v>
      </c>
      <c r="Z35">
        <v>27.7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81</v>
      </c>
      <c r="AG35">
        <v>0.80065999999999993</v>
      </c>
      <c r="AH35">
        <v>2</v>
      </c>
      <c r="AI35">
        <v>53278192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ROW(Source!A115)</f>
        <v>115</v>
      </c>
      <c r="B36">
        <v>53278205</v>
      </c>
      <c r="C36">
        <v>53278187</v>
      </c>
      <c r="D36">
        <v>50857396</v>
      </c>
      <c r="E36">
        <v>1</v>
      </c>
      <c r="F36">
        <v>1</v>
      </c>
      <c r="G36">
        <v>1</v>
      </c>
      <c r="H36">
        <v>3</v>
      </c>
      <c r="I36" t="s">
        <v>622</v>
      </c>
      <c r="J36" t="s">
        <v>623</v>
      </c>
      <c r="K36" t="s">
        <v>624</v>
      </c>
      <c r="L36">
        <v>1348</v>
      </c>
      <c r="N36">
        <v>1009</v>
      </c>
      <c r="O36" t="s">
        <v>99</v>
      </c>
      <c r="P36" t="s">
        <v>99</v>
      </c>
      <c r="Q36">
        <v>1000</v>
      </c>
      <c r="X36">
        <v>1E-3</v>
      </c>
      <c r="Y36">
        <v>144581.54999999999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80</v>
      </c>
      <c r="AG36">
        <v>0</v>
      </c>
      <c r="AH36">
        <v>2</v>
      </c>
      <c r="AI36">
        <v>53278193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ROW(Source!A115)</f>
        <v>115</v>
      </c>
      <c r="B37">
        <v>53278206</v>
      </c>
      <c r="C37">
        <v>53278187</v>
      </c>
      <c r="D37">
        <v>50859872</v>
      </c>
      <c r="E37">
        <v>1</v>
      </c>
      <c r="F37">
        <v>1</v>
      </c>
      <c r="G37">
        <v>1</v>
      </c>
      <c r="H37">
        <v>3</v>
      </c>
      <c r="I37" t="s">
        <v>625</v>
      </c>
      <c r="J37" t="s">
        <v>626</v>
      </c>
      <c r="K37" t="s">
        <v>627</v>
      </c>
      <c r="L37">
        <v>1346</v>
      </c>
      <c r="N37">
        <v>1009</v>
      </c>
      <c r="O37" t="s">
        <v>91</v>
      </c>
      <c r="P37" t="s">
        <v>91</v>
      </c>
      <c r="Q37">
        <v>1</v>
      </c>
      <c r="X37">
        <v>3.5</v>
      </c>
      <c r="Y37">
        <v>155.63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80</v>
      </c>
      <c r="AG37">
        <v>0</v>
      </c>
      <c r="AH37">
        <v>2</v>
      </c>
      <c r="AI37">
        <v>53278194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ROW(Source!A115)</f>
        <v>115</v>
      </c>
      <c r="B38">
        <v>53278207</v>
      </c>
      <c r="C38">
        <v>53278187</v>
      </c>
      <c r="D38">
        <v>50860650</v>
      </c>
      <c r="E38">
        <v>1</v>
      </c>
      <c r="F38">
        <v>1</v>
      </c>
      <c r="G38">
        <v>1</v>
      </c>
      <c r="H38">
        <v>3</v>
      </c>
      <c r="I38" t="s">
        <v>89</v>
      </c>
      <c r="J38" t="s">
        <v>92</v>
      </c>
      <c r="K38" t="s">
        <v>90</v>
      </c>
      <c r="L38">
        <v>1346</v>
      </c>
      <c r="N38">
        <v>1009</v>
      </c>
      <c r="O38" t="s">
        <v>91</v>
      </c>
      <c r="P38" t="s">
        <v>91</v>
      </c>
      <c r="Q38">
        <v>1</v>
      </c>
      <c r="X38">
        <v>3.03</v>
      </c>
      <c r="Y38">
        <v>174.93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80</v>
      </c>
      <c r="AG38">
        <v>0</v>
      </c>
      <c r="AH38">
        <v>2</v>
      </c>
      <c r="AI38">
        <v>53278195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ROW(Source!A115)</f>
        <v>115</v>
      </c>
      <c r="B39">
        <v>53278208</v>
      </c>
      <c r="C39">
        <v>53278187</v>
      </c>
      <c r="D39">
        <v>50861770</v>
      </c>
      <c r="E39">
        <v>1</v>
      </c>
      <c r="F39">
        <v>1</v>
      </c>
      <c r="G39">
        <v>1</v>
      </c>
      <c r="H39">
        <v>3</v>
      </c>
      <c r="I39" t="s">
        <v>628</v>
      </c>
      <c r="J39" t="s">
        <v>629</v>
      </c>
      <c r="K39" t="s">
        <v>630</v>
      </c>
      <c r="L39">
        <v>1330</v>
      </c>
      <c r="N39">
        <v>1005</v>
      </c>
      <c r="O39" t="s">
        <v>631</v>
      </c>
      <c r="P39" t="s">
        <v>631</v>
      </c>
      <c r="Q39">
        <v>10</v>
      </c>
      <c r="X39">
        <v>0.1</v>
      </c>
      <c r="Y39">
        <v>386.46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80</v>
      </c>
      <c r="AG39">
        <v>0</v>
      </c>
      <c r="AH39">
        <v>2</v>
      </c>
      <c r="AI39">
        <v>53278196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ROW(Source!A115)</f>
        <v>115</v>
      </c>
      <c r="B40">
        <v>53278209</v>
      </c>
      <c r="C40">
        <v>53278187</v>
      </c>
      <c r="D40">
        <v>50867587</v>
      </c>
      <c r="E40">
        <v>1</v>
      </c>
      <c r="F40">
        <v>1</v>
      </c>
      <c r="G40">
        <v>1</v>
      </c>
      <c r="H40">
        <v>3</v>
      </c>
      <c r="I40" t="s">
        <v>632</v>
      </c>
      <c r="J40" t="s">
        <v>633</v>
      </c>
      <c r="K40" t="s">
        <v>634</v>
      </c>
      <c r="L40">
        <v>1348</v>
      </c>
      <c r="N40">
        <v>1009</v>
      </c>
      <c r="O40" t="s">
        <v>99</v>
      </c>
      <c r="P40" t="s">
        <v>99</v>
      </c>
      <c r="Q40">
        <v>1000</v>
      </c>
      <c r="X40">
        <v>0.01</v>
      </c>
      <c r="Y40">
        <v>70310.45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80</v>
      </c>
      <c r="AG40">
        <v>0</v>
      </c>
      <c r="AH40">
        <v>2</v>
      </c>
      <c r="AI40">
        <v>53278197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ROW(Source!A115)</f>
        <v>115</v>
      </c>
      <c r="B41">
        <v>53278210</v>
      </c>
      <c r="C41">
        <v>53278187</v>
      </c>
      <c r="D41">
        <v>50879063</v>
      </c>
      <c r="E41">
        <v>1</v>
      </c>
      <c r="F41">
        <v>1</v>
      </c>
      <c r="G41">
        <v>1</v>
      </c>
      <c r="H41">
        <v>3</v>
      </c>
      <c r="I41" t="s">
        <v>635</v>
      </c>
      <c r="J41" t="s">
        <v>636</v>
      </c>
      <c r="K41" t="s">
        <v>637</v>
      </c>
      <c r="L41">
        <v>1346</v>
      </c>
      <c r="N41">
        <v>1009</v>
      </c>
      <c r="O41" t="s">
        <v>91</v>
      </c>
      <c r="P41" t="s">
        <v>91</v>
      </c>
      <c r="Q41">
        <v>1</v>
      </c>
      <c r="X41">
        <v>1.7</v>
      </c>
      <c r="Y41">
        <v>79.88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80</v>
      </c>
      <c r="AG41">
        <v>0</v>
      </c>
      <c r="AH41">
        <v>2</v>
      </c>
      <c r="AI41">
        <v>53278198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ROW(Source!A115)</f>
        <v>115</v>
      </c>
      <c r="B42">
        <v>53278211</v>
      </c>
      <c r="C42">
        <v>53278187</v>
      </c>
      <c r="D42">
        <v>50789685</v>
      </c>
      <c r="E42">
        <v>113</v>
      </c>
      <c r="F42">
        <v>1</v>
      </c>
      <c r="G42">
        <v>1</v>
      </c>
      <c r="H42">
        <v>3</v>
      </c>
      <c r="I42" t="s">
        <v>131</v>
      </c>
      <c r="J42" t="s">
        <v>3</v>
      </c>
      <c r="K42" t="s">
        <v>132</v>
      </c>
      <c r="L42">
        <v>3277935</v>
      </c>
      <c r="N42">
        <v>1013</v>
      </c>
      <c r="O42" t="s">
        <v>133</v>
      </c>
      <c r="P42" t="s">
        <v>133</v>
      </c>
      <c r="Q42">
        <v>1</v>
      </c>
      <c r="X42">
        <v>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80</v>
      </c>
      <c r="AG42">
        <v>0</v>
      </c>
      <c r="AH42">
        <v>2</v>
      </c>
      <c r="AI42">
        <v>53278199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ROW(Source!A117)</f>
        <v>117</v>
      </c>
      <c r="B43">
        <v>53278226</v>
      </c>
      <c r="C43">
        <v>53278213</v>
      </c>
      <c r="D43">
        <v>50783893</v>
      </c>
      <c r="E43">
        <v>113</v>
      </c>
      <c r="F43">
        <v>1</v>
      </c>
      <c r="G43">
        <v>1</v>
      </c>
      <c r="H43">
        <v>1</v>
      </c>
      <c r="I43" t="s">
        <v>617</v>
      </c>
      <c r="J43" t="s">
        <v>3</v>
      </c>
      <c r="K43" t="s">
        <v>618</v>
      </c>
      <c r="L43">
        <v>1191</v>
      </c>
      <c r="N43">
        <v>1013</v>
      </c>
      <c r="O43" t="s">
        <v>590</v>
      </c>
      <c r="P43" t="s">
        <v>590</v>
      </c>
      <c r="Q43">
        <v>1</v>
      </c>
      <c r="X43">
        <v>27.8</v>
      </c>
      <c r="Y43">
        <v>0</v>
      </c>
      <c r="Z43">
        <v>0</v>
      </c>
      <c r="AA43">
        <v>0</v>
      </c>
      <c r="AB43">
        <v>597.98</v>
      </c>
      <c r="AC43">
        <v>0</v>
      </c>
      <c r="AD43">
        <v>1</v>
      </c>
      <c r="AE43">
        <v>1</v>
      </c>
      <c r="AF43" t="s">
        <v>81</v>
      </c>
      <c r="AG43">
        <v>16.735600000000002</v>
      </c>
      <c r="AH43">
        <v>2</v>
      </c>
      <c r="AI43">
        <v>53278214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ROW(Source!A117)</f>
        <v>117</v>
      </c>
      <c r="B44">
        <v>53278227</v>
      </c>
      <c r="C44">
        <v>53278213</v>
      </c>
      <c r="D44">
        <v>50784064</v>
      </c>
      <c r="E44">
        <v>113</v>
      </c>
      <c r="F44">
        <v>1</v>
      </c>
      <c r="G44">
        <v>1</v>
      </c>
      <c r="H44">
        <v>1</v>
      </c>
      <c r="I44" t="s">
        <v>591</v>
      </c>
      <c r="J44" t="s">
        <v>3</v>
      </c>
      <c r="K44" t="s">
        <v>592</v>
      </c>
      <c r="L44">
        <v>1191</v>
      </c>
      <c r="N44">
        <v>1013</v>
      </c>
      <c r="O44" t="s">
        <v>590</v>
      </c>
      <c r="P44" t="s">
        <v>590</v>
      </c>
      <c r="Q44">
        <v>1</v>
      </c>
      <c r="X44">
        <v>3.16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81</v>
      </c>
      <c r="AG44">
        <v>1.9023199999999998</v>
      </c>
      <c r="AH44">
        <v>2</v>
      </c>
      <c r="AI44">
        <v>53278215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ROW(Source!A117)</f>
        <v>117</v>
      </c>
      <c r="B45">
        <v>53278228</v>
      </c>
      <c r="C45">
        <v>53278213</v>
      </c>
      <c r="D45">
        <v>50907969</v>
      </c>
      <c r="E45">
        <v>1</v>
      </c>
      <c r="F45">
        <v>1</v>
      </c>
      <c r="G45">
        <v>1</v>
      </c>
      <c r="H45">
        <v>2</v>
      </c>
      <c r="I45" t="s">
        <v>593</v>
      </c>
      <c r="J45" t="s">
        <v>594</v>
      </c>
      <c r="K45" t="s">
        <v>595</v>
      </c>
      <c r="L45">
        <v>1368</v>
      </c>
      <c r="N45">
        <v>1011</v>
      </c>
      <c r="O45" t="s">
        <v>596</v>
      </c>
      <c r="P45" t="s">
        <v>596</v>
      </c>
      <c r="Q45">
        <v>1</v>
      </c>
      <c r="X45">
        <v>2.93</v>
      </c>
      <c r="Y45">
        <v>0</v>
      </c>
      <c r="Z45">
        <v>1552.12</v>
      </c>
      <c r="AA45">
        <v>803.25</v>
      </c>
      <c r="AB45">
        <v>0</v>
      </c>
      <c r="AC45">
        <v>0</v>
      </c>
      <c r="AD45">
        <v>1</v>
      </c>
      <c r="AE45">
        <v>0</v>
      </c>
      <c r="AF45" t="s">
        <v>81</v>
      </c>
      <c r="AG45">
        <v>1.7638600000000002</v>
      </c>
      <c r="AH45">
        <v>2</v>
      </c>
      <c r="AI45">
        <v>53278216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ROW(Source!A117)</f>
        <v>117</v>
      </c>
      <c r="B46">
        <v>53278229</v>
      </c>
      <c r="C46">
        <v>53278213</v>
      </c>
      <c r="D46">
        <v>50908859</v>
      </c>
      <c r="E46">
        <v>1</v>
      </c>
      <c r="F46">
        <v>1</v>
      </c>
      <c r="G46">
        <v>1</v>
      </c>
      <c r="H46">
        <v>2</v>
      </c>
      <c r="I46" t="s">
        <v>598</v>
      </c>
      <c r="J46" t="s">
        <v>599</v>
      </c>
      <c r="K46" t="s">
        <v>600</v>
      </c>
      <c r="L46">
        <v>1368</v>
      </c>
      <c r="N46">
        <v>1011</v>
      </c>
      <c r="O46" t="s">
        <v>596</v>
      </c>
      <c r="P46" t="s">
        <v>596</v>
      </c>
      <c r="Q46">
        <v>1</v>
      </c>
      <c r="X46">
        <v>0.23</v>
      </c>
      <c r="Y46">
        <v>0</v>
      </c>
      <c r="Z46">
        <v>477.92</v>
      </c>
      <c r="AA46">
        <v>597.98</v>
      </c>
      <c r="AB46">
        <v>0</v>
      </c>
      <c r="AC46">
        <v>0</v>
      </c>
      <c r="AD46">
        <v>1</v>
      </c>
      <c r="AE46">
        <v>0</v>
      </c>
      <c r="AF46" t="s">
        <v>81</v>
      </c>
      <c r="AG46">
        <v>0.13846</v>
      </c>
      <c r="AH46">
        <v>2</v>
      </c>
      <c r="AI46">
        <v>53278217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ROW(Source!A117)</f>
        <v>117</v>
      </c>
      <c r="B47">
        <v>53278230</v>
      </c>
      <c r="C47">
        <v>53278213</v>
      </c>
      <c r="D47">
        <v>50909052</v>
      </c>
      <c r="E47">
        <v>1</v>
      </c>
      <c r="F47">
        <v>1</v>
      </c>
      <c r="G47">
        <v>1</v>
      </c>
      <c r="H47">
        <v>2</v>
      </c>
      <c r="I47" t="s">
        <v>619</v>
      </c>
      <c r="J47" t="s">
        <v>620</v>
      </c>
      <c r="K47" t="s">
        <v>621</v>
      </c>
      <c r="L47">
        <v>1368</v>
      </c>
      <c r="N47">
        <v>1011</v>
      </c>
      <c r="O47" t="s">
        <v>596</v>
      </c>
      <c r="P47" t="s">
        <v>596</v>
      </c>
      <c r="Q47">
        <v>1</v>
      </c>
      <c r="X47">
        <v>2.36</v>
      </c>
      <c r="Y47">
        <v>0</v>
      </c>
      <c r="Z47">
        <v>27.7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81</v>
      </c>
      <c r="AG47">
        <v>1.42072</v>
      </c>
      <c r="AH47">
        <v>2</v>
      </c>
      <c r="AI47">
        <v>53278218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ROW(Source!A117)</f>
        <v>117</v>
      </c>
      <c r="B48">
        <v>53278231</v>
      </c>
      <c r="C48">
        <v>53278213</v>
      </c>
      <c r="D48">
        <v>50857396</v>
      </c>
      <c r="E48">
        <v>1</v>
      </c>
      <c r="F48">
        <v>1</v>
      </c>
      <c r="G48">
        <v>1</v>
      </c>
      <c r="H48">
        <v>3</v>
      </c>
      <c r="I48" t="s">
        <v>622</v>
      </c>
      <c r="J48" t="s">
        <v>623</v>
      </c>
      <c r="K48" t="s">
        <v>624</v>
      </c>
      <c r="L48">
        <v>1348</v>
      </c>
      <c r="N48">
        <v>1009</v>
      </c>
      <c r="O48" t="s">
        <v>99</v>
      </c>
      <c r="P48" t="s">
        <v>99</v>
      </c>
      <c r="Q48">
        <v>1000</v>
      </c>
      <c r="X48">
        <v>1E-3</v>
      </c>
      <c r="Y48">
        <v>144581.54999999999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80</v>
      </c>
      <c r="AG48">
        <v>0</v>
      </c>
      <c r="AH48">
        <v>2</v>
      </c>
      <c r="AI48">
        <v>53278219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ROW(Source!A117)</f>
        <v>117</v>
      </c>
      <c r="B49">
        <v>53278232</v>
      </c>
      <c r="C49">
        <v>53278213</v>
      </c>
      <c r="D49">
        <v>50859872</v>
      </c>
      <c r="E49">
        <v>1</v>
      </c>
      <c r="F49">
        <v>1</v>
      </c>
      <c r="G49">
        <v>1</v>
      </c>
      <c r="H49">
        <v>3</v>
      </c>
      <c r="I49" t="s">
        <v>625</v>
      </c>
      <c r="J49" t="s">
        <v>626</v>
      </c>
      <c r="K49" t="s">
        <v>627</v>
      </c>
      <c r="L49">
        <v>1346</v>
      </c>
      <c r="N49">
        <v>1009</v>
      </c>
      <c r="O49" t="s">
        <v>91</v>
      </c>
      <c r="P49" t="s">
        <v>91</v>
      </c>
      <c r="Q49">
        <v>1</v>
      </c>
      <c r="X49">
        <v>3.5</v>
      </c>
      <c r="Y49">
        <v>155.63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80</v>
      </c>
      <c r="AG49">
        <v>0</v>
      </c>
      <c r="AH49">
        <v>2</v>
      </c>
      <c r="AI49">
        <v>53278220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ROW(Source!A117)</f>
        <v>117</v>
      </c>
      <c r="B50">
        <v>53278233</v>
      </c>
      <c r="C50">
        <v>53278213</v>
      </c>
      <c r="D50">
        <v>50860650</v>
      </c>
      <c r="E50">
        <v>1</v>
      </c>
      <c r="F50">
        <v>1</v>
      </c>
      <c r="G50">
        <v>1</v>
      </c>
      <c r="H50">
        <v>3</v>
      </c>
      <c r="I50" t="s">
        <v>89</v>
      </c>
      <c r="J50" t="s">
        <v>92</v>
      </c>
      <c r="K50" t="s">
        <v>90</v>
      </c>
      <c r="L50">
        <v>1346</v>
      </c>
      <c r="N50">
        <v>1009</v>
      </c>
      <c r="O50" t="s">
        <v>91</v>
      </c>
      <c r="P50" t="s">
        <v>91</v>
      </c>
      <c r="Q50">
        <v>1</v>
      </c>
      <c r="X50">
        <v>3.03</v>
      </c>
      <c r="Y50">
        <v>174.93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80</v>
      </c>
      <c r="AG50">
        <v>0</v>
      </c>
      <c r="AH50">
        <v>2</v>
      </c>
      <c r="AI50">
        <v>53278221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ROW(Source!A117)</f>
        <v>117</v>
      </c>
      <c r="B51">
        <v>53278234</v>
      </c>
      <c r="C51">
        <v>53278213</v>
      </c>
      <c r="D51">
        <v>50861770</v>
      </c>
      <c r="E51">
        <v>1</v>
      </c>
      <c r="F51">
        <v>1</v>
      </c>
      <c r="G51">
        <v>1</v>
      </c>
      <c r="H51">
        <v>3</v>
      </c>
      <c r="I51" t="s">
        <v>628</v>
      </c>
      <c r="J51" t="s">
        <v>629</v>
      </c>
      <c r="K51" t="s">
        <v>630</v>
      </c>
      <c r="L51">
        <v>1330</v>
      </c>
      <c r="N51">
        <v>1005</v>
      </c>
      <c r="O51" t="s">
        <v>631</v>
      </c>
      <c r="P51" t="s">
        <v>631</v>
      </c>
      <c r="Q51">
        <v>10</v>
      </c>
      <c r="X51">
        <v>0.1</v>
      </c>
      <c r="Y51">
        <v>386.46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80</v>
      </c>
      <c r="AG51">
        <v>0</v>
      </c>
      <c r="AH51">
        <v>2</v>
      </c>
      <c r="AI51">
        <v>53278222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ROW(Source!A117)</f>
        <v>117</v>
      </c>
      <c r="B52">
        <v>53278235</v>
      </c>
      <c r="C52">
        <v>53278213</v>
      </c>
      <c r="D52">
        <v>50867587</v>
      </c>
      <c r="E52">
        <v>1</v>
      </c>
      <c r="F52">
        <v>1</v>
      </c>
      <c r="G52">
        <v>1</v>
      </c>
      <c r="H52">
        <v>3</v>
      </c>
      <c r="I52" t="s">
        <v>632</v>
      </c>
      <c r="J52" t="s">
        <v>633</v>
      </c>
      <c r="K52" t="s">
        <v>634</v>
      </c>
      <c r="L52">
        <v>1348</v>
      </c>
      <c r="N52">
        <v>1009</v>
      </c>
      <c r="O52" t="s">
        <v>99</v>
      </c>
      <c r="P52" t="s">
        <v>99</v>
      </c>
      <c r="Q52">
        <v>1000</v>
      </c>
      <c r="X52">
        <v>0.01</v>
      </c>
      <c r="Y52">
        <v>70310.45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80</v>
      </c>
      <c r="AG52">
        <v>0</v>
      </c>
      <c r="AH52">
        <v>2</v>
      </c>
      <c r="AI52">
        <v>53278223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ROW(Source!A117)</f>
        <v>117</v>
      </c>
      <c r="B53">
        <v>53278236</v>
      </c>
      <c r="C53">
        <v>53278213</v>
      </c>
      <c r="D53">
        <v>50879063</v>
      </c>
      <c r="E53">
        <v>1</v>
      </c>
      <c r="F53">
        <v>1</v>
      </c>
      <c r="G53">
        <v>1</v>
      </c>
      <c r="H53">
        <v>3</v>
      </c>
      <c r="I53" t="s">
        <v>635</v>
      </c>
      <c r="J53" t="s">
        <v>636</v>
      </c>
      <c r="K53" t="s">
        <v>637</v>
      </c>
      <c r="L53">
        <v>1346</v>
      </c>
      <c r="N53">
        <v>1009</v>
      </c>
      <c r="O53" t="s">
        <v>91</v>
      </c>
      <c r="P53" t="s">
        <v>91</v>
      </c>
      <c r="Q53">
        <v>1</v>
      </c>
      <c r="X53">
        <v>1.7</v>
      </c>
      <c r="Y53">
        <v>79.88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80</v>
      </c>
      <c r="AG53">
        <v>0</v>
      </c>
      <c r="AH53">
        <v>2</v>
      </c>
      <c r="AI53">
        <v>53278224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ROW(Source!A117)</f>
        <v>117</v>
      </c>
      <c r="B54">
        <v>53278237</v>
      </c>
      <c r="C54">
        <v>53278213</v>
      </c>
      <c r="D54">
        <v>50789685</v>
      </c>
      <c r="E54">
        <v>113</v>
      </c>
      <c r="F54">
        <v>1</v>
      </c>
      <c r="G54">
        <v>1</v>
      </c>
      <c r="H54">
        <v>3</v>
      </c>
      <c r="I54" t="s">
        <v>131</v>
      </c>
      <c r="J54" t="s">
        <v>3</v>
      </c>
      <c r="K54" t="s">
        <v>132</v>
      </c>
      <c r="L54">
        <v>3277935</v>
      </c>
      <c r="N54">
        <v>1013</v>
      </c>
      <c r="O54" t="s">
        <v>133</v>
      </c>
      <c r="P54" t="s">
        <v>133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80</v>
      </c>
      <c r="AG54">
        <v>0</v>
      </c>
      <c r="AH54">
        <v>2</v>
      </c>
      <c r="AI54">
        <v>53278225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ROW(Source!A119)</f>
        <v>119</v>
      </c>
      <c r="B55">
        <v>53278252</v>
      </c>
      <c r="C55">
        <v>53278239</v>
      </c>
      <c r="D55">
        <v>50783893</v>
      </c>
      <c r="E55">
        <v>113</v>
      </c>
      <c r="F55">
        <v>1</v>
      </c>
      <c r="G55">
        <v>1</v>
      </c>
      <c r="H55">
        <v>1</v>
      </c>
      <c r="I55" t="s">
        <v>617</v>
      </c>
      <c r="J55" t="s">
        <v>3</v>
      </c>
      <c r="K55" t="s">
        <v>618</v>
      </c>
      <c r="L55">
        <v>1191</v>
      </c>
      <c r="N55">
        <v>1013</v>
      </c>
      <c r="O55" t="s">
        <v>590</v>
      </c>
      <c r="P55" t="s">
        <v>590</v>
      </c>
      <c r="Q55">
        <v>1</v>
      </c>
      <c r="X55">
        <v>25.8</v>
      </c>
      <c r="Y55">
        <v>0</v>
      </c>
      <c r="Z55">
        <v>0</v>
      </c>
      <c r="AA55">
        <v>0</v>
      </c>
      <c r="AB55">
        <v>597.98</v>
      </c>
      <c r="AC55">
        <v>0</v>
      </c>
      <c r="AD55">
        <v>1</v>
      </c>
      <c r="AE55">
        <v>1</v>
      </c>
      <c r="AF55" t="s">
        <v>81</v>
      </c>
      <c r="AG55">
        <v>15.531599999999999</v>
      </c>
      <c r="AH55">
        <v>2</v>
      </c>
      <c r="AI55">
        <v>53278240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ROW(Source!A119)</f>
        <v>119</v>
      </c>
      <c r="B56">
        <v>53278253</v>
      </c>
      <c r="C56">
        <v>53278239</v>
      </c>
      <c r="D56">
        <v>50784064</v>
      </c>
      <c r="E56">
        <v>113</v>
      </c>
      <c r="F56">
        <v>1</v>
      </c>
      <c r="G56">
        <v>1</v>
      </c>
      <c r="H56">
        <v>1</v>
      </c>
      <c r="I56" t="s">
        <v>591</v>
      </c>
      <c r="J56" t="s">
        <v>3</v>
      </c>
      <c r="K56" t="s">
        <v>592</v>
      </c>
      <c r="L56">
        <v>1191</v>
      </c>
      <c r="N56">
        <v>1013</v>
      </c>
      <c r="O56" t="s">
        <v>590</v>
      </c>
      <c r="P56" t="s">
        <v>590</v>
      </c>
      <c r="Q56">
        <v>1</v>
      </c>
      <c r="X56">
        <v>3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81</v>
      </c>
      <c r="AG56">
        <v>1.8059999999999996</v>
      </c>
      <c r="AH56">
        <v>2</v>
      </c>
      <c r="AI56">
        <v>53278241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ROW(Source!A119)</f>
        <v>119</v>
      </c>
      <c r="B57">
        <v>53278254</v>
      </c>
      <c r="C57">
        <v>53278239</v>
      </c>
      <c r="D57">
        <v>50907969</v>
      </c>
      <c r="E57">
        <v>1</v>
      </c>
      <c r="F57">
        <v>1</v>
      </c>
      <c r="G57">
        <v>1</v>
      </c>
      <c r="H57">
        <v>2</v>
      </c>
      <c r="I57" t="s">
        <v>593</v>
      </c>
      <c r="J57" t="s">
        <v>594</v>
      </c>
      <c r="K57" t="s">
        <v>595</v>
      </c>
      <c r="L57">
        <v>1368</v>
      </c>
      <c r="N57">
        <v>1011</v>
      </c>
      <c r="O57" t="s">
        <v>596</v>
      </c>
      <c r="P57" t="s">
        <v>596</v>
      </c>
      <c r="Q57">
        <v>1</v>
      </c>
      <c r="X57">
        <v>2.75</v>
      </c>
      <c r="Y57">
        <v>0</v>
      </c>
      <c r="Z57">
        <v>1552.12</v>
      </c>
      <c r="AA57">
        <v>803.25</v>
      </c>
      <c r="AB57">
        <v>0</v>
      </c>
      <c r="AC57">
        <v>0</v>
      </c>
      <c r="AD57">
        <v>1</v>
      </c>
      <c r="AE57">
        <v>0</v>
      </c>
      <c r="AF57" t="s">
        <v>81</v>
      </c>
      <c r="AG57">
        <v>1.6554999999999997</v>
      </c>
      <c r="AH57">
        <v>2</v>
      </c>
      <c r="AI57">
        <v>53278242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ROW(Source!A119)</f>
        <v>119</v>
      </c>
      <c r="B58">
        <v>53278255</v>
      </c>
      <c r="C58">
        <v>53278239</v>
      </c>
      <c r="D58">
        <v>50908859</v>
      </c>
      <c r="E58">
        <v>1</v>
      </c>
      <c r="F58">
        <v>1</v>
      </c>
      <c r="G58">
        <v>1</v>
      </c>
      <c r="H58">
        <v>2</v>
      </c>
      <c r="I58" t="s">
        <v>598</v>
      </c>
      <c r="J58" t="s">
        <v>599</v>
      </c>
      <c r="K58" t="s">
        <v>600</v>
      </c>
      <c r="L58">
        <v>1368</v>
      </c>
      <c r="N58">
        <v>1011</v>
      </c>
      <c r="O58" t="s">
        <v>596</v>
      </c>
      <c r="P58" t="s">
        <v>596</v>
      </c>
      <c r="Q58">
        <v>1</v>
      </c>
      <c r="X58">
        <v>0.25</v>
      </c>
      <c r="Y58">
        <v>0</v>
      </c>
      <c r="Z58">
        <v>477.92</v>
      </c>
      <c r="AA58">
        <v>597.98</v>
      </c>
      <c r="AB58">
        <v>0</v>
      </c>
      <c r="AC58">
        <v>0</v>
      </c>
      <c r="AD58">
        <v>1</v>
      </c>
      <c r="AE58">
        <v>0</v>
      </c>
      <c r="AF58" t="s">
        <v>81</v>
      </c>
      <c r="AG58">
        <v>0.15049999999999999</v>
      </c>
      <c r="AH58">
        <v>2</v>
      </c>
      <c r="AI58">
        <v>53278243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ROW(Source!A119)</f>
        <v>119</v>
      </c>
      <c r="B59">
        <v>53278256</v>
      </c>
      <c r="C59">
        <v>53278239</v>
      </c>
      <c r="D59">
        <v>50909052</v>
      </c>
      <c r="E59">
        <v>1</v>
      </c>
      <c r="F59">
        <v>1</v>
      </c>
      <c r="G59">
        <v>1</v>
      </c>
      <c r="H59">
        <v>2</v>
      </c>
      <c r="I59" t="s">
        <v>619</v>
      </c>
      <c r="J59" t="s">
        <v>620</v>
      </c>
      <c r="K59" t="s">
        <v>621</v>
      </c>
      <c r="L59">
        <v>1368</v>
      </c>
      <c r="N59">
        <v>1011</v>
      </c>
      <c r="O59" t="s">
        <v>596</v>
      </c>
      <c r="P59" t="s">
        <v>596</v>
      </c>
      <c r="Q59">
        <v>1</v>
      </c>
      <c r="X59">
        <v>1.56</v>
      </c>
      <c r="Y59">
        <v>0</v>
      </c>
      <c r="Z59">
        <v>27.7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81</v>
      </c>
      <c r="AG59">
        <v>0.93911999999999984</v>
      </c>
      <c r="AH59">
        <v>2</v>
      </c>
      <c r="AI59">
        <v>53278244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ROW(Source!A119)</f>
        <v>119</v>
      </c>
      <c r="B60">
        <v>53278257</v>
      </c>
      <c r="C60">
        <v>53278239</v>
      </c>
      <c r="D60">
        <v>50857396</v>
      </c>
      <c r="E60">
        <v>1</v>
      </c>
      <c r="F60">
        <v>1</v>
      </c>
      <c r="G60">
        <v>1</v>
      </c>
      <c r="H60">
        <v>3</v>
      </c>
      <c r="I60" t="s">
        <v>622</v>
      </c>
      <c r="J60" t="s">
        <v>623</v>
      </c>
      <c r="K60" t="s">
        <v>624</v>
      </c>
      <c r="L60">
        <v>1348</v>
      </c>
      <c r="N60">
        <v>1009</v>
      </c>
      <c r="O60" t="s">
        <v>99</v>
      </c>
      <c r="P60" t="s">
        <v>99</v>
      </c>
      <c r="Q60">
        <v>1000</v>
      </c>
      <c r="X60">
        <v>1E-3</v>
      </c>
      <c r="Y60">
        <v>144581.54999999999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80</v>
      </c>
      <c r="AG60">
        <v>0</v>
      </c>
      <c r="AH60">
        <v>2</v>
      </c>
      <c r="AI60">
        <v>53278245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ROW(Source!A119)</f>
        <v>119</v>
      </c>
      <c r="B61">
        <v>53278258</v>
      </c>
      <c r="C61">
        <v>53278239</v>
      </c>
      <c r="D61">
        <v>50859872</v>
      </c>
      <c r="E61">
        <v>1</v>
      </c>
      <c r="F61">
        <v>1</v>
      </c>
      <c r="G61">
        <v>1</v>
      </c>
      <c r="H61">
        <v>3</v>
      </c>
      <c r="I61" t="s">
        <v>625</v>
      </c>
      <c r="J61" t="s">
        <v>626</v>
      </c>
      <c r="K61" t="s">
        <v>627</v>
      </c>
      <c r="L61">
        <v>1346</v>
      </c>
      <c r="N61">
        <v>1009</v>
      </c>
      <c r="O61" t="s">
        <v>91</v>
      </c>
      <c r="P61" t="s">
        <v>91</v>
      </c>
      <c r="Q61">
        <v>1</v>
      </c>
      <c r="X61">
        <v>3.5</v>
      </c>
      <c r="Y61">
        <v>155.63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80</v>
      </c>
      <c r="AG61">
        <v>0</v>
      </c>
      <c r="AH61">
        <v>2</v>
      </c>
      <c r="AI61">
        <v>53278246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ROW(Source!A119)</f>
        <v>119</v>
      </c>
      <c r="B62">
        <v>53278259</v>
      </c>
      <c r="C62">
        <v>53278239</v>
      </c>
      <c r="D62">
        <v>50860650</v>
      </c>
      <c r="E62">
        <v>1</v>
      </c>
      <c r="F62">
        <v>1</v>
      </c>
      <c r="G62">
        <v>1</v>
      </c>
      <c r="H62">
        <v>3</v>
      </c>
      <c r="I62" t="s">
        <v>89</v>
      </c>
      <c r="J62" t="s">
        <v>92</v>
      </c>
      <c r="K62" t="s">
        <v>90</v>
      </c>
      <c r="L62">
        <v>1346</v>
      </c>
      <c r="N62">
        <v>1009</v>
      </c>
      <c r="O62" t="s">
        <v>91</v>
      </c>
      <c r="P62" t="s">
        <v>91</v>
      </c>
      <c r="Q62">
        <v>1</v>
      </c>
      <c r="X62">
        <v>3.03</v>
      </c>
      <c r="Y62">
        <v>174.93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80</v>
      </c>
      <c r="AG62">
        <v>0</v>
      </c>
      <c r="AH62">
        <v>2</v>
      </c>
      <c r="AI62">
        <v>53278247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ROW(Source!A119)</f>
        <v>119</v>
      </c>
      <c r="B63">
        <v>53278260</v>
      </c>
      <c r="C63">
        <v>53278239</v>
      </c>
      <c r="D63">
        <v>50861770</v>
      </c>
      <c r="E63">
        <v>1</v>
      </c>
      <c r="F63">
        <v>1</v>
      </c>
      <c r="G63">
        <v>1</v>
      </c>
      <c r="H63">
        <v>3</v>
      </c>
      <c r="I63" t="s">
        <v>628</v>
      </c>
      <c r="J63" t="s">
        <v>629</v>
      </c>
      <c r="K63" t="s">
        <v>630</v>
      </c>
      <c r="L63">
        <v>1330</v>
      </c>
      <c r="N63">
        <v>1005</v>
      </c>
      <c r="O63" t="s">
        <v>631</v>
      </c>
      <c r="P63" t="s">
        <v>631</v>
      </c>
      <c r="Q63">
        <v>10</v>
      </c>
      <c r="X63">
        <v>0.1</v>
      </c>
      <c r="Y63">
        <v>386.46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80</v>
      </c>
      <c r="AG63">
        <v>0</v>
      </c>
      <c r="AH63">
        <v>2</v>
      </c>
      <c r="AI63">
        <v>53278248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ROW(Source!A119)</f>
        <v>119</v>
      </c>
      <c r="B64">
        <v>53278261</v>
      </c>
      <c r="C64">
        <v>53278239</v>
      </c>
      <c r="D64">
        <v>50867587</v>
      </c>
      <c r="E64">
        <v>1</v>
      </c>
      <c r="F64">
        <v>1</v>
      </c>
      <c r="G64">
        <v>1</v>
      </c>
      <c r="H64">
        <v>3</v>
      </c>
      <c r="I64" t="s">
        <v>632</v>
      </c>
      <c r="J64" t="s">
        <v>633</v>
      </c>
      <c r="K64" t="s">
        <v>634</v>
      </c>
      <c r="L64">
        <v>1348</v>
      </c>
      <c r="N64">
        <v>1009</v>
      </c>
      <c r="O64" t="s">
        <v>99</v>
      </c>
      <c r="P64" t="s">
        <v>99</v>
      </c>
      <c r="Q64">
        <v>1000</v>
      </c>
      <c r="X64">
        <v>0.01</v>
      </c>
      <c r="Y64">
        <v>70310.45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80</v>
      </c>
      <c r="AG64">
        <v>0</v>
      </c>
      <c r="AH64">
        <v>2</v>
      </c>
      <c r="AI64">
        <v>53278249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ROW(Source!A119)</f>
        <v>119</v>
      </c>
      <c r="B65">
        <v>53278262</v>
      </c>
      <c r="C65">
        <v>53278239</v>
      </c>
      <c r="D65">
        <v>50879063</v>
      </c>
      <c r="E65">
        <v>1</v>
      </c>
      <c r="F65">
        <v>1</v>
      </c>
      <c r="G65">
        <v>1</v>
      </c>
      <c r="H65">
        <v>3</v>
      </c>
      <c r="I65" t="s">
        <v>635</v>
      </c>
      <c r="J65" t="s">
        <v>636</v>
      </c>
      <c r="K65" t="s">
        <v>637</v>
      </c>
      <c r="L65">
        <v>1346</v>
      </c>
      <c r="N65">
        <v>1009</v>
      </c>
      <c r="O65" t="s">
        <v>91</v>
      </c>
      <c r="P65" t="s">
        <v>91</v>
      </c>
      <c r="Q65">
        <v>1</v>
      </c>
      <c r="X65">
        <v>1.7</v>
      </c>
      <c r="Y65">
        <v>79.88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80</v>
      </c>
      <c r="AG65">
        <v>0</v>
      </c>
      <c r="AH65">
        <v>2</v>
      </c>
      <c r="AI65">
        <v>53278250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ROW(Source!A119)</f>
        <v>119</v>
      </c>
      <c r="B66">
        <v>53278263</v>
      </c>
      <c r="C66">
        <v>53278239</v>
      </c>
      <c r="D66">
        <v>50789685</v>
      </c>
      <c r="E66">
        <v>113</v>
      </c>
      <c r="F66">
        <v>1</v>
      </c>
      <c r="G66">
        <v>1</v>
      </c>
      <c r="H66">
        <v>3</v>
      </c>
      <c r="I66" t="s">
        <v>131</v>
      </c>
      <c r="J66" t="s">
        <v>3</v>
      </c>
      <c r="K66" t="s">
        <v>132</v>
      </c>
      <c r="L66">
        <v>3277935</v>
      </c>
      <c r="N66">
        <v>1013</v>
      </c>
      <c r="O66" t="s">
        <v>133</v>
      </c>
      <c r="P66" t="s">
        <v>133</v>
      </c>
      <c r="Q66">
        <v>1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80</v>
      </c>
      <c r="AG66">
        <v>0</v>
      </c>
      <c r="AH66">
        <v>2</v>
      </c>
      <c r="AI66">
        <v>53278251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ROW(Source!A121)</f>
        <v>121</v>
      </c>
      <c r="B67">
        <v>53278278</v>
      </c>
      <c r="C67">
        <v>53278265</v>
      </c>
      <c r="D67">
        <v>50783893</v>
      </c>
      <c r="E67">
        <v>113</v>
      </c>
      <c r="F67">
        <v>1</v>
      </c>
      <c r="G67">
        <v>1</v>
      </c>
      <c r="H67">
        <v>1</v>
      </c>
      <c r="I67" t="s">
        <v>617</v>
      </c>
      <c r="J67" t="s">
        <v>3</v>
      </c>
      <c r="K67" t="s">
        <v>618</v>
      </c>
      <c r="L67">
        <v>1191</v>
      </c>
      <c r="N67">
        <v>1013</v>
      </c>
      <c r="O67" t="s">
        <v>590</v>
      </c>
      <c r="P67" t="s">
        <v>590</v>
      </c>
      <c r="Q67">
        <v>1</v>
      </c>
      <c r="X67">
        <v>35</v>
      </c>
      <c r="Y67">
        <v>0</v>
      </c>
      <c r="Z67">
        <v>0</v>
      </c>
      <c r="AA67">
        <v>0</v>
      </c>
      <c r="AB67">
        <v>597.98</v>
      </c>
      <c r="AC67">
        <v>0</v>
      </c>
      <c r="AD67">
        <v>1</v>
      </c>
      <c r="AE67">
        <v>1</v>
      </c>
      <c r="AF67" t="s">
        <v>81</v>
      </c>
      <c r="AG67">
        <v>21.07</v>
      </c>
      <c r="AH67">
        <v>2</v>
      </c>
      <c r="AI67">
        <v>53278266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ROW(Source!A121)</f>
        <v>121</v>
      </c>
      <c r="B68">
        <v>53278279</v>
      </c>
      <c r="C68">
        <v>53278265</v>
      </c>
      <c r="D68">
        <v>50784064</v>
      </c>
      <c r="E68">
        <v>113</v>
      </c>
      <c r="F68">
        <v>1</v>
      </c>
      <c r="G68">
        <v>1</v>
      </c>
      <c r="H68">
        <v>1</v>
      </c>
      <c r="I68" t="s">
        <v>591</v>
      </c>
      <c r="J68" t="s">
        <v>3</v>
      </c>
      <c r="K68" t="s">
        <v>592</v>
      </c>
      <c r="L68">
        <v>1191</v>
      </c>
      <c r="N68">
        <v>1013</v>
      </c>
      <c r="O68" t="s">
        <v>590</v>
      </c>
      <c r="P68" t="s">
        <v>590</v>
      </c>
      <c r="Q68">
        <v>1</v>
      </c>
      <c r="X68">
        <v>4.33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81</v>
      </c>
      <c r="AG68">
        <v>2.6066599999999998</v>
      </c>
      <c r="AH68">
        <v>2</v>
      </c>
      <c r="AI68">
        <v>53278267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ROW(Source!A121)</f>
        <v>121</v>
      </c>
      <c r="B69">
        <v>53278280</v>
      </c>
      <c r="C69">
        <v>53278265</v>
      </c>
      <c r="D69">
        <v>50907969</v>
      </c>
      <c r="E69">
        <v>1</v>
      </c>
      <c r="F69">
        <v>1</v>
      </c>
      <c r="G69">
        <v>1</v>
      </c>
      <c r="H69">
        <v>2</v>
      </c>
      <c r="I69" t="s">
        <v>593</v>
      </c>
      <c r="J69" t="s">
        <v>594</v>
      </c>
      <c r="K69" t="s">
        <v>595</v>
      </c>
      <c r="L69">
        <v>1368</v>
      </c>
      <c r="N69">
        <v>1011</v>
      </c>
      <c r="O69" t="s">
        <v>596</v>
      </c>
      <c r="P69" t="s">
        <v>596</v>
      </c>
      <c r="Q69">
        <v>1</v>
      </c>
      <c r="X69">
        <v>4.04</v>
      </c>
      <c r="Y69">
        <v>0</v>
      </c>
      <c r="Z69">
        <v>1552.12</v>
      </c>
      <c r="AA69">
        <v>803.25</v>
      </c>
      <c r="AB69">
        <v>0</v>
      </c>
      <c r="AC69">
        <v>0</v>
      </c>
      <c r="AD69">
        <v>1</v>
      </c>
      <c r="AE69">
        <v>0</v>
      </c>
      <c r="AF69" t="s">
        <v>81</v>
      </c>
      <c r="AG69">
        <v>2.43208</v>
      </c>
      <c r="AH69">
        <v>2</v>
      </c>
      <c r="AI69">
        <v>53278268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ROW(Source!A121)</f>
        <v>121</v>
      </c>
      <c r="B70">
        <v>53278281</v>
      </c>
      <c r="C70">
        <v>53278265</v>
      </c>
      <c r="D70">
        <v>50908859</v>
      </c>
      <c r="E70">
        <v>1</v>
      </c>
      <c r="F70">
        <v>1</v>
      </c>
      <c r="G70">
        <v>1</v>
      </c>
      <c r="H70">
        <v>2</v>
      </c>
      <c r="I70" t="s">
        <v>598</v>
      </c>
      <c r="J70" t="s">
        <v>599</v>
      </c>
      <c r="K70" t="s">
        <v>600</v>
      </c>
      <c r="L70">
        <v>1368</v>
      </c>
      <c r="N70">
        <v>1011</v>
      </c>
      <c r="O70" t="s">
        <v>596</v>
      </c>
      <c r="P70" t="s">
        <v>596</v>
      </c>
      <c r="Q70">
        <v>1</v>
      </c>
      <c r="X70">
        <v>0.28999999999999998</v>
      </c>
      <c r="Y70">
        <v>0</v>
      </c>
      <c r="Z70">
        <v>477.92</v>
      </c>
      <c r="AA70">
        <v>597.98</v>
      </c>
      <c r="AB70">
        <v>0</v>
      </c>
      <c r="AC70">
        <v>0</v>
      </c>
      <c r="AD70">
        <v>1</v>
      </c>
      <c r="AE70">
        <v>0</v>
      </c>
      <c r="AF70" t="s">
        <v>81</v>
      </c>
      <c r="AG70">
        <v>0.17457999999999999</v>
      </c>
      <c r="AH70">
        <v>2</v>
      </c>
      <c r="AI70">
        <v>53278269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ROW(Source!A121)</f>
        <v>121</v>
      </c>
      <c r="B71">
        <v>53278282</v>
      </c>
      <c r="C71">
        <v>53278265</v>
      </c>
      <c r="D71">
        <v>50909052</v>
      </c>
      <c r="E71">
        <v>1</v>
      </c>
      <c r="F71">
        <v>1</v>
      </c>
      <c r="G71">
        <v>1</v>
      </c>
      <c r="H71">
        <v>2</v>
      </c>
      <c r="I71" t="s">
        <v>619</v>
      </c>
      <c r="J71" t="s">
        <v>620</v>
      </c>
      <c r="K71" t="s">
        <v>621</v>
      </c>
      <c r="L71">
        <v>1368</v>
      </c>
      <c r="N71">
        <v>1011</v>
      </c>
      <c r="O71" t="s">
        <v>596</v>
      </c>
      <c r="P71" t="s">
        <v>596</v>
      </c>
      <c r="Q71">
        <v>1</v>
      </c>
      <c r="X71">
        <v>2.96</v>
      </c>
      <c r="Y71">
        <v>0</v>
      </c>
      <c r="Z71">
        <v>27.7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81</v>
      </c>
      <c r="AG71">
        <v>1.7819199999999999</v>
      </c>
      <c r="AH71">
        <v>2</v>
      </c>
      <c r="AI71">
        <v>53278270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ROW(Source!A121)</f>
        <v>121</v>
      </c>
      <c r="B72">
        <v>53278283</v>
      </c>
      <c r="C72">
        <v>53278265</v>
      </c>
      <c r="D72">
        <v>50857396</v>
      </c>
      <c r="E72">
        <v>1</v>
      </c>
      <c r="F72">
        <v>1</v>
      </c>
      <c r="G72">
        <v>1</v>
      </c>
      <c r="H72">
        <v>3</v>
      </c>
      <c r="I72" t="s">
        <v>622</v>
      </c>
      <c r="J72" t="s">
        <v>623</v>
      </c>
      <c r="K72" t="s">
        <v>624</v>
      </c>
      <c r="L72">
        <v>1348</v>
      </c>
      <c r="N72">
        <v>1009</v>
      </c>
      <c r="O72" t="s">
        <v>99</v>
      </c>
      <c r="P72" t="s">
        <v>99</v>
      </c>
      <c r="Q72">
        <v>1000</v>
      </c>
      <c r="X72">
        <v>1E-3</v>
      </c>
      <c r="Y72">
        <v>144581.54999999999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80</v>
      </c>
      <c r="AG72">
        <v>0</v>
      </c>
      <c r="AH72">
        <v>2</v>
      </c>
      <c r="AI72">
        <v>53278271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ROW(Source!A121)</f>
        <v>121</v>
      </c>
      <c r="B73">
        <v>53278284</v>
      </c>
      <c r="C73">
        <v>53278265</v>
      </c>
      <c r="D73">
        <v>50859872</v>
      </c>
      <c r="E73">
        <v>1</v>
      </c>
      <c r="F73">
        <v>1</v>
      </c>
      <c r="G73">
        <v>1</v>
      </c>
      <c r="H73">
        <v>3</v>
      </c>
      <c r="I73" t="s">
        <v>625</v>
      </c>
      <c r="J73" t="s">
        <v>626</v>
      </c>
      <c r="K73" t="s">
        <v>627</v>
      </c>
      <c r="L73">
        <v>1346</v>
      </c>
      <c r="N73">
        <v>1009</v>
      </c>
      <c r="O73" t="s">
        <v>91</v>
      </c>
      <c r="P73" t="s">
        <v>91</v>
      </c>
      <c r="Q73">
        <v>1</v>
      </c>
      <c r="X73">
        <v>3.5</v>
      </c>
      <c r="Y73">
        <v>155.63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80</v>
      </c>
      <c r="AG73">
        <v>0</v>
      </c>
      <c r="AH73">
        <v>2</v>
      </c>
      <c r="AI73">
        <v>53278272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ROW(Source!A121)</f>
        <v>121</v>
      </c>
      <c r="B74">
        <v>53278285</v>
      </c>
      <c r="C74">
        <v>53278265</v>
      </c>
      <c r="D74">
        <v>50860650</v>
      </c>
      <c r="E74">
        <v>1</v>
      </c>
      <c r="F74">
        <v>1</v>
      </c>
      <c r="G74">
        <v>1</v>
      </c>
      <c r="H74">
        <v>3</v>
      </c>
      <c r="I74" t="s">
        <v>89</v>
      </c>
      <c r="J74" t="s">
        <v>92</v>
      </c>
      <c r="K74" t="s">
        <v>90</v>
      </c>
      <c r="L74">
        <v>1346</v>
      </c>
      <c r="N74">
        <v>1009</v>
      </c>
      <c r="O74" t="s">
        <v>91</v>
      </c>
      <c r="P74" t="s">
        <v>91</v>
      </c>
      <c r="Q74">
        <v>1</v>
      </c>
      <c r="X74">
        <v>3.03</v>
      </c>
      <c r="Y74">
        <v>174.93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80</v>
      </c>
      <c r="AG74">
        <v>0</v>
      </c>
      <c r="AH74">
        <v>2</v>
      </c>
      <c r="AI74">
        <v>53278273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ROW(Source!A121)</f>
        <v>121</v>
      </c>
      <c r="B75">
        <v>53278286</v>
      </c>
      <c r="C75">
        <v>53278265</v>
      </c>
      <c r="D75">
        <v>50861770</v>
      </c>
      <c r="E75">
        <v>1</v>
      </c>
      <c r="F75">
        <v>1</v>
      </c>
      <c r="G75">
        <v>1</v>
      </c>
      <c r="H75">
        <v>3</v>
      </c>
      <c r="I75" t="s">
        <v>628</v>
      </c>
      <c r="J75" t="s">
        <v>629</v>
      </c>
      <c r="K75" t="s">
        <v>630</v>
      </c>
      <c r="L75">
        <v>1330</v>
      </c>
      <c r="N75">
        <v>1005</v>
      </c>
      <c r="O75" t="s">
        <v>631</v>
      </c>
      <c r="P75" t="s">
        <v>631</v>
      </c>
      <c r="Q75">
        <v>10</v>
      </c>
      <c r="X75">
        <v>0.1</v>
      </c>
      <c r="Y75">
        <v>386.46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80</v>
      </c>
      <c r="AG75">
        <v>0</v>
      </c>
      <c r="AH75">
        <v>2</v>
      </c>
      <c r="AI75">
        <v>53278274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ROW(Source!A121)</f>
        <v>121</v>
      </c>
      <c r="B76">
        <v>53278287</v>
      </c>
      <c r="C76">
        <v>53278265</v>
      </c>
      <c r="D76">
        <v>50867587</v>
      </c>
      <c r="E76">
        <v>1</v>
      </c>
      <c r="F76">
        <v>1</v>
      </c>
      <c r="G76">
        <v>1</v>
      </c>
      <c r="H76">
        <v>3</v>
      </c>
      <c r="I76" t="s">
        <v>632</v>
      </c>
      <c r="J76" t="s">
        <v>633</v>
      </c>
      <c r="K76" t="s">
        <v>634</v>
      </c>
      <c r="L76">
        <v>1348</v>
      </c>
      <c r="N76">
        <v>1009</v>
      </c>
      <c r="O76" t="s">
        <v>99</v>
      </c>
      <c r="P76" t="s">
        <v>99</v>
      </c>
      <c r="Q76">
        <v>1000</v>
      </c>
      <c r="X76">
        <v>0.01</v>
      </c>
      <c r="Y76">
        <v>70310.45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80</v>
      </c>
      <c r="AG76">
        <v>0</v>
      </c>
      <c r="AH76">
        <v>2</v>
      </c>
      <c r="AI76">
        <v>53278275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ROW(Source!A121)</f>
        <v>121</v>
      </c>
      <c r="B77">
        <v>53278288</v>
      </c>
      <c r="C77">
        <v>53278265</v>
      </c>
      <c r="D77">
        <v>50879063</v>
      </c>
      <c r="E77">
        <v>1</v>
      </c>
      <c r="F77">
        <v>1</v>
      </c>
      <c r="G77">
        <v>1</v>
      </c>
      <c r="H77">
        <v>3</v>
      </c>
      <c r="I77" t="s">
        <v>635</v>
      </c>
      <c r="J77" t="s">
        <v>636</v>
      </c>
      <c r="K77" t="s">
        <v>637</v>
      </c>
      <c r="L77">
        <v>1346</v>
      </c>
      <c r="N77">
        <v>1009</v>
      </c>
      <c r="O77" t="s">
        <v>91</v>
      </c>
      <c r="P77" t="s">
        <v>91</v>
      </c>
      <c r="Q77">
        <v>1</v>
      </c>
      <c r="X77">
        <v>1.7</v>
      </c>
      <c r="Y77">
        <v>79.88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80</v>
      </c>
      <c r="AG77">
        <v>0</v>
      </c>
      <c r="AH77">
        <v>2</v>
      </c>
      <c r="AI77">
        <v>53278276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ROW(Source!A121)</f>
        <v>121</v>
      </c>
      <c r="B78">
        <v>53278289</v>
      </c>
      <c r="C78">
        <v>53278265</v>
      </c>
      <c r="D78">
        <v>50789685</v>
      </c>
      <c r="E78">
        <v>113</v>
      </c>
      <c r="F78">
        <v>1</v>
      </c>
      <c r="G78">
        <v>1</v>
      </c>
      <c r="H78">
        <v>3</v>
      </c>
      <c r="I78" t="s">
        <v>131</v>
      </c>
      <c r="J78" t="s">
        <v>3</v>
      </c>
      <c r="K78" t="s">
        <v>132</v>
      </c>
      <c r="L78">
        <v>3277935</v>
      </c>
      <c r="N78">
        <v>1013</v>
      </c>
      <c r="O78" t="s">
        <v>133</v>
      </c>
      <c r="P78" t="s">
        <v>133</v>
      </c>
      <c r="Q78">
        <v>1</v>
      </c>
      <c r="X78">
        <v>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80</v>
      </c>
      <c r="AG78">
        <v>0</v>
      </c>
      <c r="AH78">
        <v>2</v>
      </c>
      <c r="AI78">
        <v>53278277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ROW(Source!A123)</f>
        <v>123</v>
      </c>
      <c r="B79">
        <v>53278304</v>
      </c>
      <c r="C79">
        <v>53278291</v>
      </c>
      <c r="D79">
        <v>50783893</v>
      </c>
      <c r="E79">
        <v>113</v>
      </c>
      <c r="F79">
        <v>1</v>
      </c>
      <c r="G79">
        <v>1</v>
      </c>
      <c r="H79">
        <v>1</v>
      </c>
      <c r="I79" t="s">
        <v>617</v>
      </c>
      <c r="J79" t="s">
        <v>3</v>
      </c>
      <c r="K79" t="s">
        <v>618</v>
      </c>
      <c r="L79">
        <v>1191</v>
      </c>
      <c r="N79">
        <v>1013</v>
      </c>
      <c r="O79" t="s">
        <v>590</v>
      </c>
      <c r="P79" t="s">
        <v>590</v>
      </c>
      <c r="Q79">
        <v>1</v>
      </c>
      <c r="X79">
        <v>19.600000000000001</v>
      </c>
      <c r="Y79">
        <v>0</v>
      </c>
      <c r="Z79">
        <v>0</v>
      </c>
      <c r="AA79">
        <v>0</v>
      </c>
      <c r="AB79">
        <v>597.98</v>
      </c>
      <c r="AC79">
        <v>0</v>
      </c>
      <c r="AD79">
        <v>1</v>
      </c>
      <c r="AE79">
        <v>1</v>
      </c>
      <c r="AF79" t="s">
        <v>111</v>
      </c>
      <c r="AG79">
        <v>16.856000000000002</v>
      </c>
      <c r="AH79">
        <v>2</v>
      </c>
      <c r="AI79">
        <v>53278292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ROW(Source!A123)</f>
        <v>123</v>
      </c>
      <c r="B80">
        <v>53278305</v>
      </c>
      <c r="C80">
        <v>53278291</v>
      </c>
      <c r="D80">
        <v>50784064</v>
      </c>
      <c r="E80">
        <v>113</v>
      </c>
      <c r="F80">
        <v>1</v>
      </c>
      <c r="G80">
        <v>1</v>
      </c>
      <c r="H80">
        <v>1</v>
      </c>
      <c r="I80" t="s">
        <v>591</v>
      </c>
      <c r="J80" t="s">
        <v>3</v>
      </c>
      <c r="K80" t="s">
        <v>592</v>
      </c>
      <c r="L80">
        <v>1191</v>
      </c>
      <c r="N80">
        <v>1013</v>
      </c>
      <c r="O80" t="s">
        <v>590</v>
      </c>
      <c r="P80" t="s">
        <v>590</v>
      </c>
      <c r="Q80">
        <v>1</v>
      </c>
      <c r="X80">
        <v>2.1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111</v>
      </c>
      <c r="AG80">
        <v>1.806</v>
      </c>
      <c r="AH80">
        <v>2</v>
      </c>
      <c r="AI80">
        <v>53278293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ROW(Source!A123)</f>
        <v>123</v>
      </c>
      <c r="B81">
        <v>53278306</v>
      </c>
      <c r="C81">
        <v>53278291</v>
      </c>
      <c r="D81">
        <v>50907969</v>
      </c>
      <c r="E81">
        <v>1</v>
      </c>
      <c r="F81">
        <v>1</v>
      </c>
      <c r="G81">
        <v>1</v>
      </c>
      <c r="H81">
        <v>2</v>
      </c>
      <c r="I81" t="s">
        <v>593</v>
      </c>
      <c r="J81" t="s">
        <v>594</v>
      </c>
      <c r="K81" t="s">
        <v>595</v>
      </c>
      <c r="L81">
        <v>1368</v>
      </c>
      <c r="N81">
        <v>1011</v>
      </c>
      <c r="O81" t="s">
        <v>596</v>
      </c>
      <c r="P81" t="s">
        <v>596</v>
      </c>
      <c r="Q81">
        <v>1</v>
      </c>
      <c r="X81">
        <v>1.9</v>
      </c>
      <c r="Y81">
        <v>0</v>
      </c>
      <c r="Z81">
        <v>1552.12</v>
      </c>
      <c r="AA81">
        <v>803.25</v>
      </c>
      <c r="AB81">
        <v>0</v>
      </c>
      <c r="AC81">
        <v>0</v>
      </c>
      <c r="AD81">
        <v>1</v>
      </c>
      <c r="AE81">
        <v>0</v>
      </c>
      <c r="AF81" t="s">
        <v>111</v>
      </c>
      <c r="AG81">
        <v>1.6339999999999999</v>
      </c>
      <c r="AH81">
        <v>2</v>
      </c>
      <c r="AI81">
        <v>53278294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ROW(Source!A123)</f>
        <v>123</v>
      </c>
      <c r="B82">
        <v>53278307</v>
      </c>
      <c r="C82">
        <v>53278291</v>
      </c>
      <c r="D82">
        <v>50908859</v>
      </c>
      <c r="E82">
        <v>1</v>
      </c>
      <c r="F82">
        <v>1</v>
      </c>
      <c r="G82">
        <v>1</v>
      </c>
      <c r="H82">
        <v>2</v>
      </c>
      <c r="I82" t="s">
        <v>598</v>
      </c>
      <c r="J82" t="s">
        <v>599</v>
      </c>
      <c r="K82" t="s">
        <v>600</v>
      </c>
      <c r="L82">
        <v>1368</v>
      </c>
      <c r="N82">
        <v>1011</v>
      </c>
      <c r="O82" t="s">
        <v>596</v>
      </c>
      <c r="P82" t="s">
        <v>596</v>
      </c>
      <c r="Q82">
        <v>1</v>
      </c>
      <c r="X82">
        <v>0.2</v>
      </c>
      <c r="Y82">
        <v>0</v>
      </c>
      <c r="Z82">
        <v>477.92</v>
      </c>
      <c r="AA82">
        <v>597.98</v>
      </c>
      <c r="AB82">
        <v>0</v>
      </c>
      <c r="AC82">
        <v>0</v>
      </c>
      <c r="AD82">
        <v>1</v>
      </c>
      <c r="AE82">
        <v>0</v>
      </c>
      <c r="AF82" t="s">
        <v>111</v>
      </c>
      <c r="AG82">
        <v>0.17200000000000001</v>
      </c>
      <c r="AH82">
        <v>2</v>
      </c>
      <c r="AI82">
        <v>53278295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ROW(Source!A123)</f>
        <v>123</v>
      </c>
      <c r="B83">
        <v>53278308</v>
      </c>
      <c r="C83">
        <v>53278291</v>
      </c>
      <c r="D83">
        <v>50909052</v>
      </c>
      <c r="E83">
        <v>1</v>
      </c>
      <c r="F83">
        <v>1</v>
      </c>
      <c r="G83">
        <v>1</v>
      </c>
      <c r="H83">
        <v>2</v>
      </c>
      <c r="I83" t="s">
        <v>619</v>
      </c>
      <c r="J83" t="s">
        <v>620</v>
      </c>
      <c r="K83" t="s">
        <v>621</v>
      </c>
      <c r="L83">
        <v>1368</v>
      </c>
      <c r="N83">
        <v>1011</v>
      </c>
      <c r="O83" t="s">
        <v>596</v>
      </c>
      <c r="P83" t="s">
        <v>596</v>
      </c>
      <c r="Q83">
        <v>1</v>
      </c>
      <c r="X83">
        <v>1.33</v>
      </c>
      <c r="Y83">
        <v>0</v>
      </c>
      <c r="Z83">
        <v>27.7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111</v>
      </c>
      <c r="AG83">
        <v>1.1438000000000001</v>
      </c>
      <c r="AH83">
        <v>2</v>
      </c>
      <c r="AI83">
        <v>53278296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ROW(Source!A123)</f>
        <v>123</v>
      </c>
      <c r="B84">
        <v>53278309</v>
      </c>
      <c r="C84">
        <v>53278291</v>
      </c>
      <c r="D84">
        <v>50857396</v>
      </c>
      <c r="E84">
        <v>1</v>
      </c>
      <c r="F84">
        <v>1</v>
      </c>
      <c r="G84">
        <v>1</v>
      </c>
      <c r="H84">
        <v>3</v>
      </c>
      <c r="I84" t="s">
        <v>622</v>
      </c>
      <c r="J84" t="s">
        <v>623</v>
      </c>
      <c r="K84" t="s">
        <v>624</v>
      </c>
      <c r="L84">
        <v>1348</v>
      </c>
      <c r="N84">
        <v>1009</v>
      </c>
      <c r="O84" t="s">
        <v>99</v>
      </c>
      <c r="P84" t="s">
        <v>99</v>
      </c>
      <c r="Q84">
        <v>1000</v>
      </c>
      <c r="X84">
        <v>1E-3</v>
      </c>
      <c r="Y84">
        <v>144581.54999999999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80</v>
      </c>
      <c r="AG84">
        <v>0</v>
      </c>
      <c r="AH84">
        <v>2</v>
      </c>
      <c r="AI84">
        <v>53278297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ROW(Source!A123)</f>
        <v>123</v>
      </c>
      <c r="B85">
        <v>53278310</v>
      </c>
      <c r="C85">
        <v>53278291</v>
      </c>
      <c r="D85">
        <v>50859872</v>
      </c>
      <c r="E85">
        <v>1</v>
      </c>
      <c r="F85">
        <v>1</v>
      </c>
      <c r="G85">
        <v>1</v>
      </c>
      <c r="H85">
        <v>3</v>
      </c>
      <c r="I85" t="s">
        <v>625</v>
      </c>
      <c r="J85" t="s">
        <v>626</v>
      </c>
      <c r="K85" t="s">
        <v>627</v>
      </c>
      <c r="L85">
        <v>1346</v>
      </c>
      <c r="N85">
        <v>1009</v>
      </c>
      <c r="O85" t="s">
        <v>91</v>
      </c>
      <c r="P85" t="s">
        <v>91</v>
      </c>
      <c r="Q85">
        <v>1</v>
      </c>
      <c r="X85">
        <v>3.5</v>
      </c>
      <c r="Y85">
        <v>155.63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80</v>
      </c>
      <c r="AG85">
        <v>0</v>
      </c>
      <c r="AH85">
        <v>2</v>
      </c>
      <c r="AI85">
        <v>53278298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ROW(Source!A123)</f>
        <v>123</v>
      </c>
      <c r="B86">
        <v>53278311</v>
      </c>
      <c r="C86">
        <v>53278291</v>
      </c>
      <c r="D86">
        <v>50860650</v>
      </c>
      <c r="E86">
        <v>1</v>
      </c>
      <c r="F86">
        <v>1</v>
      </c>
      <c r="G86">
        <v>1</v>
      </c>
      <c r="H86">
        <v>3</v>
      </c>
      <c r="I86" t="s">
        <v>89</v>
      </c>
      <c r="J86" t="s">
        <v>92</v>
      </c>
      <c r="K86" t="s">
        <v>90</v>
      </c>
      <c r="L86">
        <v>1346</v>
      </c>
      <c r="N86">
        <v>1009</v>
      </c>
      <c r="O86" t="s">
        <v>91</v>
      </c>
      <c r="P86" t="s">
        <v>91</v>
      </c>
      <c r="Q86">
        <v>1</v>
      </c>
      <c r="X86">
        <v>3.03</v>
      </c>
      <c r="Y86">
        <v>174.93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80</v>
      </c>
      <c r="AG86">
        <v>0</v>
      </c>
      <c r="AH86">
        <v>2</v>
      </c>
      <c r="AI86">
        <v>53278299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ROW(Source!A123)</f>
        <v>123</v>
      </c>
      <c r="B87">
        <v>53278312</v>
      </c>
      <c r="C87">
        <v>53278291</v>
      </c>
      <c r="D87">
        <v>50861770</v>
      </c>
      <c r="E87">
        <v>1</v>
      </c>
      <c r="F87">
        <v>1</v>
      </c>
      <c r="G87">
        <v>1</v>
      </c>
      <c r="H87">
        <v>3</v>
      </c>
      <c r="I87" t="s">
        <v>628</v>
      </c>
      <c r="J87" t="s">
        <v>629</v>
      </c>
      <c r="K87" t="s">
        <v>630</v>
      </c>
      <c r="L87">
        <v>1330</v>
      </c>
      <c r="N87">
        <v>1005</v>
      </c>
      <c r="O87" t="s">
        <v>631</v>
      </c>
      <c r="P87" t="s">
        <v>631</v>
      </c>
      <c r="Q87">
        <v>10</v>
      </c>
      <c r="X87">
        <v>0.1</v>
      </c>
      <c r="Y87">
        <v>386.46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80</v>
      </c>
      <c r="AG87">
        <v>0</v>
      </c>
      <c r="AH87">
        <v>2</v>
      </c>
      <c r="AI87">
        <v>53278300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ROW(Source!A123)</f>
        <v>123</v>
      </c>
      <c r="B88">
        <v>53278313</v>
      </c>
      <c r="C88">
        <v>53278291</v>
      </c>
      <c r="D88">
        <v>50867587</v>
      </c>
      <c r="E88">
        <v>1</v>
      </c>
      <c r="F88">
        <v>1</v>
      </c>
      <c r="G88">
        <v>1</v>
      </c>
      <c r="H88">
        <v>3</v>
      </c>
      <c r="I88" t="s">
        <v>632</v>
      </c>
      <c r="J88" t="s">
        <v>633</v>
      </c>
      <c r="K88" t="s">
        <v>634</v>
      </c>
      <c r="L88">
        <v>1348</v>
      </c>
      <c r="N88">
        <v>1009</v>
      </c>
      <c r="O88" t="s">
        <v>99</v>
      </c>
      <c r="P88" t="s">
        <v>99</v>
      </c>
      <c r="Q88">
        <v>1000</v>
      </c>
      <c r="X88">
        <v>0.01</v>
      </c>
      <c r="Y88">
        <v>70310.45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80</v>
      </c>
      <c r="AG88">
        <v>0</v>
      </c>
      <c r="AH88">
        <v>2</v>
      </c>
      <c r="AI88">
        <v>53278301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ROW(Source!A123)</f>
        <v>123</v>
      </c>
      <c r="B89">
        <v>53278314</v>
      </c>
      <c r="C89">
        <v>53278291</v>
      </c>
      <c r="D89">
        <v>50879063</v>
      </c>
      <c r="E89">
        <v>1</v>
      </c>
      <c r="F89">
        <v>1</v>
      </c>
      <c r="G89">
        <v>1</v>
      </c>
      <c r="H89">
        <v>3</v>
      </c>
      <c r="I89" t="s">
        <v>635</v>
      </c>
      <c r="J89" t="s">
        <v>636</v>
      </c>
      <c r="K89" t="s">
        <v>637</v>
      </c>
      <c r="L89">
        <v>1346</v>
      </c>
      <c r="N89">
        <v>1009</v>
      </c>
      <c r="O89" t="s">
        <v>91</v>
      </c>
      <c r="P89" t="s">
        <v>91</v>
      </c>
      <c r="Q89">
        <v>1</v>
      </c>
      <c r="X89">
        <v>1.7</v>
      </c>
      <c r="Y89">
        <v>79.88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80</v>
      </c>
      <c r="AG89">
        <v>0</v>
      </c>
      <c r="AH89">
        <v>2</v>
      </c>
      <c r="AI89">
        <v>53278302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ROW(Source!A123)</f>
        <v>123</v>
      </c>
      <c r="B90">
        <v>53278315</v>
      </c>
      <c r="C90">
        <v>53278291</v>
      </c>
      <c r="D90">
        <v>50789685</v>
      </c>
      <c r="E90">
        <v>113</v>
      </c>
      <c r="F90">
        <v>1</v>
      </c>
      <c r="G90">
        <v>1</v>
      </c>
      <c r="H90">
        <v>3</v>
      </c>
      <c r="I90" t="s">
        <v>131</v>
      </c>
      <c r="J90" t="s">
        <v>3</v>
      </c>
      <c r="K90" t="s">
        <v>132</v>
      </c>
      <c r="L90">
        <v>3277935</v>
      </c>
      <c r="N90">
        <v>1013</v>
      </c>
      <c r="O90" t="s">
        <v>133</v>
      </c>
      <c r="P90" t="s">
        <v>133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80</v>
      </c>
      <c r="AG90">
        <v>0</v>
      </c>
      <c r="AH90">
        <v>2</v>
      </c>
      <c r="AI90">
        <v>53278303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ROW(Source!A125)</f>
        <v>125</v>
      </c>
      <c r="B91">
        <v>53278330</v>
      </c>
      <c r="C91">
        <v>53278317</v>
      </c>
      <c r="D91">
        <v>50783893</v>
      </c>
      <c r="E91">
        <v>113</v>
      </c>
      <c r="F91">
        <v>1</v>
      </c>
      <c r="G91">
        <v>1</v>
      </c>
      <c r="H91">
        <v>1</v>
      </c>
      <c r="I91" t="s">
        <v>617</v>
      </c>
      <c r="J91" t="s">
        <v>3</v>
      </c>
      <c r="K91" t="s">
        <v>618</v>
      </c>
      <c r="L91">
        <v>1191</v>
      </c>
      <c r="N91">
        <v>1013</v>
      </c>
      <c r="O91" t="s">
        <v>590</v>
      </c>
      <c r="P91" t="s">
        <v>590</v>
      </c>
      <c r="Q91">
        <v>1</v>
      </c>
      <c r="X91">
        <v>27.8</v>
      </c>
      <c r="Y91">
        <v>0</v>
      </c>
      <c r="Z91">
        <v>0</v>
      </c>
      <c r="AA91">
        <v>0</v>
      </c>
      <c r="AB91">
        <v>597.98</v>
      </c>
      <c r="AC91">
        <v>0</v>
      </c>
      <c r="AD91">
        <v>1</v>
      </c>
      <c r="AE91">
        <v>1</v>
      </c>
      <c r="AF91" t="s">
        <v>111</v>
      </c>
      <c r="AG91">
        <v>23.908000000000001</v>
      </c>
      <c r="AH91">
        <v>2</v>
      </c>
      <c r="AI91">
        <v>53278318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ROW(Source!A125)</f>
        <v>125</v>
      </c>
      <c r="B92">
        <v>53278331</v>
      </c>
      <c r="C92">
        <v>53278317</v>
      </c>
      <c r="D92">
        <v>50784064</v>
      </c>
      <c r="E92">
        <v>113</v>
      </c>
      <c r="F92">
        <v>1</v>
      </c>
      <c r="G92">
        <v>1</v>
      </c>
      <c r="H92">
        <v>1</v>
      </c>
      <c r="I92" t="s">
        <v>591</v>
      </c>
      <c r="J92" t="s">
        <v>3</v>
      </c>
      <c r="K92" t="s">
        <v>592</v>
      </c>
      <c r="L92">
        <v>1191</v>
      </c>
      <c r="N92">
        <v>1013</v>
      </c>
      <c r="O92" t="s">
        <v>590</v>
      </c>
      <c r="P92" t="s">
        <v>590</v>
      </c>
      <c r="Q92">
        <v>1</v>
      </c>
      <c r="X92">
        <v>3.16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111</v>
      </c>
      <c r="AG92">
        <v>2.7176</v>
      </c>
      <c r="AH92">
        <v>2</v>
      </c>
      <c r="AI92">
        <v>53278319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ROW(Source!A125)</f>
        <v>125</v>
      </c>
      <c r="B93">
        <v>53278332</v>
      </c>
      <c r="C93">
        <v>53278317</v>
      </c>
      <c r="D93">
        <v>50907969</v>
      </c>
      <c r="E93">
        <v>1</v>
      </c>
      <c r="F93">
        <v>1</v>
      </c>
      <c r="G93">
        <v>1</v>
      </c>
      <c r="H93">
        <v>2</v>
      </c>
      <c r="I93" t="s">
        <v>593</v>
      </c>
      <c r="J93" t="s">
        <v>594</v>
      </c>
      <c r="K93" t="s">
        <v>595</v>
      </c>
      <c r="L93">
        <v>1368</v>
      </c>
      <c r="N93">
        <v>1011</v>
      </c>
      <c r="O93" t="s">
        <v>596</v>
      </c>
      <c r="P93" t="s">
        <v>596</v>
      </c>
      <c r="Q93">
        <v>1</v>
      </c>
      <c r="X93">
        <v>2.93</v>
      </c>
      <c r="Y93">
        <v>0</v>
      </c>
      <c r="Z93">
        <v>1552.12</v>
      </c>
      <c r="AA93">
        <v>803.25</v>
      </c>
      <c r="AB93">
        <v>0</v>
      </c>
      <c r="AC93">
        <v>0</v>
      </c>
      <c r="AD93">
        <v>1</v>
      </c>
      <c r="AE93">
        <v>0</v>
      </c>
      <c r="AF93" t="s">
        <v>111</v>
      </c>
      <c r="AG93">
        <v>2.5198</v>
      </c>
      <c r="AH93">
        <v>2</v>
      </c>
      <c r="AI93">
        <v>53278320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ROW(Source!A125)</f>
        <v>125</v>
      </c>
      <c r="B94">
        <v>53278333</v>
      </c>
      <c r="C94">
        <v>53278317</v>
      </c>
      <c r="D94">
        <v>50908859</v>
      </c>
      <c r="E94">
        <v>1</v>
      </c>
      <c r="F94">
        <v>1</v>
      </c>
      <c r="G94">
        <v>1</v>
      </c>
      <c r="H94">
        <v>2</v>
      </c>
      <c r="I94" t="s">
        <v>598</v>
      </c>
      <c r="J94" t="s">
        <v>599</v>
      </c>
      <c r="K94" t="s">
        <v>600</v>
      </c>
      <c r="L94">
        <v>1368</v>
      </c>
      <c r="N94">
        <v>1011</v>
      </c>
      <c r="O94" t="s">
        <v>596</v>
      </c>
      <c r="P94" t="s">
        <v>596</v>
      </c>
      <c r="Q94">
        <v>1</v>
      </c>
      <c r="X94">
        <v>0.23</v>
      </c>
      <c r="Y94">
        <v>0</v>
      </c>
      <c r="Z94">
        <v>477.92</v>
      </c>
      <c r="AA94">
        <v>597.98</v>
      </c>
      <c r="AB94">
        <v>0</v>
      </c>
      <c r="AC94">
        <v>0</v>
      </c>
      <c r="AD94">
        <v>1</v>
      </c>
      <c r="AE94">
        <v>0</v>
      </c>
      <c r="AF94" t="s">
        <v>111</v>
      </c>
      <c r="AG94">
        <v>0.1978</v>
      </c>
      <c r="AH94">
        <v>2</v>
      </c>
      <c r="AI94">
        <v>53278321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ROW(Source!A125)</f>
        <v>125</v>
      </c>
      <c r="B95">
        <v>53278334</v>
      </c>
      <c r="C95">
        <v>53278317</v>
      </c>
      <c r="D95">
        <v>50909052</v>
      </c>
      <c r="E95">
        <v>1</v>
      </c>
      <c r="F95">
        <v>1</v>
      </c>
      <c r="G95">
        <v>1</v>
      </c>
      <c r="H95">
        <v>2</v>
      </c>
      <c r="I95" t="s">
        <v>619</v>
      </c>
      <c r="J95" t="s">
        <v>620</v>
      </c>
      <c r="K95" t="s">
        <v>621</v>
      </c>
      <c r="L95">
        <v>1368</v>
      </c>
      <c r="N95">
        <v>1011</v>
      </c>
      <c r="O95" t="s">
        <v>596</v>
      </c>
      <c r="P95" t="s">
        <v>596</v>
      </c>
      <c r="Q95">
        <v>1</v>
      </c>
      <c r="X95">
        <v>2.36</v>
      </c>
      <c r="Y95">
        <v>0</v>
      </c>
      <c r="Z95">
        <v>27.7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111</v>
      </c>
      <c r="AG95">
        <v>2.0295999999999998</v>
      </c>
      <c r="AH95">
        <v>2</v>
      </c>
      <c r="AI95">
        <v>53278322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ROW(Source!A125)</f>
        <v>125</v>
      </c>
      <c r="B96">
        <v>53278335</v>
      </c>
      <c r="C96">
        <v>53278317</v>
      </c>
      <c r="D96">
        <v>50857396</v>
      </c>
      <c r="E96">
        <v>1</v>
      </c>
      <c r="F96">
        <v>1</v>
      </c>
      <c r="G96">
        <v>1</v>
      </c>
      <c r="H96">
        <v>3</v>
      </c>
      <c r="I96" t="s">
        <v>622</v>
      </c>
      <c r="J96" t="s">
        <v>623</v>
      </c>
      <c r="K96" t="s">
        <v>624</v>
      </c>
      <c r="L96">
        <v>1348</v>
      </c>
      <c r="N96">
        <v>1009</v>
      </c>
      <c r="O96" t="s">
        <v>99</v>
      </c>
      <c r="P96" t="s">
        <v>99</v>
      </c>
      <c r="Q96">
        <v>1000</v>
      </c>
      <c r="X96">
        <v>1E-3</v>
      </c>
      <c r="Y96">
        <v>144581.54999999999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80</v>
      </c>
      <c r="AG96">
        <v>0</v>
      </c>
      <c r="AH96">
        <v>2</v>
      </c>
      <c r="AI96">
        <v>53278323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ROW(Source!A125)</f>
        <v>125</v>
      </c>
      <c r="B97">
        <v>53278336</v>
      </c>
      <c r="C97">
        <v>53278317</v>
      </c>
      <c r="D97">
        <v>50859872</v>
      </c>
      <c r="E97">
        <v>1</v>
      </c>
      <c r="F97">
        <v>1</v>
      </c>
      <c r="G97">
        <v>1</v>
      </c>
      <c r="H97">
        <v>3</v>
      </c>
      <c r="I97" t="s">
        <v>625</v>
      </c>
      <c r="J97" t="s">
        <v>626</v>
      </c>
      <c r="K97" t="s">
        <v>627</v>
      </c>
      <c r="L97">
        <v>1346</v>
      </c>
      <c r="N97">
        <v>1009</v>
      </c>
      <c r="O97" t="s">
        <v>91</v>
      </c>
      <c r="P97" t="s">
        <v>91</v>
      </c>
      <c r="Q97">
        <v>1</v>
      </c>
      <c r="X97">
        <v>3.5</v>
      </c>
      <c r="Y97">
        <v>155.63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80</v>
      </c>
      <c r="AG97">
        <v>0</v>
      </c>
      <c r="AH97">
        <v>2</v>
      </c>
      <c r="AI97">
        <v>53278324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ROW(Source!A125)</f>
        <v>125</v>
      </c>
      <c r="B98">
        <v>53278337</v>
      </c>
      <c r="C98">
        <v>53278317</v>
      </c>
      <c r="D98">
        <v>50860650</v>
      </c>
      <c r="E98">
        <v>1</v>
      </c>
      <c r="F98">
        <v>1</v>
      </c>
      <c r="G98">
        <v>1</v>
      </c>
      <c r="H98">
        <v>3</v>
      </c>
      <c r="I98" t="s">
        <v>89</v>
      </c>
      <c r="J98" t="s">
        <v>92</v>
      </c>
      <c r="K98" t="s">
        <v>90</v>
      </c>
      <c r="L98">
        <v>1346</v>
      </c>
      <c r="N98">
        <v>1009</v>
      </c>
      <c r="O98" t="s">
        <v>91</v>
      </c>
      <c r="P98" t="s">
        <v>91</v>
      </c>
      <c r="Q98">
        <v>1</v>
      </c>
      <c r="X98">
        <v>3.03</v>
      </c>
      <c r="Y98">
        <v>174.93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80</v>
      </c>
      <c r="AG98">
        <v>0</v>
      </c>
      <c r="AH98">
        <v>2</v>
      </c>
      <c r="AI98">
        <v>53278325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ROW(Source!A125)</f>
        <v>125</v>
      </c>
      <c r="B99">
        <v>53278338</v>
      </c>
      <c r="C99">
        <v>53278317</v>
      </c>
      <c r="D99">
        <v>50861770</v>
      </c>
      <c r="E99">
        <v>1</v>
      </c>
      <c r="F99">
        <v>1</v>
      </c>
      <c r="G99">
        <v>1</v>
      </c>
      <c r="H99">
        <v>3</v>
      </c>
      <c r="I99" t="s">
        <v>628</v>
      </c>
      <c r="J99" t="s">
        <v>629</v>
      </c>
      <c r="K99" t="s">
        <v>630</v>
      </c>
      <c r="L99">
        <v>1330</v>
      </c>
      <c r="N99">
        <v>1005</v>
      </c>
      <c r="O99" t="s">
        <v>631</v>
      </c>
      <c r="P99" t="s">
        <v>631</v>
      </c>
      <c r="Q99">
        <v>10</v>
      </c>
      <c r="X99">
        <v>0.1</v>
      </c>
      <c r="Y99">
        <v>386.46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80</v>
      </c>
      <c r="AG99">
        <v>0</v>
      </c>
      <c r="AH99">
        <v>2</v>
      </c>
      <c r="AI99">
        <v>53278326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ROW(Source!A125)</f>
        <v>125</v>
      </c>
      <c r="B100">
        <v>53278339</v>
      </c>
      <c r="C100">
        <v>53278317</v>
      </c>
      <c r="D100">
        <v>50867587</v>
      </c>
      <c r="E100">
        <v>1</v>
      </c>
      <c r="F100">
        <v>1</v>
      </c>
      <c r="G100">
        <v>1</v>
      </c>
      <c r="H100">
        <v>3</v>
      </c>
      <c r="I100" t="s">
        <v>632</v>
      </c>
      <c r="J100" t="s">
        <v>633</v>
      </c>
      <c r="K100" t="s">
        <v>634</v>
      </c>
      <c r="L100">
        <v>1348</v>
      </c>
      <c r="N100">
        <v>1009</v>
      </c>
      <c r="O100" t="s">
        <v>99</v>
      </c>
      <c r="P100" t="s">
        <v>99</v>
      </c>
      <c r="Q100">
        <v>1000</v>
      </c>
      <c r="X100">
        <v>0.01</v>
      </c>
      <c r="Y100">
        <v>70310.45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80</v>
      </c>
      <c r="AG100">
        <v>0</v>
      </c>
      <c r="AH100">
        <v>2</v>
      </c>
      <c r="AI100">
        <v>53278327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ROW(Source!A125)</f>
        <v>125</v>
      </c>
      <c r="B101">
        <v>53278340</v>
      </c>
      <c r="C101">
        <v>53278317</v>
      </c>
      <c r="D101">
        <v>50879063</v>
      </c>
      <c r="E101">
        <v>1</v>
      </c>
      <c r="F101">
        <v>1</v>
      </c>
      <c r="G101">
        <v>1</v>
      </c>
      <c r="H101">
        <v>3</v>
      </c>
      <c r="I101" t="s">
        <v>635</v>
      </c>
      <c r="J101" t="s">
        <v>636</v>
      </c>
      <c r="K101" t="s">
        <v>637</v>
      </c>
      <c r="L101">
        <v>1346</v>
      </c>
      <c r="N101">
        <v>1009</v>
      </c>
      <c r="O101" t="s">
        <v>91</v>
      </c>
      <c r="P101" t="s">
        <v>91</v>
      </c>
      <c r="Q101">
        <v>1</v>
      </c>
      <c r="X101">
        <v>1.7</v>
      </c>
      <c r="Y101">
        <v>79.88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80</v>
      </c>
      <c r="AG101">
        <v>0</v>
      </c>
      <c r="AH101">
        <v>2</v>
      </c>
      <c r="AI101">
        <v>53278328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ROW(Source!A125)</f>
        <v>125</v>
      </c>
      <c r="B102">
        <v>53278341</v>
      </c>
      <c r="C102">
        <v>53278317</v>
      </c>
      <c r="D102">
        <v>50789685</v>
      </c>
      <c r="E102">
        <v>113</v>
      </c>
      <c r="F102">
        <v>1</v>
      </c>
      <c r="G102">
        <v>1</v>
      </c>
      <c r="H102">
        <v>3</v>
      </c>
      <c r="I102" t="s">
        <v>131</v>
      </c>
      <c r="J102" t="s">
        <v>3</v>
      </c>
      <c r="K102" t="s">
        <v>132</v>
      </c>
      <c r="L102">
        <v>3277935</v>
      </c>
      <c r="N102">
        <v>1013</v>
      </c>
      <c r="O102" t="s">
        <v>133</v>
      </c>
      <c r="P102" t="s">
        <v>133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80</v>
      </c>
      <c r="AG102">
        <v>0</v>
      </c>
      <c r="AH102">
        <v>2</v>
      </c>
      <c r="AI102">
        <v>53278329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ROW(Source!A127)</f>
        <v>127</v>
      </c>
      <c r="B103">
        <v>53278356</v>
      </c>
      <c r="C103">
        <v>53278343</v>
      </c>
      <c r="D103">
        <v>50783893</v>
      </c>
      <c r="E103">
        <v>113</v>
      </c>
      <c r="F103">
        <v>1</v>
      </c>
      <c r="G103">
        <v>1</v>
      </c>
      <c r="H103">
        <v>1</v>
      </c>
      <c r="I103" t="s">
        <v>617</v>
      </c>
      <c r="J103" t="s">
        <v>3</v>
      </c>
      <c r="K103" t="s">
        <v>618</v>
      </c>
      <c r="L103">
        <v>1191</v>
      </c>
      <c r="N103">
        <v>1013</v>
      </c>
      <c r="O103" t="s">
        <v>590</v>
      </c>
      <c r="P103" t="s">
        <v>590</v>
      </c>
      <c r="Q103">
        <v>1</v>
      </c>
      <c r="X103">
        <v>25.8</v>
      </c>
      <c r="Y103">
        <v>0</v>
      </c>
      <c r="Z103">
        <v>0</v>
      </c>
      <c r="AA103">
        <v>0</v>
      </c>
      <c r="AB103">
        <v>597.98</v>
      </c>
      <c r="AC103">
        <v>0</v>
      </c>
      <c r="AD103">
        <v>1</v>
      </c>
      <c r="AE103">
        <v>1</v>
      </c>
      <c r="AF103" t="s">
        <v>111</v>
      </c>
      <c r="AG103">
        <v>22.187999999999999</v>
      </c>
      <c r="AH103">
        <v>2</v>
      </c>
      <c r="AI103">
        <v>53278344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ROW(Source!A127)</f>
        <v>127</v>
      </c>
      <c r="B104">
        <v>53278357</v>
      </c>
      <c r="C104">
        <v>53278343</v>
      </c>
      <c r="D104">
        <v>50784064</v>
      </c>
      <c r="E104">
        <v>113</v>
      </c>
      <c r="F104">
        <v>1</v>
      </c>
      <c r="G104">
        <v>1</v>
      </c>
      <c r="H104">
        <v>1</v>
      </c>
      <c r="I104" t="s">
        <v>591</v>
      </c>
      <c r="J104" t="s">
        <v>3</v>
      </c>
      <c r="K104" t="s">
        <v>592</v>
      </c>
      <c r="L104">
        <v>1191</v>
      </c>
      <c r="N104">
        <v>1013</v>
      </c>
      <c r="O104" t="s">
        <v>590</v>
      </c>
      <c r="P104" t="s">
        <v>590</v>
      </c>
      <c r="Q104">
        <v>1</v>
      </c>
      <c r="X104">
        <v>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111</v>
      </c>
      <c r="AG104">
        <v>2.58</v>
      </c>
      <c r="AH104">
        <v>2</v>
      </c>
      <c r="AI104">
        <v>53278345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ROW(Source!A127)</f>
        <v>127</v>
      </c>
      <c r="B105">
        <v>53278358</v>
      </c>
      <c r="C105">
        <v>53278343</v>
      </c>
      <c r="D105">
        <v>50907969</v>
      </c>
      <c r="E105">
        <v>1</v>
      </c>
      <c r="F105">
        <v>1</v>
      </c>
      <c r="G105">
        <v>1</v>
      </c>
      <c r="H105">
        <v>2</v>
      </c>
      <c r="I105" t="s">
        <v>593</v>
      </c>
      <c r="J105" t="s">
        <v>594</v>
      </c>
      <c r="K105" t="s">
        <v>595</v>
      </c>
      <c r="L105">
        <v>1368</v>
      </c>
      <c r="N105">
        <v>1011</v>
      </c>
      <c r="O105" t="s">
        <v>596</v>
      </c>
      <c r="P105" t="s">
        <v>596</v>
      </c>
      <c r="Q105">
        <v>1</v>
      </c>
      <c r="X105">
        <v>2.75</v>
      </c>
      <c r="Y105">
        <v>0</v>
      </c>
      <c r="Z105">
        <v>1552.12</v>
      </c>
      <c r="AA105">
        <v>803.25</v>
      </c>
      <c r="AB105">
        <v>0</v>
      </c>
      <c r="AC105">
        <v>0</v>
      </c>
      <c r="AD105">
        <v>1</v>
      </c>
      <c r="AE105">
        <v>0</v>
      </c>
      <c r="AF105" t="s">
        <v>111</v>
      </c>
      <c r="AG105">
        <v>2.3649999999999998</v>
      </c>
      <c r="AH105">
        <v>2</v>
      </c>
      <c r="AI105">
        <v>53278346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ROW(Source!A127)</f>
        <v>127</v>
      </c>
      <c r="B106">
        <v>53278359</v>
      </c>
      <c r="C106">
        <v>53278343</v>
      </c>
      <c r="D106">
        <v>50908859</v>
      </c>
      <c r="E106">
        <v>1</v>
      </c>
      <c r="F106">
        <v>1</v>
      </c>
      <c r="G106">
        <v>1</v>
      </c>
      <c r="H106">
        <v>2</v>
      </c>
      <c r="I106" t="s">
        <v>598</v>
      </c>
      <c r="J106" t="s">
        <v>599</v>
      </c>
      <c r="K106" t="s">
        <v>600</v>
      </c>
      <c r="L106">
        <v>1368</v>
      </c>
      <c r="N106">
        <v>1011</v>
      </c>
      <c r="O106" t="s">
        <v>596</v>
      </c>
      <c r="P106" t="s">
        <v>596</v>
      </c>
      <c r="Q106">
        <v>1</v>
      </c>
      <c r="X106">
        <v>0.25</v>
      </c>
      <c r="Y106">
        <v>0</v>
      </c>
      <c r="Z106">
        <v>477.92</v>
      </c>
      <c r="AA106">
        <v>597.98</v>
      </c>
      <c r="AB106">
        <v>0</v>
      </c>
      <c r="AC106">
        <v>0</v>
      </c>
      <c r="AD106">
        <v>1</v>
      </c>
      <c r="AE106">
        <v>0</v>
      </c>
      <c r="AF106" t="s">
        <v>111</v>
      </c>
      <c r="AG106">
        <v>0.215</v>
      </c>
      <c r="AH106">
        <v>2</v>
      </c>
      <c r="AI106">
        <v>53278347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ROW(Source!A127)</f>
        <v>127</v>
      </c>
      <c r="B107">
        <v>53278360</v>
      </c>
      <c r="C107">
        <v>53278343</v>
      </c>
      <c r="D107">
        <v>50909052</v>
      </c>
      <c r="E107">
        <v>1</v>
      </c>
      <c r="F107">
        <v>1</v>
      </c>
      <c r="G107">
        <v>1</v>
      </c>
      <c r="H107">
        <v>2</v>
      </c>
      <c r="I107" t="s">
        <v>619</v>
      </c>
      <c r="J107" t="s">
        <v>620</v>
      </c>
      <c r="K107" t="s">
        <v>621</v>
      </c>
      <c r="L107">
        <v>1368</v>
      </c>
      <c r="N107">
        <v>1011</v>
      </c>
      <c r="O107" t="s">
        <v>596</v>
      </c>
      <c r="P107" t="s">
        <v>596</v>
      </c>
      <c r="Q107">
        <v>1</v>
      </c>
      <c r="X107">
        <v>1.56</v>
      </c>
      <c r="Y107">
        <v>0</v>
      </c>
      <c r="Z107">
        <v>27.7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111</v>
      </c>
      <c r="AG107">
        <v>1.3416000000000001</v>
      </c>
      <c r="AH107">
        <v>2</v>
      </c>
      <c r="AI107">
        <v>53278348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ROW(Source!A127)</f>
        <v>127</v>
      </c>
      <c r="B108">
        <v>53278361</v>
      </c>
      <c r="C108">
        <v>53278343</v>
      </c>
      <c r="D108">
        <v>50857396</v>
      </c>
      <c r="E108">
        <v>1</v>
      </c>
      <c r="F108">
        <v>1</v>
      </c>
      <c r="G108">
        <v>1</v>
      </c>
      <c r="H108">
        <v>3</v>
      </c>
      <c r="I108" t="s">
        <v>622</v>
      </c>
      <c r="J108" t="s">
        <v>623</v>
      </c>
      <c r="K108" t="s">
        <v>624</v>
      </c>
      <c r="L108">
        <v>1348</v>
      </c>
      <c r="N108">
        <v>1009</v>
      </c>
      <c r="O108" t="s">
        <v>99</v>
      </c>
      <c r="P108" t="s">
        <v>99</v>
      </c>
      <c r="Q108">
        <v>1000</v>
      </c>
      <c r="X108">
        <v>1E-3</v>
      </c>
      <c r="Y108">
        <v>144581.54999999999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80</v>
      </c>
      <c r="AG108">
        <v>0</v>
      </c>
      <c r="AH108">
        <v>2</v>
      </c>
      <c r="AI108">
        <v>53278349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ROW(Source!A127)</f>
        <v>127</v>
      </c>
      <c r="B109">
        <v>53278362</v>
      </c>
      <c r="C109">
        <v>53278343</v>
      </c>
      <c r="D109">
        <v>50859872</v>
      </c>
      <c r="E109">
        <v>1</v>
      </c>
      <c r="F109">
        <v>1</v>
      </c>
      <c r="G109">
        <v>1</v>
      </c>
      <c r="H109">
        <v>3</v>
      </c>
      <c r="I109" t="s">
        <v>625</v>
      </c>
      <c r="J109" t="s">
        <v>626</v>
      </c>
      <c r="K109" t="s">
        <v>627</v>
      </c>
      <c r="L109">
        <v>1346</v>
      </c>
      <c r="N109">
        <v>1009</v>
      </c>
      <c r="O109" t="s">
        <v>91</v>
      </c>
      <c r="P109" t="s">
        <v>91</v>
      </c>
      <c r="Q109">
        <v>1</v>
      </c>
      <c r="X109">
        <v>3.5</v>
      </c>
      <c r="Y109">
        <v>155.63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80</v>
      </c>
      <c r="AG109">
        <v>0</v>
      </c>
      <c r="AH109">
        <v>2</v>
      </c>
      <c r="AI109">
        <v>53278350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ROW(Source!A127)</f>
        <v>127</v>
      </c>
      <c r="B110">
        <v>53278363</v>
      </c>
      <c r="C110">
        <v>53278343</v>
      </c>
      <c r="D110">
        <v>50860650</v>
      </c>
      <c r="E110">
        <v>1</v>
      </c>
      <c r="F110">
        <v>1</v>
      </c>
      <c r="G110">
        <v>1</v>
      </c>
      <c r="H110">
        <v>3</v>
      </c>
      <c r="I110" t="s">
        <v>89</v>
      </c>
      <c r="J110" t="s">
        <v>92</v>
      </c>
      <c r="K110" t="s">
        <v>90</v>
      </c>
      <c r="L110">
        <v>1346</v>
      </c>
      <c r="N110">
        <v>1009</v>
      </c>
      <c r="O110" t="s">
        <v>91</v>
      </c>
      <c r="P110" t="s">
        <v>91</v>
      </c>
      <c r="Q110">
        <v>1</v>
      </c>
      <c r="X110">
        <v>3.03</v>
      </c>
      <c r="Y110">
        <v>174.93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80</v>
      </c>
      <c r="AG110">
        <v>0</v>
      </c>
      <c r="AH110">
        <v>2</v>
      </c>
      <c r="AI110">
        <v>53278351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ROW(Source!A127)</f>
        <v>127</v>
      </c>
      <c r="B111">
        <v>53278364</v>
      </c>
      <c r="C111">
        <v>53278343</v>
      </c>
      <c r="D111">
        <v>50861770</v>
      </c>
      <c r="E111">
        <v>1</v>
      </c>
      <c r="F111">
        <v>1</v>
      </c>
      <c r="G111">
        <v>1</v>
      </c>
      <c r="H111">
        <v>3</v>
      </c>
      <c r="I111" t="s">
        <v>628</v>
      </c>
      <c r="J111" t="s">
        <v>629</v>
      </c>
      <c r="K111" t="s">
        <v>630</v>
      </c>
      <c r="L111">
        <v>1330</v>
      </c>
      <c r="N111">
        <v>1005</v>
      </c>
      <c r="O111" t="s">
        <v>631</v>
      </c>
      <c r="P111" t="s">
        <v>631</v>
      </c>
      <c r="Q111">
        <v>10</v>
      </c>
      <c r="X111">
        <v>0.1</v>
      </c>
      <c r="Y111">
        <v>386.46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80</v>
      </c>
      <c r="AG111">
        <v>0</v>
      </c>
      <c r="AH111">
        <v>2</v>
      </c>
      <c r="AI111">
        <v>53278352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ROW(Source!A127)</f>
        <v>127</v>
      </c>
      <c r="B112">
        <v>53278365</v>
      </c>
      <c r="C112">
        <v>53278343</v>
      </c>
      <c r="D112">
        <v>50867587</v>
      </c>
      <c r="E112">
        <v>1</v>
      </c>
      <c r="F112">
        <v>1</v>
      </c>
      <c r="G112">
        <v>1</v>
      </c>
      <c r="H112">
        <v>3</v>
      </c>
      <c r="I112" t="s">
        <v>632</v>
      </c>
      <c r="J112" t="s">
        <v>633</v>
      </c>
      <c r="K112" t="s">
        <v>634</v>
      </c>
      <c r="L112">
        <v>1348</v>
      </c>
      <c r="N112">
        <v>1009</v>
      </c>
      <c r="O112" t="s">
        <v>99</v>
      </c>
      <c r="P112" t="s">
        <v>99</v>
      </c>
      <c r="Q112">
        <v>1000</v>
      </c>
      <c r="X112">
        <v>0.01</v>
      </c>
      <c r="Y112">
        <v>70310.45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80</v>
      </c>
      <c r="AG112">
        <v>0</v>
      </c>
      <c r="AH112">
        <v>2</v>
      </c>
      <c r="AI112">
        <v>53278353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ROW(Source!A127)</f>
        <v>127</v>
      </c>
      <c r="B113">
        <v>53278366</v>
      </c>
      <c r="C113">
        <v>53278343</v>
      </c>
      <c r="D113">
        <v>50879063</v>
      </c>
      <c r="E113">
        <v>1</v>
      </c>
      <c r="F113">
        <v>1</v>
      </c>
      <c r="G113">
        <v>1</v>
      </c>
      <c r="H113">
        <v>3</v>
      </c>
      <c r="I113" t="s">
        <v>635</v>
      </c>
      <c r="J113" t="s">
        <v>636</v>
      </c>
      <c r="K113" t="s">
        <v>637</v>
      </c>
      <c r="L113">
        <v>1346</v>
      </c>
      <c r="N113">
        <v>1009</v>
      </c>
      <c r="O113" t="s">
        <v>91</v>
      </c>
      <c r="P113" t="s">
        <v>91</v>
      </c>
      <c r="Q113">
        <v>1</v>
      </c>
      <c r="X113">
        <v>1.7</v>
      </c>
      <c r="Y113">
        <v>79.88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80</v>
      </c>
      <c r="AG113">
        <v>0</v>
      </c>
      <c r="AH113">
        <v>2</v>
      </c>
      <c r="AI113">
        <v>53278354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ROW(Source!A127)</f>
        <v>127</v>
      </c>
      <c r="B114">
        <v>53278367</v>
      </c>
      <c r="C114">
        <v>53278343</v>
      </c>
      <c r="D114">
        <v>50789685</v>
      </c>
      <c r="E114">
        <v>113</v>
      </c>
      <c r="F114">
        <v>1</v>
      </c>
      <c r="G114">
        <v>1</v>
      </c>
      <c r="H114">
        <v>3</v>
      </c>
      <c r="I114" t="s">
        <v>131</v>
      </c>
      <c r="J114" t="s">
        <v>3</v>
      </c>
      <c r="K114" t="s">
        <v>132</v>
      </c>
      <c r="L114">
        <v>3277935</v>
      </c>
      <c r="N114">
        <v>1013</v>
      </c>
      <c r="O114" t="s">
        <v>133</v>
      </c>
      <c r="P114" t="s">
        <v>133</v>
      </c>
      <c r="Q114">
        <v>1</v>
      </c>
      <c r="X114">
        <v>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80</v>
      </c>
      <c r="AG114">
        <v>0</v>
      </c>
      <c r="AH114">
        <v>2</v>
      </c>
      <c r="AI114">
        <v>53278355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ROW(Source!A129)</f>
        <v>129</v>
      </c>
      <c r="B115">
        <v>53278382</v>
      </c>
      <c r="C115">
        <v>53278369</v>
      </c>
      <c r="D115">
        <v>50783893</v>
      </c>
      <c r="E115">
        <v>113</v>
      </c>
      <c r="F115">
        <v>1</v>
      </c>
      <c r="G115">
        <v>1</v>
      </c>
      <c r="H115">
        <v>1</v>
      </c>
      <c r="I115" t="s">
        <v>617</v>
      </c>
      <c r="J115" t="s">
        <v>3</v>
      </c>
      <c r="K115" t="s">
        <v>618</v>
      </c>
      <c r="L115">
        <v>1191</v>
      </c>
      <c r="N115">
        <v>1013</v>
      </c>
      <c r="O115" t="s">
        <v>590</v>
      </c>
      <c r="P115" t="s">
        <v>590</v>
      </c>
      <c r="Q115">
        <v>1</v>
      </c>
      <c r="X115">
        <v>35</v>
      </c>
      <c r="Y115">
        <v>0</v>
      </c>
      <c r="Z115">
        <v>0</v>
      </c>
      <c r="AA115">
        <v>0</v>
      </c>
      <c r="AB115">
        <v>597.98</v>
      </c>
      <c r="AC115">
        <v>0</v>
      </c>
      <c r="AD115">
        <v>1</v>
      </c>
      <c r="AE115">
        <v>1</v>
      </c>
      <c r="AF115" t="s">
        <v>111</v>
      </c>
      <c r="AG115">
        <v>30.099999999999998</v>
      </c>
      <c r="AH115">
        <v>2</v>
      </c>
      <c r="AI115">
        <v>53278370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ROW(Source!A129)</f>
        <v>129</v>
      </c>
      <c r="B116">
        <v>53278383</v>
      </c>
      <c r="C116">
        <v>53278369</v>
      </c>
      <c r="D116">
        <v>50784064</v>
      </c>
      <c r="E116">
        <v>113</v>
      </c>
      <c r="F116">
        <v>1</v>
      </c>
      <c r="G116">
        <v>1</v>
      </c>
      <c r="H116">
        <v>1</v>
      </c>
      <c r="I116" t="s">
        <v>591</v>
      </c>
      <c r="J116" t="s">
        <v>3</v>
      </c>
      <c r="K116" t="s">
        <v>592</v>
      </c>
      <c r="L116">
        <v>1191</v>
      </c>
      <c r="N116">
        <v>1013</v>
      </c>
      <c r="O116" t="s">
        <v>590</v>
      </c>
      <c r="P116" t="s">
        <v>590</v>
      </c>
      <c r="Q116">
        <v>1</v>
      </c>
      <c r="X116">
        <v>4.33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111</v>
      </c>
      <c r="AG116">
        <v>3.7238000000000002</v>
      </c>
      <c r="AH116">
        <v>2</v>
      </c>
      <c r="AI116">
        <v>53278371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ROW(Source!A129)</f>
        <v>129</v>
      </c>
      <c r="B117">
        <v>53278384</v>
      </c>
      <c r="C117">
        <v>53278369</v>
      </c>
      <c r="D117">
        <v>50907969</v>
      </c>
      <c r="E117">
        <v>1</v>
      </c>
      <c r="F117">
        <v>1</v>
      </c>
      <c r="G117">
        <v>1</v>
      </c>
      <c r="H117">
        <v>2</v>
      </c>
      <c r="I117" t="s">
        <v>593</v>
      </c>
      <c r="J117" t="s">
        <v>594</v>
      </c>
      <c r="K117" t="s">
        <v>595</v>
      </c>
      <c r="L117">
        <v>1368</v>
      </c>
      <c r="N117">
        <v>1011</v>
      </c>
      <c r="O117" t="s">
        <v>596</v>
      </c>
      <c r="P117" t="s">
        <v>596</v>
      </c>
      <c r="Q117">
        <v>1</v>
      </c>
      <c r="X117">
        <v>4.04</v>
      </c>
      <c r="Y117">
        <v>0</v>
      </c>
      <c r="Z117">
        <v>1552.12</v>
      </c>
      <c r="AA117">
        <v>803.25</v>
      </c>
      <c r="AB117">
        <v>0</v>
      </c>
      <c r="AC117">
        <v>0</v>
      </c>
      <c r="AD117">
        <v>1</v>
      </c>
      <c r="AE117">
        <v>0</v>
      </c>
      <c r="AF117" t="s">
        <v>111</v>
      </c>
      <c r="AG117">
        <v>3.4744000000000002</v>
      </c>
      <c r="AH117">
        <v>2</v>
      </c>
      <c r="AI117">
        <v>53278372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ROW(Source!A129)</f>
        <v>129</v>
      </c>
      <c r="B118">
        <v>53278385</v>
      </c>
      <c r="C118">
        <v>53278369</v>
      </c>
      <c r="D118">
        <v>50908859</v>
      </c>
      <c r="E118">
        <v>1</v>
      </c>
      <c r="F118">
        <v>1</v>
      </c>
      <c r="G118">
        <v>1</v>
      </c>
      <c r="H118">
        <v>2</v>
      </c>
      <c r="I118" t="s">
        <v>598</v>
      </c>
      <c r="J118" t="s">
        <v>599</v>
      </c>
      <c r="K118" t="s">
        <v>600</v>
      </c>
      <c r="L118">
        <v>1368</v>
      </c>
      <c r="N118">
        <v>1011</v>
      </c>
      <c r="O118" t="s">
        <v>596</v>
      </c>
      <c r="P118" t="s">
        <v>596</v>
      </c>
      <c r="Q118">
        <v>1</v>
      </c>
      <c r="X118">
        <v>0.28999999999999998</v>
      </c>
      <c r="Y118">
        <v>0</v>
      </c>
      <c r="Z118">
        <v>477.92</v>
      </c>
      <c r="AA118">
        <v>597.98</v>
      </c>
      <c r="AB118">
        <v>0</v>
      </c>
      <c r="AC118">
        <v>0</v>
      </c>
      <c r="AD118">
        <v>1</v>
      </c>
      <c r="AE118">
        <v>0</v>
      </c>
      <c r="AF118" t="s">
        <v>111</v>
      </c>
      <c r="AG118">
        <v>0.24939999999999998</v>
      </c>
      <c r="AH118">
        <v>2</v>
      </c>
      <c r="AI118">
        <v>53278373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ROW(Source!A129)</f>
        <v>129</v>
      </c>
      <c r="B119">
        <v>53278386</v>
      </c>
      <c r="C119">
        <v>53278369</v>
      </c>
      <c r="D119">
        <v>50909052</v>
      </c>
      <c r="E119">
        <v>1</v>
      </c>
      <c r="F119">
        <v>1</v>
      </c>
      <c r="G119">
        <v>1</v>
      </c>
      <c r="H119">
        <v>2</v>
      </c>
      <c r="I119" t="s">
        <v>619</v>
      </c>
      <c r="J119" t="s">
        <v>620</v>
      </c>
      <c r="K119" t="s">
        <v>621</v>
      </c>
      <c r="L119">
        <v>1368</v>
      </c>
      <c r="N119">
        <v>1011</v>
      </c>
      <c r="O119" t="s">
        <v>596</v>
      </c>
      <c r="P119" t="s">
        <v>596</v>
      </c>
      <c r="Q119">
        <v>1</v>
      </c>
      <c r="X119">
        <v>2.96</v>
      </c>
      <c r="Y119">
        <v>0</v>
      </c>
      <c r="Z119">
        <v>27.7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111</v>
      </c>
      <c r="AG119">
        <v>2.5455999999999999</v>
      </c>
      <c r="AH119">
        <v>2</v>
      </c>
      <c r="AI119">
        <v>53278374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ROW(Source!A129)</f>
        <v>129</v>
      </c>
      <c r="B120">
        <v>53278387</v>
      </c>
      <c r="C120">
        <v>53278369</v>
      </c>
      <c r="D120">
        <v>50857396</v>
      </c>
      <c r="E120">
        <v>1</v>
      </c>
      <c r="F120">
        <v>1</v>
      </c>
      <c r="G120">
        <v>1</v>
      </c>
      <c r="H120">
        <v>3</v>
      </c>
      <c r="I120" t="s">
        <v>622</v>
      </c>
      <c r="J120" t="s">
        <v>623</v>
      </c>
      <c r="K120" t="s">
        <v>624</v>
      </c>
      <c r="L120">
        <v>1348</v>
      </c>
      <c r="N120">
        <v>1009</v>
      </c>
      <c r="O120" t="s">
        <v>99</v>
      </c>
      <c r="P120" t="s">
        <v>99</v>
      </c>
      <c r="Q120">
        <v>1000</v>
      </c>
      <c r="X120">
        <v>1E-3</v>
      </c>
      <c r="Y120">
        <v>144581.54999999999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80</v>
      </c>
      <c r="AG120">
        <v>0</v>
      </c>
      <c r="AH120">
        <v>2</v>
      </c>
      <c r="AI120">
        <v>53278375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ROW(Source!A129)</f>
        <v>129</v>
      </c>
      <c r="B121">
        <v>53278388</v>
      </c>
      <c r="C121">
        <v>53278369</v>
      </c>
      <c r="D121">
        <v>50859872</v>
      </c>
      <c r="E121">
        <v>1</v>
      </c>
      <c r="F121">
        <v>1</v>
      </c>
      <c r="G121">
        <v>1</v>
      </c>
      <c r="H121">
        <v>3</v>
      </c>
      <c r="I121" t="s">
        <v>625</v>
      </c>
      <c r="J121" t="s">
        <v>626</v>
      </c>
      <c r="K121" t="s">
        <v>627</v>
      </c>
      <c r="L121">
        <v>1346</v>
      </c>
      <c r="N121">
        <v>1009</v>
      </c>
      <c r="O121" t="s">
        <v>91</v>
      </c>
      <c r="P121" t="s">
        <v>91</v>
      </c>
      <c r="Q121">
        <v>1</v>
      </c>
      <c r="X121">
        <v>3.5</v>
      </c>
      <c r="Y121">
        <v>155.63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80</v>
      </c>
      <c r="AG121">
        <v>0</v>
      </c>
      <c r="AH121">
        <v>2</v>
      </c>
      <c r="AI121">
        <v>53278376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ROW(Source!A129)</f>
        <v>129</v>
      </c>
      <c r="B122">
        <v>53278389</v>
      </c>
      <c r="C122">
        <v>53278369</v>
      </c>
      <c r="D122">
        <v>50860650</v>
      </c>
      <c r="E122">
        <v>1</v>
      </c>
      <c r="F122">
        <v>1</v>
      </c>
      <c r="G122">
        <v>1</v>
      </c>
      <c r="H122">
        <v>3</v>
      </c>
      <c r="I122" t="s">
        <v>89</v>
      </c>
      <c r="J122" t="s">
        <v>92</v>
      </c>
      <c r="K122" t="s">
        <v>90</v>
      </c>
      <c r="L122">
        <v>1346</v>
      </c>
      <c r="N122">
        <v>1009</v>
      </c>
      <c r="O122" t="s">
        <v>91</v>
      </c>
      <c r="P122" t="s">
        <v>91</v>
      </c>
      <c r="Q122">
        <v>1</v>
      </c>
      <c r="X122">
        <v>3.03</v>
      </c>
      <c r="Y122">
        <v>174.93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80</v>
      </c>
      <c r="AG122">
        <v>0</v>
      </c>
      <c r="AH122">
        <v>2</v>
      </c>
      <c r="AI122">
        <v>53278377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ROW(Source!A129)</f>
        <v>129</v>
      </c>
      <c r="B123">
        <v>53278390</v>
      </c>
      <c r="C123">
        <v>53278369</v>
      </c>
      <c r="D123">
        <v>50861770</v>
      </c>
      <c r="E123">
        <v>1</v>
      </c>
      <c r="F123">
        <v>1</v>
      </c>
      <c r="G123">
        <v>1</v>
      </c>
      <c r="H123">
        <v>3</v>
      </c>
      <c r="I123" t="s">
        <v>628</v>
      </c>
      <c r="J123" t="s">
        <v>629</v>
      </c>
      <c r="K123" t="s">
        <v>630</v>
      </c>
      <c r="L123">
        <v>1330</v>
      </c>
      <c r="N123">
        <v>1005</v>
      </c>
      <c r="O123" t="s">
        <v>631</v>
      </c>
      <c r="P123" t="s">
        <v>631</v>
      </c>
      <c r="Q123">
        <v>10</v>
      </c>
      <c r="X123">
        <v>0.1</v>
      </c>
      <c r="Y123">
        <v>386.46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80</v>
      </c>
      <c r="AG123">
        <v>0</v>
      </c>
      <c r="AH123">
        <v>2</v>
      </c>
      <c r="AI123">
        <v>53278378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ROW(Source!A129)</f>
        <v>129</v>
      </c>
      <c r="B124">
        <v>53278391</v>
      </c>
      <c r="C124">
        <v>53278369</v>
      </c>
      <c r="D124">
        <v>50867587</v>
      </c>
      <c r="E124">
        <v>1</v>
      </c>
      <c r="F124">
        <v>1</v>
      </c>
      <c r="G124">
        <v>1</v>
      </c>
      <c r="H124">
        <v>3</v>
      </c>
      <c r="I124" t="s">
        <v>632</v>
      </c>
      <c r="J124" t="s">
        <v>633</v>
      </c>
      <c r="K124" t="s">
        <v>634</v>
      </c>
      <c r="L124">
        <v>1348</v>
      </c>
      <c r="N124">
        <v>1009</v>
      </c>
      <c r="O124" t="s">
        <v>99</v>
      </c>
      <c r="P124" t="s">
        <v>99</v>
      </c>
      <c r="Q124">
        <v>1000</v>
      </c>
      <c r="X124">
        <v>0.01</v>
      </c>
      <c r="Y124">
        <v>70310.45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80</v>
      </c>
      <c r="AG124">
        <v>0</v>
      </c>
      <c r="AH124">
        <v>2</v>
      </c>
      <c r="AI124">
        <v>53278379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ROW(Source!A129)</f>
        <v>129</v>
      </c>
      <c r="B125">
        <v>53278392</v>
      </c>
      <c r="C125">
        <v>53278369</v>
      </c>
      <c r="D125">
        <v>50879063</v>
      </c>
      <c r="E125">
        <v>1</v>
      </c>
      <c r="F125">
        <v>1</v>
      </c>
      <c r="G125">
        <v>1</v>
      </c>
      <c r="H125">
        <v>3</v>
      </c>
      <c r="I125" t="s">
        <v>635</v>
      </c>
      <c r="J125" t="s">
        <v>636</v>
      </c>
      <c r="K125" t="s">
        <v>637</v>
      </c>
      <c r="L125">
        <v>1346</v>
      </c>
      <c r="N125">
        <v>1009</v>
      </c>
      <c r="O125" t="s">
        <v>91</v>
      </c>
      <c r="P125" t="s">
        <v>91</v>
      </c>
      <c r="Q125">
        <v>1</v>
      </c>
      <c r="X125">
        <v>1.7</v>
      </c>
      <c r="Y125">
        <v>79.88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80</v>
      </c>
      <c r="AG125">
        <v>0</v>
      </c>
      <c r="AH125">
        <v>2</v>
      </c>
      <c r="AI125">
        <v>53278380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ROW(Source!A129)</f>
        <v>129</v>
      </c>
      <c r="B126">
        <v>53278393</v>
      </c>
      <c r="C126">
        <v>53278369</v>
      </c>
      <c r="D126">
        <v>50789685</v>
      </c>
      <c r="E126">
        <v>113</v>
      </c>
      <c r="F126">
        <v>1</v>
      </c>
      <c r="G126">
        <v>1</v>
      </c>
      <c r="H126">
        <v>3</v>
      </c>
      <c r="I126" t="s">
        <v>131</v>
      </c>
      <c r="J126" t="s">
        <v>3</v>
      </c>
      <c r="K126" t="s">
        <v>132</v>
      </c>
      <c r="L126">
        <v>3277935</v>
      </c>
      <c r="N126">
        <v>1013</v>
      </c>
      <c r="O126" t="s">
        <v>133</v>
      </c>
      <c r="P126" t="s">
        <v>133</v>
      </c>
      <c r="Q126">
        <v>1</v>
      </c>
      <c r="X126">
        <v>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80</v>
      </c>
      <c r="AG126">
        <v>0</v>
      </c>
      <c r="AH126">
        <v>2</v>
      </c>
      <c r="AI126">
        <v>53278381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ROW(Source!A166)</f>
        <v>166</v>
      </c>
      <c r="B127">
        <v>53278409</v>
      </c>
      <c r="C127">
        <v>53278395</v>
      </c>
      <c r="D127">
        <v>50783893</v>
      </c>
      <c r="E127">
        <v>113</v>
      </c>
      <c r="F127">
        <v>1</v>
      </c>
      <c r="G127">
        <v>1</v>
      </c>
      <c r="H127">
        <v>1</v>
      </c>
      <c r="I127" t="s">
        <v>617</v>
      </c>
      <c r="J127" t="s">
        <v>3</v>
      </c>
      <c r="K127" t="s">
        <v>618</v>
      </c>
      <c r="L127">
        <v>1191</v>
      </c>
      <c r="N127">
        <v>1013</v>
      </c>
      <c r="O127" t="s">
        <v>590</v>
      </c>
      <c r="P127" t="s">
        <v>590</v>
      </c>
      <c r="Q127">
        <v>1</v>
      </c>
      <c r="X127">
        <v>31.9</v>
      </c>
      <c r="Y127">
        <v>0</v>
      </c>
      <c r="Z127">
        <v>0</v>
      </c>
      <c r="AA127">
        <v>0</v>
      </c>
      <c r="AB127">
        <v>597.98</v>
      </c>
      <c r="AC127">
        <v>0</v>
      </c>
      <c r="AD127">
        <v>1</v>
      </c>
      <c r="AE127">
        <v>1</v>
      </c>
      <c r="AF127" t="s">
        <v>81</v>
      </c>
      <c r="AG127">
        <v>19.203799999999998</v>
      </c>
      <c r="AH127">
        <v>2</v>
      </c>
      <c r="AI127">
        <v>53278396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ROW(Source!A166)</f>
        <v>166</v>
      </c>
      <c r="B128">
        <v>53278410</v>
      </c>
      <c r="C128">
        <v>53278395</v>
      </c>
      <c r="D128">
        <v>50784064</v>
      </c>
      <c r="E128">
        <v>113</v>
      </c>
      <c r="F128">
        <v>1</v>
      </c>
      <c r="G128">
        <v>1</v>
      </c>
      <c r="H128">
        <v>1</v>
      </c>
      <c r="I128" t="s">
        <v>591</v>
      </c>
      <c r="J128" t="s">
        <v>3</v>
      </c>
      <c r="K128" t="s">
        <v>592</v>
      </c>
      <c r="L128">
        <v>1191</v>
      </c>
      <c r="N128">
        <v>1013</v>
      </c>
      <c r="O128" t="s">
        <v>590</v>
      </c>
      <c r="P128" t="s">
        <v>590</v>
      </c>
      <c r="Q128">
        <v>1</v>
      </c>
      <c r="X128">
        <v>8.17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81</v>
      </c>
      <c r="AG128">
        <v>4.9183399999999997</v>
      </c>
      <c r="AH128">
        <v>2</v>
      </c>
      <c r="AI128">
        <v>53278397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ROW(Source!A166)</f>
        <v>166</v>
      </c>
      <c r="B129">
        <v>53278411</v>
      </c>
      <c r="C129">
        <v>53278395</v>
      </c>
      <c r="D129">
        <v>50907969</v>
      </c>
      <c r="E129">
        <v>1</v>
      </c>
      <c r="F129">
        <v>1</v>
      </c>
      <c r="G129">
        <v>1</v>
      </c>
      <c r="H129">
        <v>2</v>
      </c>
      <c r="I129" t="s">
        <v>593</v>
      </c>
      <c r="J129" t="s">
        <v>594</v>
      </c>
      <c r="K129" t="s">
        <v>595</v>
      </c>
      <c r="L129">
        <v>1368</v>
      </c>
      <c r="N129">
        <v>1011</v>
      </c>
      <c r="O129" t="s">
        <v>596</v>
      </c>
      <c r="P129" t="s">
        <v>596</v>
      </c>
      <c r="Q129">
        <v>1</v>
      </c>
      <c r="X129">
        <v>3.38</v>
      </c>
      <c r="Y129">
        <v>0</v>
      </c>
      <c r="Z129">
        <v>1552.12</v>
      </c>
      <c r="AA129">
        <v>803.25</v>
      </c>
      <c r="AB129">
        <v>0</v>
      </c>
      <c r="AC129">
        <v>0</v>
      </c>
      <c r="AD129">
        <v>1</v>
      </c>
      <c r="AE129">
        <v>0</v>
      </c>
      <c r="AF129" t="s">
        <v>81</v>
      </c>
      <c r="AG129">
        <v>2.0347599999999995</v>
      </c>
      <c r="AH129">
        <v>2</v>
      </c>
      <c r="AI129">
        <v>53278398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ROW(Source!A166)</f>
        <v>166</v>
      </c>
      <c r="B130">
        <v>53278412</v>
      </c>
      <c r="C130">
        <v>53278395</v>
      </c>
      <c r="D130">
        <v>50908149</v>
      </c>
      <c r="E130">
        <v>1</v>
      </c>
      <c r="F130">
        <v>1</v>
      </c>
      <c r="G130">
        <v>1</v>
      </c>
      <c r="H130">
        <v>2</v>
      </c>
      <c r="I130" t="s">
        <v>638</v>
      </c>
      <c r="J130" t="s">
        <v>639</v>
      </c>
      <c r="K130" t="s">
        <v>640</v>
      </c>
      <c r="L130">
        <v>1368</v>
      </c>
      <c r="N130">
        <v>1011</v>
      </c>
      <c r="O130" t="s">
        <v>596</v>
      </c>
      <c r="P130" t="s">
        <v>596</v>
      </c>
      <c r="Q130">
        <v>1</v>
      </c>
      <c r="X130">
        <v>4.41</v>
      </c>
      <c r="Y130">
        <v>0</v>
      </c>
      <c r="Z130">
        <v>104.99</v>
      </c>
      <c r="AA130">
        <v>597.98</v>
      </c>
      <c r="AB130">
        <v>0</v>
      </c>
      <c r="AC130">
        <v>0</v>
      </c>
      <c r="AD130">
        <v>1</v>
      </c>
      <c r="AE130">
        <v>0</v>
      </c>
      <c r="AF130" t="s">
        <v>81</v>
      </c>
      <c r="AG130">
        <v>2.65482</v>
      </c>
      <c r="AH130">
        <v>2</v>
      </c>
      <c r="AI130">
        <v>53278399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ROW(Source!A166)</f>
        <v>166</v>
      </c>
      <c r="B131">
        <v>53278413</v>
      </c>
      <c r="C131">
        <v>53278395</v>
      </c>
      <c r="D131">
        <v>50908859</v>
      </c>
      <c r="E131">
        <v>1</v>
      </c>
      <c r="F131">
        <v>1</v>
      </c>
      <c r="G131">
        <v>1</v>
      </c>
      <c r="H131">
        <v>2</v>
      </c>
      <c r="I131" t="s">
        <v>598</v>
      </c>
      <c r="J131" t="s">
        <v>599</v>
      </c>
      <c r="K131" t="s">
        <v>600</v>
      </c>
      <c r="L131">
        <v>1368</v>
      </c>
      <c r="N131">
        <v>1011</v>
      </c>
      <c r="O131" t="s">
        <v>596</v>
      </c>
      <c r="P131" t="s">
        <v>596</v>
      </c>
      <c r="Q131">
        <v>1</v>
      </c>
      <c r="X131">
        <v>0.38</v>
      </c>
      <c r="Y131">
        <v>0</v>
      </c>
      <c r="Z131">
        <v>477.92</v>
      </c>
      <c r="AA131">
        <v>597.98</v>
      </c>
      <c r="AB131">
        <v>0</v>
      </c>
      <c r="AC131">
        <v>0</v>
      </c>
      <c r="AD131">
        <v>1</v>
      </c>
      <c r="AE131">
        <v>0</v>
      </c>
      <c r="AF131" t="s">
        <v>81</v>
      </c>
      <c r="AG131">
        <v>0.22875999999999996</v>
      </c>
      <c r="AH131">
        <v>2</v>
      </c>
      <c r="AI131">
        <v>53278400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ROW(Source!A166)</f>
        <v>166</v>
      </c>
      <c r="B132">
        <v>53278414</v>
      </c>
      <c r="C132">
        <v>53278395</v>
      </c>
      <c r="D132">
        <v>50909052</v>
      </c>
      <c r="E132">
        <v>1</v>
      </c>
      <c r="F132">
        <v>1</v>
      </c>
      <c r="G132">
        <v>1</v>
      </c>
      <c r="H132">
        <v>2</v>
      </c>
      <c r="I132" t="s">
        <v>619</v>
      </c>
      <c r="J132" t="s">
        <v>620</v>
      </c>
      <c r="K132" t="s">
        <v>621</v>
      </c>
      <c r="L132">
        <v>1368</v>
      </c>
      <c r="N132">
        <v>1011</v>
      </c>
      <c r="O132" t="s">
        <v>596</v>
      </c>
      <c r="P132" t="s">
        <v>596</v>
      </c>
      <c r="Q132">
        <v>1</v>
      </c>
      <c r="X132">
        <v>1.76</v>
      </c>
      <c r="Y132">
        <v>0</v>
      </c>
      <c r="Z132">
        <v>27.7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81</v>
      </c>
      <c r="AG132">
        <v>1.05952</v>
      </c>
      <c r="AH132">
        <v>2</v>
      </c>
      <c r="AI132">
        <v>53278401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ROW(Source!A166)</f>
        <v>166</v>
      </c>
      <c r="B133">
        <v>53278415</v>
      </c>
      <c r="C133">
        <v>53278395</v>
      </c>
      <c r="D133">
        <v>50857396</v>
      </c>
      <c r="E133">
        <v>1</v>
      </c>
      <c r="F133">
        <v>1</v>
      </c>
      <c r="G133">
        <v>1</v>
      </c>
      <c r="H133">
        <v>3</v>
      </c>
      <c r="I133" t="s">
        <v>622</v>
      </c>
      <c r="J133" t="s">
        <v>623</v>
      </c>
      <c r="K133" t="s">
        <v>624</v>
      </c>
      <c r="L133">
        <v>1348</v>
      </c>
      <c r="N133">
        <v>1009</v>
      </c>
      <c r="O133" t="s">
        <v>99</v>
      </c>
      <c r="P133" t="s">
        <v>99</v>
      </c>
      <c r="Q133">
        <v>1000</v>
      </c>
      <c r="X133">
        <v>2E-3</v>
      </c>
      <c r="Y133">
        <v>144581.54999999999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80</v>
      </c>
      <c r="AG133">
        <v>0</v>
      </c>
      <c r="AH133">
        <v>2</v>
      </c>
      <c r="AI133">
        <v>53278402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ROW(Source!A166)</f>
        <v>166</v>
      </c>
      <c r="B134">
        <v>53278416</v>
      </c>
      <c r="C134">
        <v>53278395</v>
      </c>
      <c r="D134">
        <v>50859872</v>
      </c>
      <c r="E134">
        <v>1</v>
      </c>
      <c r="F134">
        <v>1</v>
      </c>
      <c r="G134">
        <v>1</v>
      </c>
      <c r="H134">
        <v>3</v>
      </c>
      <c r="I134" t="s">
        <v>625</v>
      </c>
      <c r="J134" t="s">
        <v>626</v>
      </c>
      <c r="K134" t="s">
        <v>627</v>
      </c>
      <c r="L134">
        <v>1346</v>
      </c>
      <c r="N134">
        <v>1009</v>
      </c>
      <c r="O134" t="s">
        <v>91</v>
      </c>
      <c r="P134" t="s">
        <v>91</v>
      </c>
      <c r="Q134">
        <v>1</v>
      </c>
      <c r="X134">
        <v>4.9000000000000004</v>
      </c>
      <c r="Y134">
        <v>155.63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80</v>
      </c>
      <c r="AG134">
        <v>0</v>
      </c>
      <c r="AH134">
        <v>2</v>
      </c>
      <c r="AI134">
        <v>53278403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ROW(Source!A166)</f>
        <v>166</v>
      </c>
      <c r="B135">
        <v>53278417</v>
      </c>
      <c r="C135">
        <v>53278395</v>
      </c>
      <c r="D135">
        <v>50860650</v>
      </c>
      <c r="E135">
        <v>1</v>
      </c>
      <c r="F135">
        <v>1</v>
      </c>
      <c r="G135">
        <v>1</v>
      </c>
      <c r="H135">
        <v>3</v>
      </c>
      <c r="I135" t="s">
        <v>89</v>
      </c>
      <c r="J135" t="s">
        <v>92</v>
      </c>
      <c r="K135" t="s">
        <v>90</v>
      </c>
      <c r="L135">
        <v>1346</v>
      </c>
      <c r="N135">
        <v>1009</v>
      </c>
      <c r="O135" t="s">
        <v>91</v>
      </c>
      <c r="P135" t="s">
        <v>91</v>
      </c>
      <c r="Q135">
        <v>1</v>
      </c>
      <c r="X135">
        <v>10.199999999999999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80</v>
      </c>
      <c r="AG135">
        <v>0</v>
      </c>
      <c r="AH135">
        <v>2</v>
      </c>
      <c r="AI135">
        <v>53278404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ROW(Source!A166)</f>
        <v>166</v>
      </c>
      <c r="B136">
        <v>53278418</v>
      </c>
      <c r="C136">
        <v>53278395</v>
      </c>
      <c r="D136">
        <v>50861770</v>
      </c>
      <c r="E136">
        <v>1</v>
      </c>
      <c r="F136">
        <v>1</v>
      </c>
      <c r="G136">
        <v>1</v>
      </c>
      <c r="H136">
        <v>3</v>
      </c>
      <c r="I136" t="s">
        <v>628</v>
      </c>
      <c r="J136" t="s">
        <v>629</v>
      </c>
      <c r="K136" t="s">
        <v>630</v>
      </c>
      <c r="L136">
        <v>1330</v>
      </c>
      <c r="N136">
        <v>1005</v>
      </c>
      <c r="O136" t="s">
        <v>631</v>
      </c>
      <c r="P136" t="s">
        <v>631</v>
      </c>
      <c r="Q136">
        <v>10</v>
      </c>
      <c r="X136">
        <v>0.14000000000000001</v>
      </c>
      <c r="Y136">
        <v>386.46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80</v>
      </c>
      <c r="AG136">
        <v>0</v>
      </c>
      <c r="AH136">
        <v>2</v>
      </c>
      <c r="AI136">
        <v>53278405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ROW(Source!A166)</f>
        <v>166</v>
      </c>
      <c r="B137">
        <v>53278419</v>
      </c>
      <c r="C137">
        <v>53278395</v>
      </c>
      <c r="D137">
        <v>50867587</v>
      </c>
      <c r="E137">
        <v>1</v>
      </c>
      <c r="F137">
        <v>1</v>
      </c>
      <c r="G137">
        <v>1</v>
      </c>
      <c r="H137">
        <v>3</v>
      </c>
      <c r="I137" t="s">
        <v>632</v>
      </c>
      <c r="J137" t="s">
        <v>633</v>
      </c>
      <c r="K137" t="s">
        <v>634</v>
      </c>
      <c r="L137">
        <v>1348</v>
      </c>
      <c r="N137">
        <v>1009</v>
      </c>
      <c r="O137" t="s">
        <v>99</v>
      </c>
      <c r="P137" t="s">
        <v>99</v>
      </c>
      <c r="Q137">
        <v>1000</v>
      </c>
      <c r="X137">
        <v>1.0999999999999999E-2</v>
      </c>
      <c r="Y137">
        <v>70310.45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80</v>
      </c>
      <c r="AG137">
        <v>0</v>
      </c>
      <c r="AH137">
        <v>2</v>
      </c>
      <c r="AI137">
        <v>53278406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ROW(Source!A166)</f>
        <v>166</v>
      </c>
      <c r="B138">
        <v>53278420</v>
      </c>
      <c r="C138">
        <v>53278395</v>
      </c>
      <c r="D138">
        <v>50879063</v>
      </c>
      <c r="E138">
        <v>1</v>
      </c>
      <c r="F138">
        <v>1</v>
      </c>
      <c r="G138">
        <v>1</v>
      </c>
      <c r="H138">
        <v>3</v>
      </c>
      <c r="I138" t="s">
        <v>635</v>
      </c>
      <c r="J138" t="s">
        <v>636</v>
      </c>
      <c r="K138" t="s">
        <v>637</v>
      </c>
      <c r="L138">
        <v>1346</v>
      </c>
      <c r="N138">
        <v>1009</v>
      </c>
      <c r="O138" t="s">
        <v>91</v>
      </c>
      <c r="P138" t="s">
        <v>91</v>
      </c>
      <c r="Q138">
        <v>1</v>
      </c>
      <c r="X138">
        <v>1.9</v>
      </c>
      <c r="Y138">
        <v>79.88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80</v>
      </c>
      <c r="AG138">
        <v>0</v>
      </c>
      <c r="AH138">
        <v>2</v>
      </c>
      <c r="AI138">
        <v>53278407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ROW(Source!A166)</f>
        <v>166</v>
      </c>
      <c r="B139">
        <v>53278421</v>
      </c>
      <c r="C139">
        <v>53278395</v>
      </c>
      <c r="D139">
        <v>50789685</v>
      </c>
      <c r="E139">
        <v>113</v>
      </c>
      <c r="F139">
        <v>1</v>
      </c>
      <c r="G139">
        <v>1</v>
      </c>
      <c r="H139">
        <v>3</v>
      </c>
      <c r="I139" t="s">
        <v>131</v>
      </c>
      <c r="J139" t="s">
        <v>3</v>
      </c>
      <c r="K139" t="s">
        <v>132</v>
      </c>
      <c r="L139">
        <v>3277935</v>
      </c>
      <c r="N139">
        <v>1013</v>
      </c>
      <c r="O139" t="s">
        <v>133</v>
      </c>
      <c r="P139" t="s">
        <v>133</v>
      </c>
      <c r="Q139">
        <v>1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80</v>
      </c>
      <c r="AG139">
        <v>0</v>
      </c>
      <c r="AH139">
        <v>2</v>
      </c>
      <c r="AI139">
        <v>53278408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ROW(Source!A168)</f>
        <v>168</v>
      </c>
      <c r="B140">
        <v>53278437</v>
      </c>
      <c r="C140">
        <v>53278423</v>
      </c>
      <c r="D140">
        <v>50783893</v>
      </c>
      <c r="E140">
        <v>113</v>
      </c>
      <c r="F140">
        <v>1</v>
      </c>
      <c r="G140">
        <v>1</v>
      </c>
      <c r="H140">
        <v>1</v>
      </c>
      <c r="I140" t="s">
        <v>617</v>
      </c>
      <c r="J140" t="s">
        <v>3</v>
      </c>
      <c r="K140" t="s">
        <v>618</v>
      </c>
      <c r="L140">
        <v>1191</v>
      </c>
      <c r="N140">
        <v>1013</v>
      </c>
      <c r="O140" t="s">
        <v>590</v>
      </c>
      <c r="P140" t="s">
        <v>590</v>
      </c>
      <c r="Q140">
        <v>1</v>
      </c>
      <c r="X140">
        <v>43.3</v>
      </c>
      <c r="Y140">
        <v>0</v>
      </c>
      <c r="Z140">
        <v>0</v>
      </c>
      <c r="AA140">
        <v>0</v>
      </c>
      <c r="AB140">
        <v>597.98</v>
      </c>
      <c r="AC140">
        <v>0</v>
      </c>
      <c r="AD140">
        <v>1</v>
      </c>
      <c r="AE140">
        <v>1</v>
      </c>
      <c r="AF140" t="s">
        <v>81</v>
      </c>
      <c r="AG140">
        <v>26.066599999999994</v>
      </c>
      <c r="AH140">
        <v>2</v>
      </c>
      <c r="AI140">
        <v>53278424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ROW(Source!A168)</f>
        <v>168</v>
      </c>
      <c r="B141">
        <v>53278438</v>
      </c>
      <c r="C141">
        <v>53278423</v>
      </c>
      <c r="D141">
        <v>50784064</v>
      </c>
      <c r="E141">
        <v>113</v>
      </c>
      <c r="F141">
        <v>1</v>
      </c>
      <c r="G141">
        <v>1</v>
      </c>
      <c r="H141">
        <v>1</v>
      </c>
      <c r="I141" t="s">
        <v>591</v>
      </c>
      <c r="J141" t="s">
        <v>3</v>
      </c>
      <c r="K141" t="s">
        <v>592</v>
      </c>
      <c r="L141">
        <v>1191</v>
      </c>
      <c r="N141">
        <v>1013</v>
      </c>
      <c r="O141" t="s">
        <v>590</v>
      </c>
      <c r="P141" t="s">
        <v>590</v>
      </c>
      <c r="Q141">
        <v>1</v>
      </c>
      <c r="X141">
        <v>11.41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81</v>
      </c>
      <c r="AG141">
        <v>6.8688199999999995</v>
      </c>
      <c r="AH141">
        <v>2</v>
      </c>
      <c r="AI141">
        <v>53278425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ROW(Source!A168)</f>
        <v>168</v>
      </c>
      <c r="B142">
        <v>53278439</v>
      </c>
      <c r="C142">
        <v>53278423</v>
      </c>
      <c r="D142">
        <v>50907969</v>
      </c>
      <c r="E142">
        <v>1</v>
      </c>
      <c r="F142">
        <v>1</v>
      </c>
      <c r="G142">
        <v>1</v>
      </c>
      <c r="H142">
        <v>2</v>
      </c>
      <c r="I142" t="s">
        <v>593</v>
      </c>
      <c r="J142" t="s">
        <v>594</v>
      </c>
      <c r="K142" t="s">
        <v>595</v>
      </c>
      <c r="L142">
        <v>1368</v>
      </c>
      <c r="N142">
        <v>1011</v>
      </c>
      <c r="O142" t="s">
        <v>596</v>
      </c>
      <c r="P142" t="s">
        <v>596</v>
      </c>
      <c r="Q142">
        <v>1</v>
      </c>
      <c r="X142">
        <v>5</v>
      </c>
      <c r="Y142">
        <v>0</v>
      </c>
      <c r="Z142">
        <v>1552.12</v>
      </c>
      <c r="AA142">
        <v>803.25</v>
      </c>
      <c r="AB142">
        <v>0</v>
      </c>
      <c r="AC142">
        <v>0</v>
      </c>
      <c r="AD142">
        <v>1</v>
      </c>
      <c r="AE142">
        <v>0</v>
      </c>
      <c r="AF142" t="s">
        <v>81</v>
      </c>
      <c r="AG142">
        <v>3.01</v>
      </c>
      <c r="AH142">
        <v>2</v>
      </c>
      <c r="AI142">
        <v>53278426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ROW(Source!A168)</f>
        <v>168</v>
      </c>
      <c r="B143">
        <v>53278440</v>
      </c>
      <c r="C143">
        <v>53278423</v>
      </c>
      <c r="D143">
        <v>50908149</v>
      </c>
      <c r="E143">
        <v>1</v>
      </c>
      <c r="F143">
        <v>1</v>
      </c>
      <c r="G143">
        <v>1</v>
      </c>
      <c r="H143">
        <v>2</v>
      </c>
      <c r="I143" t="s">
        <v>638</v>
      </c>
      <c r="J143" t="s">
        <v>639</v>
      </c>
      <c r="K143" t="s">
        <v>640</v>
      </c>
      <c r="L143">
        <v>1368</v>
      </c>
      <c r="N143">
        <v>1011</v>
      </c>
      <c r="O143" t="s">
        <v>596</v>
      </c>
      <c r="P143" t="s">
        <v>596</v>
      </c>
      <c r="Q143">
        <v>1</v>
      </c>
      <c r="X143">
        <v>5.83</v>
      </c>
      <c r="Y143">
        <v>0</v>
      </c>
      <c r="Z143">
        <v>104.99</v>
      </c>
      <c r="AA143">
        <v>597.98</v>
      </c>
      <c r="AB143">
        <v>0</v>
      </c>
      <c r="AC143">
        <v>0</v>
      </c>
      <c r="AD143">
        <v>1</v>
      </c>
      <c r="AE143">
        <v>0</v>
      </c>
      <c r="AF143" t="s">
        <v>81</v>
      </c>
      <c r="AG143">
        <v>3.5096599999999993</v>
      </c>
      <c r="AH143">
        <v>2</v>
      </c>
      <c r="AI143">
        <v>53278427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ROW(Source!A168)</f>
        <v>168</v>
      </c>
      <c r="B144">
        <v>53278441</v>
      </c>
      <c r="C144">
        <v>53278423</v>
      </c>
      <c r="D144">
        <v>50908859</v>
      </c>
      <c r="E144">
        <v>1</v>
      </c>
      <c r="F144">
        <v>1</v>
      </c>
      <c r="G144">
        <v>1</v>
      </c>
      <c r="H144">
        <v>2</v>
      </c>
      <c r="I144" t="s">
        <v>598</v>
      </c>
      <c r="J144" t="s">
        <v>599</v>
      </c>
      <c r="K144" t="s">
        <v>600</v>
      </c>
      <c r="L144">
        <v>1368</v>
      </c>
      <c r="N144">
        <v>1011</v>
      </c>
      <c r="O144" t="s">
        <v>596</v>
      </c>
      <c r="P144" t="s">
        <v>596</v>
      </c>
      <c r="Q144">
        <v>1</v>
      </c>
      <c r="X144">
        <v>0.57999999999999996</v>
      </c>
      <c r="Y144">
        <v>0</v>
      </c>
      <c r="Z144">
        <v>477.92</v>
      </c>
      <c r="AA144">
        <v>597.98</v>
      </c>
      <c r="AB144">
        <v>0</v>
      </c>
      <c r="AC144">
        <v>0</v>
      </c>
      <c r="AD144">
        <v>1</v>
      </c>
      <c r="AE144">
        <v>0</v>
      </c>
      <c r="AF144" t="s">
        <v>81</v>
      </c>
      <c r="AG144">
        <v>0.34915999999999997</v>
      </c>
      <c r="AH144">
        <v>2</v>
      </c>
      <c r="AI144">
        <v>53278428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ROW(Source!A168)</f>
        <v>168</v>
      </c>
      <c r="B145">
        <v>53278442</v>
      </c>
      <c r="C145">
        <v>53278423</v>
      </c>
      <c r="D145">
        <v>50909052</v>
      </c>
      <c r="E145">
        <v>1</v>
      </c>
      <c r="F145">
        <v>1</v>
      </c>
      <c r="G145">
        <v>1</v>
      </c>
      <c r="H145">
        <v>2</v>
      </c>
      <c r="I145" t="s">
        <v>619</v>
      </c>
      <c r="J145" t="s">
        <v>620</v>
      </c>
      <c r="K145" t="s">
        <v>621</v>
      </c>
      <c r="L145">
        <v>1368</v>
      </c>
      <c r="N145">
        <v>1011</v>
      </c>
      <c r="O145" t="s">
        <v>596</v>
      </c>
      <c r="P145" t="s">
        <v>596</v>
      </c>
      <c r="Q145">
        <v>1</v>
      </c>
      <c r="X145">
        <v>3.66</v>
      </c>
      <c r="Y145">
        <v>0</v>
      </c>
      <c r="Z145">
        <v>27.7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81</v>
      </c>
      <c r="AG145">
        <v>2.2033199999999997</v>
      </c>
      <c r="AH145">
        <v>2</v>
      </c>
      <c r="AI145">
        <v>53278429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ROW(Source!A168)</f>
        <v>168</v>
      </c>
      <c r="B146">
        <v>53278443</v>
      </c>
      <c r="C146">
        <v>53278423</v>
      </c>
      <c r="D146">
        <v>50857396</v>
      </c>
      <c r="E146">
        <v>1</v>
      </c>
      <c r="F146">
        <v>1</v>
      </c>
      <c r="G146">
        <v>1</v>
      </c>
      <c r="H146">
        <v>3</v>
      </c>
      <c r="I146" t="s">
        <v>622</v>
      </c>
      <c r="J146" t="s">
        <v>623</v>
      </c>
      <c r="K146" t="s">
        <v>624</v>
      </c>
      <c r="L146">
        <v>1348</v>
      </c>
      <c r="N146">
        <v>1009</v>
      </c>
      <c r="O146" t="s">
        <v>99</v>
      </c>
      <c r="P146" t="s">
        <v>99</v>
      </c>
      <c r="Q146">
        <v>1000</v>
      </c>
      <c r="X146">
        <v>2E-3</v>
      </c>
      <c r="Y146">
        <v>144581.54999999999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80</v>
      </c>
      <c r="AG146">
        <v>0</v>
      </c>
      <c r="AH146">
        <v>2</v>
      </c>
      <c r="AI146">
        <v>53278430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ROW(Source!A168)</f>
        <v>168</v>
      </c>
      <c r="B147">
        <v>53278444</v>
      </c>
      <c r="C147">
        <v>53278423</v>
      </c>
      <c r="D147">
        <v>50859872</v>
      </c>
      <c r="E147">
        <v>1</v>
      </c>
      <c r="F147">
        <v>1</v>
      </c>
      <c r="G147">
        <v>1</v>
      </c>
      <c r="H147">
        <v>3</v>
      </c>
      <c r="I147" t="s">
        <v>625</v>
      </c>
      <c r="J147" t="s">
        <v>626</v>
      </c>
      <c r="K147" t="s">
        <v>627</v>
      </c>
      <c r="L147">
        <v>1346</v>
      </c>
      <c r="N147">
        <v>1009</v>
      </c>
      <c r="O147" t="s">
        <v>91</v>
      </c>
      <c r="P147" t="s">
        <v>91</v>
      </c>
      <c r="Q147">
        <v>1</v>
      </c>
      <c r="X147">
        <v>4.9000000000000004</v>
      </c>
      <c r="Y147">
        <v>155.63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80</v>
      </c>
      <c r="AG147">
        <v>0</v>
      </c>
      <c r="AH147">
        <v>2</v>
      </c>
      <c r="AI147">
        <v>53278431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ROW(Source!A168)</f>
        <v>168</v>
      </c>
      <c r="B148">
        <v>53278445</v>
      </c>
      <c r="C148">
        <v>53278423</v>
      </c>
      <c r="D148">
        <v>50860650</v>
      </c>
      <c r="E148">
        <v>1</v>
      </c>
      <c r="F148">
        <v>1</v>
      </c>
      <c r="G148">
        <v>1</v>
      </c>
      <c r="H148">
        <v>3</v>
      </c>
      <c r="I148" t="s">
        <v>89</v>
      </c>
      <c r="J148" t="s">
        <v>92</v>
      </c>
      <c r="K148" t="s">
        <v>90</v>
      </c>
      <c r="L148">
        <v>1346</v>
      </c>
      <c r="N148">
        <v>1009</v>
      </c>
      <c r="O148" t="s">
        <v>91</v>
      </c>
      <c r="P148" t="s">
        <v>91</v>
      </c>
      <c r="Q148">
        <v>1</v>
      </c>
      <c r="X148">
        <v>10.199999999999999</v>
      </c>
      <c r="Y148">
        <v>174.93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80</v>
      </c>
      <c r="AG148">
        <v>0</v>
      </c>
      <c r="AH148">
        <v>2</v>
      </c>
      <c r="AI148">
        <v>53278432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ROW(Source!A168)</f>
        <v>168</v>
      </c>
      <c r="B149">
        <v>53278446</v>
      </c>
      <c r="C149">
        <v>53278423</v>
      </c>
      <c r="D149">
        <v>50861770</v>
      </c>
      <c r="E149">
        <v>1</v>
      </c>
      <c r="F149">
        <v>1</v>
      </c>
      <c r="G149">
        <v>1</v>
      </c>
      <c r="H149">
        <v>3</v>
      </c>
      <c r="I149" t="s">
        <v>628</v>
      </c>
      <c r="J149" t="s">
        <v>629</v>
      </c>
      <c r="K149" t="s">
        <v>630</v>
      </c>
      <c r="L149">
        <v>1330</v>
      </c>
      <c r="N149">
        <v>1005</v>
      </c>
      <c r="O149" t="s">
        <v>631</v>
      </c>
      <c r="P149" t="s">
        <v>631</v>
      </c>
      <c r="Q149">
        <v>10</v>
      </c>
      <c r="X149">
        <v>0.14000000000000001</v>
      </c>
      <c r="Y149">
        <v>386.46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80</v>
      </c>
      <c r="AG149">
        <v>0</v>
      </c>
      <c r="AH149">
        <v>2</v>
      </c>
      <c r="AI149">
        <v>53278433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ROW(Source!A168)</f>
        <v>168</v>
      </c>
      <c r="B150">
        <v>53278447</v>
      </c>
      <c r="C150">
        <v>53278423</v>
      </c>
      <c r="D150">
        <v>50867587</v>
      </c>
      <c r="E150">
        <v>1</v>
      </c>
      <c r="F150">
        <v>1</v>
      </c>
      <c r="G150">
        <v>1</v>
      </c>
      <c r="H150">
        <v>3</v>
      </c>
      <c r="I150" t="s">
        <v>632</v>
      </c>
      <c r="J150" t="s">
        <v>633</v>
      </c>
      <c r="K150" t="s">
        <v>634</v>
      </c>
      <c r="L150">
        <v>1348</v>
      </c>
      <c r="N150">
        <v>1009</v>
      </c>
      <c r="O150" t="s">
        <v>99</v>
      </c>
      <c r="P150" t="s">
        <v>99</v>
      </c>
      <c r="Q150">
        <v>1000</v>
      </c>
      <c r="X150">
        <v>1.0999999999999999E-2</v>
      </c>
      <c r="Y150">
        <v>70310.45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80</v>
      </c>
      <c r="AG150">
        <v>0</v>
      </c>
      <c r="AH150">
        <v>2</v>
      </c>
      <c r="AI150">
        <v>53278434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ROW(Source!A168)</f>
        <v>168</v>
      </c>
      <c r="B151">
        <v>53278448</v>
      </c>
      <c r="C151">
        <v>53278423</v>
      </c>
      <c r="D151">
        <v>50879063</v>
      </c>
      <c r="E151">
        <v>1</v>
      </c>
      <c r="F151">
        <v>1</v>
      </c>
      <c r="G151">
        <v>1</v>
      </c>
      <c r="H151">
        <v>3</v>
      </c>
      <c r="I151" t="s">
        <v>635</v>
      </c>
      <c r="J151" t="s">
        <v>636</v>
      </c>
      <c r="K151" t="s">
        <v>637</v>
      </c>
      <c r="L151">
        <v>1346</v>
      </c>
      <c r="N151">
        <v>1009</v>
      </c>
      <c r="O151" t="s">
        <v>91</v>
      </c>
      <c r="P151" t="s">
        <v>91</v>
      </c>
      <c r="Q151">
        <v>1</v>
      </c>
      <c r="X151">
        <v>1.9</v>
      </c>
      <c r="Y151">
        <v>79.88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80</v>
      </c>
      <c r="AG151">
        <v>0</v>
      </c>
      <c r="AH151">
        <v>2</v>
      </c>
      <c r="AI151">
        <v>53278435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ROW(Source!A168)</f>
        <v>168</v>
      </c>
      <c r="B152">
        <v>53278449</v>
      </c>
      <c r="C152">
        <v>53278423</v>
      </c>
      <c r="D152">
        <v>50789685</v>
      </c>
      <c r="E152">
        <v>113</v>
      </c>
      <c r="F152">
        <v>1</v>
      </c>
      <c r="G152">
        <v>1</v>
      </c>
      <c r="H152">
        <v>3</v>
      </c>
      <c r="I152" t="s">
        <v>131</v>
      </c>
      <c r="J152" t="s">
        <v>3</v>
      </c>
      <c r="K152" t="s">
        <v>132</v>
      </c>
      <c r="L152">
        <v>3277935</v>
      </c>
      <c r="N152">
        <v>1013</v>
      </c>
      <c r="O152" t="s">
        <v>133</v>
      </c>
      <c r="P152" t="s">
        <v>133</v>
      </c>
      <c r="Q152">
        <v>1</v>
      </c>
      <c r="X152">
        <v>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80</v>
      </c>
      <c r="AG152">
        <v>0</v>
      </c>
      <c r="AH152">
        <v>2</v>
      </c>
      <c r="AI152">
        <v>53278436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ROW(Source!A170)</f>
        <v>170</v>
      </c>
      <c r="B153">
        <v>53278465</v>
      </c>
      <c r="C153">
        <v>53278451</v>
      </c>
      <c r="D153">
        <v>50783893</v>
      </c>
      <c r="E153">
        <v>113</v>
      </c>
      <c r="F153">
        <v>1</v>
      </c>
      <c r="G153">
        <v>1</v>
      </c>
      <c r="H153">
        <v>1</v>
      </c>
      <c r="I153" t="s">
        <v>617</v>
      </c>
      <c r="J153" t="s">
        <v>3</v>
      </c>
      <c r="K153" t="s">
        <v>618</v>
      </c>
      <c r="L153">
        <v>1191</v>
      </c>
      <c r="N153">
        <v>1013</v>
      </c>
      <c r="O153" t="s">
        <v>590</v>
      </c>
      <c r="P153" t="s">
        <v>590</v>
      </c>
      <c r="Q153">
        <v>1</v>
      </c>
      <c r="X153">
        <v>31.9</v>
      </c>
      <c r="Y153">
        <v>0</v>
      </c>
      <c r="Z153">
        <v>0</v>
      </c>
      <c r="AA153">
        <v>0</v>
      </c>
      <c r="AB153">
        <v>597.98</v>
      </c>
      <c r="AC153">
        <v>0</v>
      </c>
      <c r="AD153">
        <v>1</v>
      </c>
      <c r="AE153">
        <v>1</v>
      </c>
      <c r="AF153" t="s">
        <v>111</v>
      </c>
      <c r="AG153">
        <v>27.433999999999997</v>
      </c>
      <c r="AH153">
        <v>2</v>
      </c>
      <c r="AI153">
        <v>53278452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ROW(Source!A170)</f>
        <v>170</v>
      </c>
      <c r="B154">
        <v>53278466</v>
      </c>
      <c r="C154">
        <v>53278451</v>
      </c>
      <c r="D154">
        <v>50784064</v>
      </c>
      <c r="E154">
        <v>113</v>
      </c>
      <c r="F154">
        <v>1</v>
      </c>
      <c r="G154">
        <v>1</v>
      </c>
      <c r="H154">
        <v>1</v>
      </c>
      <c r="I154" t="s">
        <v>591</v>
      </c>
      <c r="J154" t="s">
        <v>3</v>
      </c>
      <c r="K154" t="s">
        <v>592</v>
      </c>
      <c r="L154">
        <v>1191</v>
      </c>
      <c r="N154">
        <v>1013</v>
      </c>
      <c r="O154" t="s">
        <v>590</v>
      </c>
      <c r="P154" t="s">
        <v>590</v>
      </c>
      <c r="Q154">
        <v>1</v>
      </c>
      <c r="X154">
        <v>8.17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111</v>
      </c>
      <c r="AG154">
        <v>7.0262000000000002</v>
      </c>
      <c r="AH154">
        <v>2</v>
      </c>
      <c r="AI154">
        <v>53278453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ROW(Source!A170)</f>
        <v>170</v>
      </c>
      <c r="B155">
        <v>53278467</v>
      </c>
      <c r="C155">
        <v>53278451</v>
      </c>
      <c r="D155">
        <v>50907969</v>
      </c>
      <c r="E155">
        <v>1</v>
      </c>
      <c r="F155">
        <v>1</v>
      </c>
      <c r="G155">
        <v>1</v>
      </c>
      <c r="H155">
        <v>2</v>
      </c>
      <c r="I155" t="s">
        <v>593</v>
      </c>
      <c r="J155" t="s">
        <v>594</v>
      </c>
      <c r="K155" t="s">
        <v>595</v>
      </c>
      <c r="L155">
        <v>1368</v>
      </c>
      <c r="N155">
        <v>1011</v>
      </c>
      <c r="O155" t="s">
        <v>596</v>
      </c>
      <c r="P155" t="s">
        <v>596</v>
      </c>
      <c r="Q155">
        <v>1</v>
      </c>
      <c r="X155">
        <v>3.38</v>
      </c>
      <c r="Y155">
        <v>0</v>
      </c>
      <c r="Z155">
        <v>1552.12</v>
      </c>
      <c r="AA155">
        <v>803.25</v>
      </c>
      <c r="AB155">
        <v>0</v>
      </c>
      <c r="AC155">
        <v>0</v>
      </c>
      <c r="AD155">
        <v>1</v>
      </c>
      <c r="AE155">
        <v>0</v>
      </c>
      <c r="AF155" t="s">
        <v>111</v>
      </c>
      <c r="AG155">
        <v>2.9068000000000001</v>
      </c>
      <c r="AH155">
        <v>2</v>
      </c>
      <c r="AI155">
        <v>53278454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ROW(Source!A170)</f>
        <v>170</v>
      </c>
      <c r="B156">
        <v>53278468</v>
      </c>
      <c r="C156">
        <v>53278451</v>
      </c>
      <c r="D156">
        <v>50908149</v>
      </c>
      <c r="E156">
        <v>1</v>
      </c>
      <c r="F156">
        <v>1</v>
      </c>
      <c r="G156">
        <v>1</v>
      </c>
      <c r="H156">
        <v>2</v>
      </c>
      <c r="I156" t="s">
        <v>638</v>
      </c>
      <c r="J156" t="s">
        <v>639</v>
      </c>
      <c r="K156" t="s">
        <v>640</v>
      </c>
      <c r="L156">
        <v>1368</v>
      </c>
      <c r="N156">
        <v>1011</v>
      </c>
      <c r="O156" t="s">
        <v>596</v>
      </c>
      <c r="P156" t="s">
        <v>596</v>
      </c>
      <c r="Q156">
        <v>1</v>
      </c>
      <c r="X156">
        <v>4.41</v>
      </c>
      <c r="Y156">
        <v>0</v>
      </c>
      <c r="Z156">
        <v>104.99</v>
      </c>
      <c r="AA156">
        <v>597.98</v>
      </c>
      <c r="AB156">
        <v>0</v>
      </c>
      <c r="AC156">
        <v>0</v>
      </c>
      <c r="AD156">
        <v>1</v>
      </c>
      <c r="AE156">
        <v>0</v>
      </c>
      <c r="AF156" t="s">
        <v>111</v>
      </c>
      <c r="AG156">
        <v>3.7926000000000002</v>
      </c>
      <c r="AH156">
        <v>2</v>
      </c>
      <c r="AI156">
        <v>53278455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ROW(Source!A170)</f>
        <v>170</v>
      </c>
      <c r="B157">
        <v>53278469</v>
      </c>
      <c r="C157">
        <v>53278451</v>
      </c>
      <c r="D157">
        <v>50908859</v>
      </c>
      <c r="E157">
        <v>1</v>
      </c>
      <c r="F157">
        <v>1</v>
      </c>
      <c r="G157">
        <v>1</v>
      </c>
      <c r="H157">
        <v>2</v>
      </c>
      <c r="I157" t="s">
        <v>598</v>
      </c>
      <c r="J157" t="s">
        <v>599</v>
      </c>
      <c r="K157" t="s">
        <v>600</v>
      </c>
      <c r="L157">
        <v>1368</v>
      </c>
      <c r="N157">
        <v>1011</v>
      </c>
      <c r="O157" t="s">
        <v>596</v>
      </c>
      <c r="P157" t="s">
        <v>596</v>
      </c>
      <c r="Q157">
        <v>1</v>
      </c>
      <c r="X157">
        <v>0.38</v>
      </c>
      <c r="Y157">
        <v>0</v>
      </c>
      <c r="Z157">
        <v>477.92</v>
      </c>
      <c r="AA157">
        <v>597.98</v>
      </c>
      <c r="AB157">
        <v>0</v>
      </c>
      <c r="AC157">
        <v>0</v>
      </c>
      <c r="AD157">
        <v>1</v>
      </c>
      <c r="AE157">
        <v>0</v>
      </c>
      <c r="AF157" t="s">
        <v>111</v>
      </c>
      <c r="AG157">
        <v>0.32679999999999998</v>
      </c>
      <c r="AH157">
        <v>2</v>
      </c>
      <c r="AI157">
        <v>53278456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ROW(Source!A170)</f>
        <v>170</v>
      </c>
      <c r="B158">
        <v>53278470</v>
      </c>
      <c r="C158">
        <v>53278451</v>
      </c>
      <c r="D158">
        <v>50909052</v>
      </c>
      <c r="E158">
        <v>1</v>
      </c>
      <c r="F158">
        <v>1</v>
      </c>
      <c r="G158">
        <v>1</v>
      </c>
      <c r="H158">
        <v>2</v>
      </c>
      <c r="I158" t="s">
        <v>619</v>
      </c>
      <c r="J158" t="s">
        <v>620</v>
      </c>
      <c r="K158" t="s">
        <v>621</v>
      </c>
      <c r="L158">
        <v>1368</v>
      </c>
      <c r="N158">
        <v>1011</v>
      </c>
      <c r="O158" t="s">
        <v>596</v>
      </c>
      <c r="P158" t="s">
        <v>596</v>
      </c>
      <c r="Q158">
        <v>1</v>
      </c>
      <c r="X158">
        <v>1.76</v>
      </c>
      <c r="Y158">
        <v>0</v>
      </c>
      <c r="Z158">
        <v>27.7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111</v>
      </c>
      <c r="AG158">
        <v>1.5136000000000001</v>
      </c>
      <c r="AH158">
        <v>2</v>
      </c>
      <c r="AI158">
        <v>53278457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ROW(Source!A170)</f>
        <v>170</v>
      </c>
      <c r="B159">
        <v>53278471</v>
      </c>
      <c r="C159">
        <v>53278451</v>
      </c>
      <c r="D159">
        <v>50857396</v>
      </c>
      <c r="E159">
        <v>1</v>
      </c>
      <c r="F159">
        <v>1</v>
      </c>
      <c r="G159">
        <v>1</v>
      </c>
      <c r="H159">
        <v>3</v>
      </c>
      <c r="I159" t="s">
        <v>622</v>
      </c>
      <c r="J159" t="s">
        <v>623</v>
      </c>
      <c r="K159" t="s">
        <v>624</v>
      </c>
      <c r="L159">
        <v>1348</v>
      </c>
      <c r="N159">
        <v>1009</v>
      </c>
      <c r="O159" t="s">
        <v>99</v>
      </c>
      <c r="P159" t="s">
        <v>99</v>
      </c>
      <c r="Q159">
        <v>1000</v>
      </c>
      <c r="X159">
        <v>2E-3</v>
      </c>
      <c r="Y159">
        <v>144581.54999999999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80</v>
      </c>
      <c r="AG159">
        <v>0</v>
      </c>
      <c r="AH159">
        <v>2</v>
      </c>
      <c r="AI159">
        <v>53278458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ROW(Source!A170)</f>
        <v>170</v>
      </c>
      <c r="B160">
        <v>53278472</v>
      </c>
      <c r="C160">
        <v>53278451</v>
      </c>
      <c r="D160">
        <v>50859872</v>
      </c>
      <c r="E160">
        <v>1</v>
      </c>
      <c r="F160">
        <v>1</v>
      </c>
      <c r="G160">
        <v>1</v>
      </c>
      <c r="H160">
        <v>3</v>
      </c>
      <c r="I160" t="s">
        <v>625</v>
      </c>
      <c r="J160" t="s">
        <v>626</v>
      </c>
      <c r="K160" t="s">
        <v>627</v>
      </c>
      <c r="L160">
        <v>1346</v>
      </c>
      <c r="N160">
        <v>1009</v>
      </c>
      <c r="O160" t="s">
        <v>91</v>
      </c>
      <c r="P160" t="s">
        <v>91</v>
      </c>
      <c r="Q160">
        <v>1</v>
      </c>
      <c r="X160">
        <v>4.9000000000000004</v>
      </c>
      <c r="Y160">
        <v>155.63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80</v>
      </c>
      <c r="AG160">
        <v>0</v>
      </c>
      <c r="AH160">
        <v>2</v>
      </c>
      <c r="AI160">
        <v>53278459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ROW(Source!A170)</f>
        <v>170</v>
      </c>
      <c r="B161">
        <v>53278473</v>
      </c>
      <c r="C161">
        <v>53278451</v>
      </c>
      <c r="D161">
        <v>50860650</v>
      </c>
      <c r="E161">
        <v>1</v>
      </c>
      <c r="F161">
        <v>1</v>
      </c>
      <c r="G161">
        <v>1</v>
      </c>
      <c r="H161">
        <v>3</v>
      </c>
      <c r="I161" t="s">
        <v>89</v>
      </c>
      <c r="J161" t="s">
        <v>92</v>
      </c>
      <c r="K161" t="s">
        <v>90</v>
      </c>
      <c r="L161">
        <v>1346</v>
      </c>
      <c r="N161">
        <v>1009</v>
      </c>
      <c r="O161" t="s">
        <v>91</v>
      </c>
      <c r="P161" t="s">
        <v>91</v>
      </c>
      <c r="Q161">
        <v>1</v>
      </c>
      <c r="X161">
        <v>10.199999999999999</v>
      </c>
      <c r="Y161">
        <v>174.93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80</v>
      </c>
      <c r="AG161">
        <v>0</v>
      </c>
      <c r="AH161">
        <v>2</v>
      </c>
      <c r="AI161">
        <v>53278460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ROW(Source!A170)</f>
        <v>170</v>
      </c>
      <c r="B162">
        <v>53278474</v>
      </c>
      <c r="C162">
        <v>53278451</v>
      </c>
      <c r="D162">
        <v>50861770</v>
      </c>
      <c r="E162">
        <v>1</v>
      </c>
      <c r="F162">
        <v>1</v>
      </c>
      <c r="G162">
        <v>1</v>
      </c>
      <c r="H162">
        <v>3</v>
      </c>
      <c r="I162" t="s">
        <v>628</v>
      </c>
      <c r="J162" t="s">
        <v>629</v>
      </c>
      <c r="K162" t="s">
        <v>630</v>
      </c>
      <c r="L162">
        <v>1330</v>
      </c>
      <c r="N162">
        <v>1005</v>
      </c>
      <c r="O162" t="s">
        <v>631</v>
      </c>
      <c r="P162" t="s">
        <v>631</v>
      </c>
      <c r="Q162">
        <v>10</v>
      </c>
      <c r="X162">
        <v>0.14000000000000001</v>
      </c>
      <c r="Y162">
        <v>386.46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80</v>
      </c>
      <c r="AG162">
        <v>0</v>
      </c>
      <c r="AH162">
        <v>2</v>
      </c>
      <c r="AI162">
        <v>53278461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ROW(Source!A170)</f>
        <v>170</v>
      </c>
      <c r="B163">
        <v>53278475</v>
      </c>
      <c r="C163">
        <v>53278451</v>
      </c>
      <c r="D163">
        <v>50867587</v>
      </c>
      <c r="E163">
        <v>1</v>
      </c>
      <c r="F163">
        <v>1</v>
      </c>
      <c r="G163">
        <v>1</v>
      </c>
      <c r="H163">
        <v>3</v>
      </c>
      <c r="I163" t="s">
        <v>632</v>
      </c>
      <c r="J163" t="s">
        <v>633</v>
      </c>
      <c r="K163" t="s">
        <v>634</v>
      </c>
      <c r="L163">
        <v>1348</v>
      </c>
      <c r="N163">
        <v>1009</v>
      </c>
      <c r="O163" t="s">
        <v>99</v>
      </c>
      <c r="P163" t="s">
        <v>99</v>
      </c>
      <c r="Q163">
        <v>1000</v>
      </c>
      <c r="X163">
        <v>1.0999999999999999E-2</v>
      </c>
      <c r="Y163">
        <v>70310.45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80</v>
      </c>
      <c r="AG163">
        <v>0</v>
      </c>
      <c r="AH163">
        <v>2</v>
      </c>
      <c r="AI163">
        <v>53278462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ROW(Source!A170)</f>
        <v>170</v>
      </c>
      <c r="B164">
        <v>53278476</v>
      </c>
      <c r="C164">
        <v>53278451</v>
      </c>
      <c r="D164">
        <v>50879063</v>
      </c>
      <c r="E164">
        <v>1</v>
      </c>
      <c r="F164">
        <v>1</v>
      </c>
      <c r="G164">
        <v>1</v>
      </c>
      <c r="H164">
        <v>3</v>
      </c>
      <c r="I164" t="s">
        <v>635</v>
      </c>
      <c r="J164" t="s">
        <v>636</v>
      </c>
      <c r="K164" t="s">
        <v>637</v>
      </c>
      <c r="L164">
        <v>1346</v>
      </c>
      <c r="N164">
        <v>1009</v>
      </c>
      <c r="O164" t="s">
        <v>91</v>
      </c>
      <c r="P164" t="s">
        <v>91</v>
      </c>
      <c r="Q164">
        <v>1</v>
      </c>
      <c r="X164">
        <v>1.9</v>
      </c>
      <c r="Y164">
        <v>79.88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80</v>
      </c>
      <c r="AG164">
        <v>0</v>
      </c>
      <c r="AH164">
        <v>2</v>
      </c>
      <c r="AI164">
        <v>53278463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ROW(Source!A170)</f>
        <v>170</v>
      </c>
      <c r="B165">
        <v>53278477</v>
      </c>
      <c r="C165">
        <v>53278451</v>
      </c>
      <c r="D165">
        <v>50789685</v>
      </c>
      <c r="E165">
        <v>113</v>
      </c>
      <c r="F165">
        <v>1</v>
      </c>
      <c r="G165">
        <v>1</v>
      </c>
      <c r="H165">
        <v>3</v>
      </c>
      <c r="I165" t="s">
        <v>131</v>
      </c>
      <c r="J165" t="s">
        <v>3</v>
      </c>
      <c r="K165" t="s">
        <v>132</v>
      </c>
      <c r="L165">
        <v>3277935</v>
      </c>
      <c r="N165">
        <v>1013</v>
      </c>
      <c r="O165" t="s">
        <v>133</v>
      </c>
      <c r="P165" t="s">
        <v>133</v>
      </c>
      <c r="Q165">
        <v>1</v>
      </c>
      <c r="X165">
        <v>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80</v>
      </c>
      <c r="AG165">
        <v>0</v>
      </c>
      <c r="AH165">
        <v>2</v>
      </c>
      <c r="AI165">
        <v>53278464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ROW(Source!A172)</f>
        <v>172</v>
      </c>
      <c r="B166">
        <v>53278493</v>
      </c>
      <c r="C166">
        <v>53278479</v>
      </c>
      <c r="D166">
        <v>50783893</v>
      </c>
      <c r="E166">
        <v>113</v>
      </c>
      <c r="F166">
        <v>1</v>
      </c>
      <c r="G166">
        <v>1</v>
      </c>
      <c r="H166">
        <v>1</v>
      </c>
      <c r="I166" t="s">
        <v>617</v>
      </c>
      <c r="J166" t="s">
        <v>3</v>
      </c>
      <c r="K166" t="s">
        <v>618</v>
      </c>
      <c r="L166">
        <v>1191</v>
      </c>
      <c r="N166">
        <v>1013</v>
      </c>
      <c r="O166" t="s">
        <v>590</v>
      </c>
      <c r="P166" t="s">
        <v>590</v>
      </c>
      <c r="Q166">
        <v>1</v>
      </c>
      <c r="X166">
        <v>43.3</v>
      </c>
      <c r="Y166">
        <v>0</v>
      </c>
      <c r="Z166">
        <v>0</v>
      </c>
      <c r="AA166">
        <v>0</v>
      </c>
      <c r="AB166">
        <v>597.98</v>
      </c>
      <c r="AC166">
        <v>0</v>
      </c>
      <c r="AD166">
        <v>1</v>
      </c>
      <c r="AE166">
        <v>1</v>
      </c>
      <c r="AF166" t="s">
        <v>111</v>
      </c>
      <c r="AG166">
        <v>37.238</v>
      </c>
      <c r="AH166">
        <v>2</v>
      </c>
      <c r="AI166">
        <v>53278480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ROW(Source!A172)</f>
        <v>172</v>
      </c>
      <c r="B167">
        <v>53278494</v>
      </c>
      <c r="C167">
        <v>53278479</v>
      </c>
      <c r="D167">
        <v>50784064</v>
      </c>
      <c r="E167">
        <v>113</v>
      </c>
      <c r="F167">
        <v>1</v>
      </c>
      <c r="G167">
        <v>1</v>
      </c>
      <c r="H167">
        <v>1</v>
      </c>
      <c r="I167" t="s">
        <v>591</v>
      </c>
      <c r="J167" t="s">
        <v>3</v>
      </c>
      <c r="K167" t="s">
        <v>592</v>
      </c>
      <c r="L167">
        <v>1191</v>
      </c>
      <c r="N167">
        <v>1013</v>
      </c>
      <c r="O167" t="s">
        <v>590</v>
      </c>
      <c r="P167" t="s">
        <v>590</v>
      </c>
      <c r="Q167">
        <v>1</v>
      </c>
      <c r="X167">
        <v>11.41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111</v>
      </c>
      <c r="AG167">
        <v>9.8125999999999998</v>
      </c>
      <c r="AH167">
        <v>2</v>
      </c>
      <c r="AI167">
        <v>53278481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ROW(Source!A172)</f>
        <v>172</v>
      </c>
      <c r="B168">
        <v>53278495</v>
      </c>
      <c r="C168">
        <v>53278479</v>
      </c>
      <c r="D168">
        <v>50907969</v>
      </c>
      <c r="E168">
        <v>1</v>
      </c>
      <c r="F168">
        <v>1</v>
      </c>
      <c r="G168">
        <v>1</v>
      </c>
      <c r="H168">
        <v>2</v>
      </c>
      <c r="I168" t="s">
        <v>593</v>
      </c>
      <c r="J168" t="s">
        <v>594</v>
      </c>
      <c r="K168" t="s">
        <v>595</v>
      </c>
      <c r="L168">
        <v>1368</v>
      </c>
      <c r="N168">
        <v>1011</v>
      </c>
      <c r="O168" t="s">
        <v>596</v>
      </c>
      <c r="P168" t="s">
        <v>596</v>
      </c>
      <c r="Q168">
        <v>1</v>
      </c>
      <c r="X168">
        <v>5</v>
      </c>
      <c r="Y168">
        <v>0</v>
      </c>
      <c r="Z168">
        <v>1552.12</v>
      </c>
      <c r="AA168">
        <v>803.25</v>
      </c>
      <c r="AB168">
        <v>0</v>
      </c>
      <c r="AC168">
        <v>0</v>
      </c>
      <c r="AD168">
        <v>1</v>
      </c>
      <c r="AE168">
        <v>0</v>
      </c>
      <c r="AF168" t="s">
        <v>111</v>
      </c>
      <c r="AG168">
        <v>4.3</v>
      </c>
      <c r="AH168">
        <v>2</v>
      </c>
      <c r="AI168">
        <v>53278482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ROW(Source!A172)</f>
        <v>172</v>
      </c>
      <c r="B169">
        <v>53278496</v>
      </c>
      <c r="C169">
        <v>53278479</v>
      </c>
      <c r="D169">
        <v>50908149</v>
      </c>
      <c r="E169">
        <v>1</v>
      </c>
      <c r="F169">
        <v>1</v>
      </c>
      <c r="G169">
        <v>1</v>
      </c>
      <c r="H169">
        <v>2</v>
      </c>
      <c r="I169" t="s">
        <v>638</v>
      </c>
      <c r="J169" t="s">
        <v>639</v>
      </c>
      <c r="K169" t="s">
        <v>640</v>
      </c>
      <c r="L169">
        <v>1368</v>
      </c>
      <c r="N169">
        <v>1011</v>
      </c>
      <c r="O169" t="s">
        <v>596</v>
      </c>
      <c r="P169" t="s">
        <v>596</v>
      </c>
      <c r="Q169">
        <v>1</v>
      </c>
      <c r="X169">
        <v>5.83</v>
      </c>
      <c r="Y169">
        <v>0</v>
      </c>
      <c r="Z169">
        <v>104.99</v>
      </c>
      <c r="AA169">
        <v>597.98</v>
      </c>
      <c r="AB169">
        <v>0</v>
      </c>
      <c r="AC169">
        <v>0</v>
      </c>
      <c r="AD169">
        <v>1</v>
      </c>
      <c r="AE169">
        <v>0</v>
      </c>
      <c r="AF169" t="s">
        <v>111</v>
      </c>
      <c r="AG169">
        <v>5.0137999999999998</v>
      </c>
      <c r="AH169">
        <v>2</v>
      </c>
      <c r="AI169">
        <v>53278483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ROW(Source!A172)</f>
        <v>172</v>
      </c>
      <c r="B170">
        <v>53278497</v>
      </c>
      <c r="C170">
        <v>53278479</v>
      </c>
      <c r="D170">
        <v>50908859</v>
      </c>
      <c r="E170">
        <v>1</v>
      </c>
      <c r="F170">
        <v>1</v>
      </c>
      <c r="G170">
        <v>1</v>
      </c>
      <c r="H170">
        <v>2</v>
      </c>
      <c r="I170" t="s">
        <v>598</v>
      </c>
      <c r="J170" t="s">
        <v>599</v>
      </c>
      <c r="K170" t="s">
        <v>600</v>
      </c>
      <c r="L170">
        <v>1368</v>
      </c>
      <c r="N170">
        <v>1011</v>
      </c>
      <c r="O170" t="s">
        <v>596</v>
      </c>
      <c r="P170" t="s">
        <v>596</v>
      </c>
      <c r="Q170">
        <v>1</v>
      </c>
      <c r="X170">
        <v>0.57999999999999996</v>
      </c>
      <c r="Y170">
        <v>0</v>
      </c>
      <c r="Z170">
        <v>477.92</v>
      </c>
      <c r="AA170">
        <v>597.98</v>
      </c>
      <c r="AB170">
        <v>0</v>
      </c>
      <c r="AC170">
        <v>0</v>
      </c>
      <c r="AD170">
        <v>1</v>
      </c>
      <c r="AE170">
        <v>0</v>
      </c>
      <c r="AF170" t="s">
        <v>111</v>
      </c>
      <c r="AG170">
        <v>0.49879999999999997</v>
      </c>
      <c r="AH170">
        <v>2</v>
      </c>
      <c r="AI170">
        <v>53278484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ROW(Source!A172)</f>
        <v>172</v>
      </c>
      <c r="B171">
        <v>53278498</v>
      </c>
      <c r="C171">
        <v>53278479</v>
      </c>
      <c r="D171">
        <v>50909052</v>
      </c>
      <c r="E171">
        <v>1</v>
      </c>
      <c r="F171">
        <v>1</v>
      </c>
      <c r="G171">
        <v>1</v>
      </c>
      <c r="H171">
        <v>2</v>
      </c>
      <c r="I171" t="s">
        <v>619</v>
      </c>
      <c r="J171" t="s">
        <v>620</v>
      </c>
      <c r="K171" t="s">
        <v>621</v>
      </c>
      <c r="L171">
        <v>1368</v>
      </c>
      <c r="N171">
        <v>1011</v>
      </c>
      <c r="O171" t="s">
        <v>596</v>
      </c>
      <c r="P171" t="s">
        <v>596</v>
      </c>
      <c r="Q171">
        <v>1</v>
      </c>
      <c r="X171">
        <v>3.66</v>
      </c>
      <c r="Y171">
        <v>0</v>
      </c>
      <c r="Z171">
        <v>27.7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111</v>
      </c>
      <c r="AG171">
        <v>3.1476000000000002</v>
      </c>
      <c r="AH171">
        <v>2</v>
      </c>
      <c r="AI171">
        <v>53278485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ROW(Source!A172)</f>
        <v>172</v>
      </c>
      <c r="B172">
        <v>53278499</v>
      </c>
      <c r="C172">
        <v>53278479</v>
      </c>
      <c r="D172">
        <v>50857396</v>
      </c>
      <c r="E172">
        <v>1</v>
      </c>
      <c r="F172">
        <v>1</v>
      </c>
      <c r="G172">
        <v>1</v>
      </c>
      <c r="H172">
        <v>3</v>
      </c>
      <c r="I172" t="s">
        <v>622</v>
      </c>
      <c r="J172" t="s">
        <v>623</v>
      </c>
      <c r="K172" t="s">
        <v>624</v>
      </c>
      <c r="L172">
        <v>1348</v>
      </c>
      <c r="N172">
        <v>1009</v>
      </c>
      <c r="O172" t="s">
        <v>99</v>
      </c>
      <c r="P172" t="s">
        <v>99</v>
      </c>
      <c r="Q172">
        <v>1000</v>
      </c>
      <c r="X172">
        <v>2E-3</v>
      </c>
      <c r="Y172">
        <v>144581.54999999999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80</v>
      </c>
      <c r="AG172">
        <v>0</v>
      </c>
      <c r="AH172">
        <v>2</v>
      </c>
      <c r="AI172">
        <v>53278486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ROW(Source!A172)</f>
        <v>172</v>
      </c>
      <c r="B173">
        <v>53278500</v>
      </c>
      <c r="C173">
        <v>53278479</v>
      </c>
      <c r="D173">
        <v>50859872</v>
      </c>
      <c r="E173">
        <v>1</v>
      </c>
      <c r="F173">
        <v>1</v>
      </c>
      <c r="G173">
        <v>1</v>
      </c>
      <c r="H173">
        <v>3</v>
      </c>
      <c r="I173" t="s">
        <v>625</v>
      </c>
      <c r="J173" t="s">
        <v>626</v>
      </c>
      <c r="K173" t="s">
        <v>627</v>
      </c>
      <c r="L173">
        <v>1346</v>
      </c>
      <c r="N173">
        <v>1009</v>
      </c>
      <c r="O173" t="s">
        <v>91</v>
      </c>
      <c r="P173" t="s">
        <v>91</v>
      </c>
      <c r="Q173">
        <v>1</v>
      </c>
      <c r="X173">
        <v>4.9000000000000004</v>
      </c>
      <c r="Y173">
        <v>155.63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80</v>
      </c>
      <c r="AG173">
        <v>0</v>
      </c>
      <c r="AH173">
        <v>2</v>
      </c>
      <c r="AI173">
        <v>53278487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ROW(Source!A172)</f>
        <v>172</v>
      </c>
      <c r="B174">
        <v>53278501</v>
      </c>
      <c r="C174">
        <v>53278479</v>
      </c>
      <c r="D174">
        <v>50860650</v>
      </c>
      <c r="E174">
        <v>1</v>
      </c>
      <c r="F174">
        <v>1</v>
      </c>
      <c r="G174">
        <v>1</v>
      </c>
      <c r="H174">
        <v>3</v>
      </c>
      <c r="I174" t="s">
        <v>89</v>
      </c>
      <c r="J174" t="s">
        <v>92</v>
      </c>
      <c r="K174" t="s">
        <v>90</v>
      </c>
      <c r="L174">
        <v>1346</v>
      </c>
      <c r="N174">
        <v>1009</v>
      </c>
      <c r="O174" t="s">
        <v>91</v>
      </c>
      <c r="P174" t="s">
        <v>91</v>
      </c>
      <c r="Q174">
        <v>1</v>
      </c>
      <c r="X174">
        <v>10.199999999999999</v>
      </c>
      <c r="Y174">
        <v>174.93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80</v>
      </c>
      <c r="AG174">
        <v>0</v>
      </c>
      <c r="AH174">
        <v>2</v>
      </c>
      <c r="AI174">
        <v>53278488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ROW(Source!A172)</f>
        <v>172</v>
      </c>
      <c r="B175">
        <v>53278502</v>
      </c>
      <c r="C175">
        <v>53278479</v>
      </c>
      <c r="D175">
        <v>50861770</v>
      </c>
      <c r="E175">
        <v>1</v>
      </c>
      <c r="F175">
        <v>1</v>
      </c>
      <c r="G175">
        <v>1</v>
      </c>
      <c r="H175">
        <v>3</v>
      </c>
      <c r="I175" t="s">
        <v>628</v>
      </c>
      <c r="J175" t="s">
        <v>629</v>
      </c>
      <c r="K175" t="s">
        <v>630</v>
      </c>
      <c r="L175">
        <v>1330</v>
      </c>
      <c r="N175">
        <v>1005</v>
      </c>
      <c r="O175" t="s">
        <v>631</v>
      </c>
      <c r="P175" t="s">
        <v>631</v>
      </c>
      <c r="Q175">
        <v>10</v>
      </c>
      <c r="X175">
        <v>0.14000000000000001</v>
      </c>
      <c r="Y175">
        <v>386.46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80</v>
      </c>
      <c r="AG175">
        <v>0</v>
      </c>
      <c r="AH175">
        <v>2</v>
      </c>
      <c r="AI175">
        <v>53278489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ROW(Source!A172)</f>
        <v>172</v>
      </c>
      <c r="B176">
        <v>53278503</v>
      </c>
      <c r="C176">
        <v>53278479</v>
      </c>
      <c r="D176">
        <v>50867587</v>
      </c>
      <c r="E176">
        <v>1</v>
      </c>
      <c r="F176">
        <v>1</v>
      </c>
      <c r="G176">
        <v>1</v>
      </c>
      <c r="H176">
        <v>3</v>
      </c>
      <c r="I176" t="s">
        <v>632</v>
      </c>
      <c r="J176" t="s">
        <v>633</v>
      </c>
      <c r="K176" t="s">
        <v>634</v>
      </c>
      <c r="L176">
        <v>1348</v>
      </c>
      <c r="N176">
        <v>1009</v>
      </c>
      <c r="O176" t="s">
        <v>99</v>
      </c>
      <c r="P176" t="s">
        <v>99</v>
      </c>
      <c r="Q176">
        <v>1000</v>
      </c>
      <c r="X176">
        <v>1.0999999999999999E-2</v>
      </c>
      <c r="Y176">
        <v>70310.45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80</v>
      </c>
      <c r="AG176">
        <v>0</v>
      </c>
      <c r="AH176">
        <v>2</v>
      </c>
      <c r="AI176">
        <v>53278490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ROW(Source!A172)</f>
        <v>172</v>
      </c>
      <c r="B177">
        <v>53278504</v>
      </c>
      <c r="C177">
        <v>53278479</v>
      </c>
      <c r="D177">
        <v>50879063</v>
      </c>
      <c r="E177">
        <v>1</v>
      </c>
      <c r="F177">
        <v>1</v>
      </c>
      <c r="G177">
        <v>1</v>
      </c>
      <c r="H177">
        <v>3</v>
      </c>
      <c r="I177" t="s">
        <v>635</v>
      </c>
      <c r="J177" t="s">
        <v>636</v>
      </c>
      <c r="K177" t="s">
        <v>637</v>
      </c>
      <c r="L177">
        <v>1346</v>
      </c>
      <c r="N177">
        <v>1009</v>
      </c>
      <c r="O177" t="s">
        <v>91</v>
      </c>
      <c r="P177" t="s">
        <v>91</v>
      </c>
      <c r="Q177">
        <v>1</v>
      </c>
      <c r="X177">
        <v>1.9</v>
      </c>
      <c r="Y177">
        <v>79.88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80</v>
      </c>
      <c r="AG177">
        <v>0</v>
      </c>
      <c r="AH177">
        <v>2</v>
      </c>
      <c r="AI177">
        <v>53278491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ROW(Source!A172)</f>
        <v>172</v>
      </c>
      <c r="B178">
        <v>53278505</v>
      </c>
      <c r="C178">
        <v>53278479</v>
      </c>
      <c r="D178">
        <v>50789685</v>
      </c>
      <c r="E178">
        <v>113</v>
      </c>
      <c r="F178">
        <v>1</v>
      </c>
      <c r="G178">
        <v>1</v>
      </c>
      <c r="H178">
        <v>3</v>
      </c>
      <c r="I178" t="s">
        <v>131</v>
      </c>
      <c r="J178" t="s">
        <v>3</v>
      </c>
      <c r="K178" t="s">
        <v>132</v>
      </c>
      <c r="L178">
        <v>3277935</v>
      </c>
      <c r="N178">
        <v>1013</v>
      </c>
      <c r="O178" t="s">
        <v>133</v>
      </c>
      <c r="P178" t="s">
        <v>133</v>
      </c>
      <c r="Q178">
        <v>1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80</v>
      </c>
      <c r="AG178">
        <v>0</v>
      </c>
      <c r="AH178">
        <v>2</v>
      </c>
      <c r="AI178">
        <v>53278492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ROW(Source!A209)</f>
        <v>209</v>
      </c>
      <c r="B179">
        <v>53278521</v>
      </c>
      <c r="C179">
        <v>53278507</v>
      </c>
      <c r="D179">
        <v>50783893</v>
      </c>
      <c r="E179">
        <v>113</v>
      </c>
      <c r="F179">
        <v>1</v>
      </c>
      <c r="G179">
        <v>1</v>
      </c>
      <c r="H179">
        <v>1</v>
      </c>
      <c r="I179" t="s">
        <v>617</v>
      </c>
      <c r="J179" t="s">
        <v>3</v>
      </c>
      <c r="K179" t="s">
        <v>618</v>
      </c>
      <c r="L179">
        <v>1191</v>
      </c>
      <c r="N179">
        <v>1013</v>
      </c>
      <c r="O179" t="s">
        <v>590</v>
      </c>
      <c r="P179" t="s">
        <v>590</v>
      </c>
      <c r="Q179">
        <v>1</v>
      </c>
      <c r="X179">
        <v>52.5</v>
      </c>
      <c r="Y179">
        <v>0</v>
      </c>
      <c r="Z179">
        <v>0</v>
      </c>
      <c r="AA179">
        <v>0</v>
      </c>
      <c r="AB179">
        <v>597.98</v>
      </c>
      <c r="AC179">
        <v>0</v>
      </c>
      <c r="AD179">
        <v>1</v>
      </c>
      <c r="AE179">
        <v>1</v>
      </c>
      <c r="AF179" t="s">
        <v>81</v>
      </c>
      <c r="AG179">
        <v>31.605</v>
      </c>
      <c r="AH179">
        <v>2</v>
      </c>
      <c r="AI179">
        <v>53278508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ROW(Source!A209)</f>
        <v>209</v>
      </c>
      <c r="B180">
        <v>53278522</v>
      </c>
      <c r="C180">
        <v>53278507</v>
      </c>
      <c r="D180">
        <v>50784064</v>
      </c>
      <c r="E180">
        <v>113</v>
      </c>
      <c r="F180">
        <v>1</v>
      </c>
      <c r="G180">
        <v>1</v>
      </c>
      <c r="H180">
        <v>1</v>
      </c>
      <c r="I180" t="s">
        <v>591</v>
      </c>
      <c r="J180" t="s">
        <v>3</v>
      </c>
      <c r="K180" t="s">
        <v>592</v>
      </c>
      <c r="L180">
        <v>1191</v>
      </c>
      <c r="N180">
        <v>1013</v>
      </c>
      <c r="O180" t="s">
        <v>590</v>
      </c>
      <c r="P180" t="s">
        <v>590</v>
      </c>
      <c r="Q180">
        <v>1</v>
      </c>
      <c r="X180">
        <v>17.18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81</v>
      </c>
      <c r="AG180">
        <v>10.342359999999999</v>
      </c>
      <c r="AH180">
        <v>2</v>
      </c>
      <c r="AI180">
        <v>53278509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ROW(Source!A209)</f>
        <v>209</v>
      </c>
      <c r="B181">
        <v>53278523</v>
      </c>
      <c r="C181">
        <v>53278507</v>
      </c>
      <c r="D181">
        <v>50907969</v>
      </c>
      <c r="E181">
        <v>1</v>
      </c>
      <c r="F181">
        <v>1</v>
      </c>
      <c r="G181">
        <v>1</v>
      </c>
      <c r="H181">
        <v>2</v>
      </c>
      <c r="I181" t="s">
        <v>593</v>
      </c>
      <c r="J181" t="s">
        <v>594</v>
      </c>
      <c r="K181" t="s">
        <v>595</v>
      </c>
      <c r="L181">
        <v>1368</v>
      </c>
      <c r="N181">
        <v>1011</v>
      </c>
      <c r="O181" t="s">
        <v>596</v>
      </c>
      <c r="P181" t="s">
        <v>596</v>
      </c>
      <c r="Q181">
        <v>1</v>
      </c>
      <c r="X181">
        <v>7.18</v>
      </c>
      <c r="Y181">
        <v>0</v>
      </c>
      <c r="Z181">
        <v>1552.12</v>
      </c>
      <c r="AA181">
        <v>803.25</v>
      </c>
      <c r="AB181">
        <v>0</v>
      </c>
      <c r="AC181">
        <v>0</v>
      </c>
      <c r="AD181">
        <v>1</v>
      </c>
      <c r="AE181">
        <v>0</v>
      </c>
      <c r="AF181" t="s">
        <v>81</v>
      </c>
      <c r="AG181">
        <v>4.3223599999999998</v>
      </c>
      <c r="AH181">
        <v>2</v>
      </c>
      <c r="AI181">
        <v>53278510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ROW(Source!A209)</f>
        <v>209</v>
      </c>
      <c r="B182">
        <v>53278524</v>
      </c>
      <c r="C182">
        <v>53278507</v>
      </c>
      <c r="D182">
        <v>50908149</v>
      </c>
      <c r="E182">
        <v>1</v>
      </c>
      <c r="F182">
        <v>1</v>
      </c>
      <c r="G182">
        <v>1</v>
      </c>
      <c r="H182">
        <v>2</v>
      </c>
      <c r="I182" t="s">
        <v>638</v>
      </c>
      <c r="J182" t="s">
        <v>639</v>
      </c>
      <c r="K182" t="s">
        <v>640</v>
      </c>
      <c r="L182">
        <v>1368</v>
      </c>
      <c r="N182">
        <v>1011</v>
      </c>
      <c r="O182" t="s">
        <v>596</v>
      </c>
      <c r="P182" t="s">
        <v>596</v>
      </c>
      <c r="Q182">
        <v>1</v>
      </c>
      <c r="X182">
        <v>7.52</v>
      </c>
      <c r="Y182">
        <v>0</v>
      </c>
      <c r="Z182">
        <v>104.99</v>
      </c>
      <c r="AA182">
        <v>597.98</v>
      </c>
      <c r="AB182">
        <v>0</v>
      </c>
      <c r="AC182">
        <v>0</v>
      </c>
      <c r="AD182">
        <v>1</v>
      </c>
      <c r="AE182">
        <v>0</v>
      </c>
      <c r="AF182" t="s">
        <v>81</v>
      </c>
      <c r="AG182">
        <v>4.5270399999999995</v>
      </c>
      <c r="AH182">
        <v>2</v>
      </c>
      <c r="AI182">
        <v>53278511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ROW(Source!A209)</f>
        <v>209</v>
      </c>
      <c r="B183">
        <v>53278525</v>
      </c>
      <c r="C183">
        <v>53278507</v>
      </c>
      <c r="D183">
        <v>50908859</v>
      </c>
      <c r="E183">
        <v>1</v>
      </c>
      <c r="F183">
        <v>1</v>
      </c>
      <c r="G183">
        <v>1</v>
      </c>
      <c r="H183">
        <v>2</v>
      </c>
      <c r="I183" t="s">
        <v>598</v>
      </c>
      <c r="J183" t="s">
        <v>599</v>
      </c>
      <c r="K183" t="s">
        <v>600</v>
      </c>
      <c r="L183">
        <v>1368</v>
      </c>
      <c r="N183">
        <v>1011</v>
      </c>
      <c r="O183" t="s">
        <v>596</v>
      </c>
      <c r="P183" t="s">
        <v>596</v>
      </c>
      <c r="Q183">
        <v>1</v>
      </c>
      <c r="X183">
        <v>2.48</v>
      </c>
      <c r="Y183">
        <v>0</v>
      </c>
      <c r="Z183">
        <v>477.92</v>
      </c>
      <c r="AA183">
        <v>597.98</v>
      </c>
      <c r="AB183">
        <v>0</v>
      </c>
      <c r="AC183">
        <v>0</v>
      </c>
      <c r="AD183">
        <v>1</v>
      </c>
      <c r="AE183">
        <v>0</v>
      </c>
      <c r="AF183" t="s">
        <v>81</v>
      </c>
      <c r="AG183">
        <v>1.4929600000000001</v>
      </c>
      <c r="AH183">
        <v>2</v>
      </c>
      <c r="AI183">
        <v>53278512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ROW(Source!A209)</f>
        <v>209</v>
      </c>
      <c r="B184">
        <v>53278526</v>
      </c>
      <c r="C184">
        <v>53278507</v>
      </c>
      <c r="D184">
        <v>50909052</v>
      </c>
      <c r="E184">
        <v>1</v>
      </c>
      <c r="F184">
        <v>1</v>
      </c>
      <c r="G184">
        <v>1</v>
      </c>
      <c r="H184">
        <v>2</v>
      </c>
      <c r="I184" t="s">
        <v>619</v>
      </c>
      <c r="J184" t="s">
        <v>620</v>
      </c>
      <c r="K184" t="s">
        <v>621</v>
      </c>
      <c r="L184">
        <v>1368</v>
      </c>
      <c r="N184">
        <v>1011</v>
      </c>
      <c r="O184" t="s">
        <v>596</v>
      </c>
      <c r="P184" t="s">
        <v>596</v>
      </c>
      <c r="Q184">
        <v>1</v>
      </c>
      <c r="X184">
        <v>2.86</v>
      </c>
      <c r="Y184">
        <v>0</v>
      </c>
      <c r="Z184">
        <v>27.7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81</v>
      </c>
      <c r="AG184">
        <v>1.7217199999999997</v>
      </c>
      <c r="AH184">
        <v>2</v>
      </c>
      <c r="AI184">
        <v>53278513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ROW(Source!A209)</f>
        <v>209</v>
      </c>
      <c r="B185">
        <v>53278527</v>
      </c>
      <c r="C185">
        <v>53278507</v>
      </c>
      <c r="D185">
        <v>50857396</v>
      </c>
      <c r="E185">
        <v>1</v>
      </c>
      <c r="F185">
        <v>1</v>
      </c>
      <c r="G185">
        <v>1</v>
      </c>
      <c r="H185">
        <v>3</v>
      </c>
      <c r="I185" t="s">
        <v>622</v>
      </c>
      <c r="J185" t="s">
        <v>623</v>
      </c>
      <c r="K185" t="s">
        <v>624</v>
      </c>
      <c r="L185">
        <v>1348</v>
      </c>
      <c r="N185">
        <v>1009</v>
      </c>
      <c r="O185" t="s">
        <v>99</v>
      </c>
      <c r="P185" t="s">
        <v>99</v>
      </c>
      <c r="Q185">
        <v>1000</v>
      </c>
      <c r="X185">
        <v>2E-3</v>
      </c>
      <c r="Y185">
        <v>144581.54999999999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80</v>
      </c>
      <c r="AG185">
        <v>0</v>
      </c>
      <c r="AH185">
        <v>2</v>
      </c>
      <c r="AI185">
        <v>53278514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ROW(Source!A209)</f>
        <v>209</v>
      </c>
      <c r="B186">
        <v>53278528</v>
      </c>
      <c r="C186">
        <v>53278507</v>
      </c>
      <c r="D186">
        <v>50859872</v>
      </c>
      <c r="E186">
        <v>1</v>
      </c>
      <c r="F186">
        <v>1</v>
      </c>
      <c r="G186">
        <v>1</v>
      </c>
      <c r="H186">
        <v>3</v>
      </c>
      <c r="I186" t="s">
        <v>625</v>
      </c>
      <c r="J186" t="s">
        <v>626</v>
      </c>
      <c r="K186" t="s">
        <v>627</v>
      </c>
      <c r="L186">
        <v>1346</v>
      </c>
      <c r="N186">
        <v>1009</v>
      </c>
      <c r="O186" t="s">
        <v>91</v>
      </c>
      <c r="P186" t="s">
        <v>91</v>
      </c>
      <c r="Q186">
        <v>1</v>
      </c>
      <c r="X186">
        <v>6</v>
      </c>
      <c r="Y186">
        <v>155.63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80</v>
      </c>
      <c r="AG186">
        <v>0</v>
      </c>
      <c r="AH186">
        <v>2</v>
      </c>
      <c r="AI186">
        <v>53278515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ROW(Source!A209)</f>
        <v>209</v>
      </c>
      <c r="B187">
        <v>53278529</v>
      </c>
      <c r="C187">
        <v>53278507</v>
      </c>
      <c r="D187">
        <v>50860650</v>
      </c>
      <c r="E187">
        <v>1</v>
      </c>
      <c r="F187">
        <v>1</v>
      </c>
      <c r="G187">
        <v>1</v>
      </c>
      <c r="H187">
        <v>3</v>
      </c>
      <c r="I187" t="s">
        <v>89</v>
      </c>
      <c r="J187" t="s">
        <v>92</v>
      </c>
      <c r="K187" t="s">
        <v>90</v>
      </c>
      <c r="L187">
        <v>1346</v>
      </c>
      <c r="N187">
        <v>1009</v>
      </c>
      <c r="O187" t="s">
        <v>91</v>
      </c>
      <c r="P187" t="s">
        <v>91</v>
      </c>
      <c r="Q187">
        <v>1</v>
      </c>
      <c r="X187">
        <v>1.7</v>
      </c>
      <c r="Y187">
        <v>174.93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80</v>
      </c>
      <c r="AG187">
        <v>0</v>
      </c>
      <c r="AH187">
        <v>2</v>
      </c>
      <c r="AI187">
        <v>53278516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ROW(Source!A209)</f>
        <v>209</v>
      </c>
      <c r="B188">
        <v>53278530</v>
      </c>
      <c r="C188">
        <v>53278507</v>
      </c>
      <c r="D188">
        <v>50861770</v>
      </c>
      <c r="E188">
        <v>1</v>
      </c>
      <c r="F188">
        <v>1</v>
      </c>
      <c r="G188">
        <v>1</v>
      </c>
      <c r="H188">
        <v>3</v>
      </c>
      <c r="I188" t="s">
        <v>628</v>
      </c>
      <c r="J188" t="s">
        <v>629</v>
      </c>
      <c r="K188" t="s">
        <v>630</v>
      </c>
      <c r="L188">
        <v>1330</v>
      </c>
      <c r="N188">
        <v>1005</v>
      </c>
      <c r="O188" t="s">
        <v>631</v>
      </c>
      <c r="P188" t="s">
        <v>631</v>
      </c>
      <c r="Q188">
        <v>10</v>
      </c>
      <c r="X188">
        <v>0.15</v>
      </c>
      <c r="Y188">
        <v>386.46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80</v>
      </c>
      <c r="AG188">
        <v>0</v>
      </c>
      <c r="AH188">
        <v>2</v>
      </c>
      <c r="AI188">
        <v>53278517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ROW(Source!A209)</f>
        <v>209</v>
      </c>
      <c r="B189">
        <v>53278531</v>
      </c>
      <c r="C189">
        <v>53278507</v>
      </c>
      <c r="D189">
        <v>50867587</v>
      </c>
      <c r="E189">
        <v>1</v>
      </c>
      <c r="F189">
        <v>1</v>
      </c>
      <c r="G189">
        <v>1</v>
      </c>
      <c r="H189">
        <v>3</v>
      </c>
      <c r="I189" t="s">
        <v>632</v>
      </c>
      <c r="J189" t="s">
        <v>633</v>
      </c>
      <c r="K189" t="s">
        <v>634</v>
      </c>
      <c r="L189">
        <v>1348</v>
      </c>
      <c r="N189">
        <v>1009</v>
      </c>
      <c r="O189" t="s">
        <v>99</v>
      </c>
      <c r="P189" t="s">
        <v>99</v>
      </c>
      <c r="Q189">
        <v>1000</v>
      </c>
      <c r="X189">
        <v>0.01</v>
      </c>
      <c r="Y189">
        <v>70310.45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80</v>
      </c>
      <c r="AG189">
        <v>0</v>
      </c>
      <c r="AH189">
        <v>2</v>
      </c>
      <c r="AI189">
        <v>53278518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ROW(Source!A209)</f>
        <v>209</v>
      </c>
      <c r="B190">
        <v>53278532</v>
      </c>
      <c r="C190">
        <v>53278507</v>
      </c>
      <c r="D190">
        <v>50879063</v>
      </c>
      <c r="E190">
        <v>1</v>
      </c>
      <c r="F190">
        <v>1</v>
      </c>
      <c r="G190">
        <v>1</v>
      </c>
      <c r="H190">
        <v>3</v>
      </c>
      <c r="I190" t="s">
        <v>635</v>
      </c>
      <c r="J190" t="s">
        <v>636</v>
      </c>
      <c r="K190" t="s">
        <v>637</v>
      </c>
      <c r="L190">
        <v>1346</v>
      </c>
      <c r="N190">
        <v>1009</v>
      </c>
      <c r="O190" t="s">
        <v>91</v>
      </c>
      <c r="P190" t="s">
        <v>91</v>
      </c>
      <c r="Q190">
        <v>1</v>
      </c>
      <c r="X190">
        <v>1.9</v>
      </c>
      <c r="Y190">
        <v>79.88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80</v>
      </c>
      <c r="AG190">
        <v>0</v>
      </c>
      <c r="AH190">
        <v>2</v>
      </c>
      <c r="AI190">
        <v>53278519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ROW(Source!A209)</f>
        <v>209</v>
      </c>
      <c r="B191">
        <v>53278533</v>
      </c>
      <c r="C191">
        <v>53278507</v>
      </c>
      <c r="D191">
        <v>50789685</v>
      </c>
      <c r="E191">
        <v>113</v>
      </c>
      <c r="F191">
        <v>1</v>
      </c>
      <c r="G191">
        <v>1</v>
      </c>
      <c r="H191">
        <v>3</v>
      </c>
      <c r="I191" t="s">
        <v>131</v>
      </c>
      <c r="J191" t="s">
        <v>3</v>
      </c>
      <c r="K191" t="s">
        <v>132</v>
      </c>
      <c r="L191">
        <v>3277935</v>
      </c>
      <c r="N191">
        <v>1013</v>
      </c>
      <c r="O191" t="s">
        <v>133</v>
      </c>
      <c r="P191" t="s">
        <v>133</v>
      </c>
      <c r="Q191">
        <v>1</v>
      </c>
      <c r="X191">
        <v>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80</v>
      </c>
      <c r="AG191">
        <v>0</v>
      </c>
      <c r="AH191">
        <v>2</v>
      </c>
      <c r="AI191">
        <v>53278520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ROW(Source!A211)</f>
        <v>211</v>
      </c>
      <c r="B192">
        <v>53278549</v>
      </c>
      <c r="C192">
        <v>53278535</v>
      </c>
      <c r="D192">
        <v>50783893</v>
      </c>
      <c r="E192">
        <v>113</v>
      </c>
      <c r="F192">
        <v>1</v>
      </c>
      <c r="G192">
        <v>1</v>
      </c>
      <c r="H192">
        <v>1</v>
      </c>
      <c r="I192" t="s">
        <v>617</v>
      </c>
      <c r="J192" t="s">
        <v>3</v>
      </c>
      <c r="K192" t="s">
        <v>618</v>
      </c>
      <c r="L192">
        <v>1191</v>
      </c>
      <c r="N192">
        <v>1013</v>
      </c>
      <c r="O192" t="s">
        <v>590</v>
      </c>
      <c r="P192" t="s">
        <v>590</v>
      </c>
      <c r="Q192">
        <v>1</v>
      </c>
      <c r="X192">
        <v>72.099999999999994</v>
      </c>
      <c r="Y192">
        <v>0</v>
      </c>
      <c r="Z192">
        <v>0</v>
      </c>
      <c r="AA192">
        <v>0</v>
      </c>
      <c r="AB192">
        <v>597.98</v>
      </c>
      <c r="AC192">
        <v>0</v>
      </c>
      <c r="AD192">
        <v>1</v>
      </c>
      <c r="AE192">
        <v>1</v>
      </c>
      <c r="AF192" t="s">
        <v>81</v>
      </c>
      <c r="AG192">
        <v>43.404199999999989</v>
      </c>
      <c r="AH192">
        <v>2</v>
      </c>
      <c r="AI192">
        <v>53278536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ROW(Source!A211)</f>
        <v>211</v>
      </c>
      <c r="B193">
        <v>53278550</v>
      </c>
      <c r="C193">
        <v>53278535</v>
      </c>
      <c r="D193">
        <v>50784064</v>
      </c>
      <c r="E193">
        <v>113</v>
      </c>
      <c r="F193">
        <v>1</v>
      </c>
      <c r="G193">
        <v>1</v>
      </c>
      <c r="H193">
        <v>1</v>
      </c>
      <c r="I193" t="s">
        <v>591</v>
      </c>
      <c r="J193" t="s">
        <v>3</v>
      </c>
      <c r="K193" t="s">
        <v>592</v>
      </c>
      <c r="L193">
        <v>1191</v>
      </c>
      <c r="N193">
        <v>1013</v>
      </c>
      <c r="O193" t="s">
        <v>590</v>
      </c>
      <c r="P193" t="s">
        <v>590</v>
      </c>
      <c r="Q193">
        <v>1</v>
      </c>
      <c r="X193">
        <v>22.84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81</v>
      </c>
      <c r="AG193">
        <v>13.74968</v>
      </c>
      <c r="AH193">
        <v>2</v>
      </c>
      <c r="AI193">
        <v>53278537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ROW(Source!A211)</f>
        <v>211</v>
      </c>
      <c r="B194">
        <v>53278551</v>
      </c>
      <c r="C194">
        <v>53278535</v>
      </c>
      <c r="D194">
        <v>50907969</v>
      </c>
      <c r="E194">
        <v>1</v>
      </c>
      <c r="F194">
        <v>1</v>
      </c>
      <c r="G194">
        <v>1</v>
      </c>
      <c r="H194">
        <v>2</v>
      </c>
      <c r="I194" t="s">
        <v>593</v>
      </c>
      <c r="J194" t="s">
        <v>594</v>
      </c>
      <c r="K194" t="s">
        <v>595</v>
      </c>
      <c r="L194">
        <v>1368</v>
      </c>
      <c r="N194">
        <v>1011</v>
      </c>
      <c r="O194" t="s">
        <v>596</v>
      </c>
      <c r="P194" t="s">
        <v>596</v>
      </c>
      <c r="Q194">
        <v>1</v>
      </c>
      <c r="X194">
        <v>10</v>
      </c>
      <c r="Y194">
        <v>0</v>
      </c>
      <c r="Z194">
        <v>1552.12</v>
      </c>
      <c r="AA194">
        <v>803.25</v>
      </c>
      <c r="AB194">
        <v>0</v>
      </c>
      <c r="AC194">
        <v>0</v>
      </c>
      <c r="AD194">
        <v>1</v>
      </c>
      <c r="AE194">
        <v>0</v>
      </c>
      <c r="AF194" t="s">
        <v>81</v>
      </c>
      <c r="AG194">
        <v>6.02</v>
      </c>
      <c r="AH194">
        <v>2</v>
      </c>
      <c r="AI194">
        <v>53278538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ROW(Source!A211)</f>
        <v>211</v>
      </c>
      <c r="B195">
        <v>53278552</v>
      </c>
      <c r="C195">
        <v>53278535</v>
      </c>
      <c r="D195">
        <v>50908149</v>
      </c>
      <c r="E195">
        <v>1</v>
      </c>
      <c r="F195">
        <v>1</v>
      </c>
      <c r="G195">
        <v>1</v>
      </c>
      <c r="H195">
        <v>2</v>
      </c>
      <c r="I195" t="s">
        <v>638</v>
      </c>
      <c r="J195" t="s">
        <v>639</v>
      </c>
      <c r="K195" t="s">
        <v>640</v>
      </c>
      <c r="L195">
        <v>1368</v>
      </c>
      <c r="N195">
        <v>1011</v>
      </c>
      <c r="O195" t="s">
        <v>596</v>
      </c>
      <c r="P195" t="s">
        <v>596</v>
      </c>
      <c r="Q195">
        <v>1</v>
      </c>
      <c r="X195">
        <v>9.7200000000000006</v>
      </c>
      <c r="Y195">
        <v>0</v>
      </c>
      <c r="Z195">
        <v>104.99</v>
      </c>
      <c r="AA195">
        <v>597.98</v>
      </c>
      <c r="AB195">
        <v>0</v>
      </c>
      <c r="AC195">
        <v>0</v>
      </c>
      <c r="AD195">
        <v>1</v>
      </c>
      <c r="AE195">
        <v>0</v>
      </c>
      <c r="AF195" t="s">
        <v>81</v>
      </c>
      <c r="AG195">
        <v>5.8514400000000002</v>
      </c>
      <c r="AH195">
        <v>2</v>
      </c>
      <c r="AI195">
        <v>53278539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ROW(Source!A211)</f>
        <v>211</v>
      </c>
      <c r="B196">
        <v>53278553</v>
      </c>
      <c r="C196">
        <v>53278535</v>
      </c>
      <c r="D196">
        <v>50908859</v>
      </c>
      <c r="E196">
        <v>1</v>
      </c>
      <c r="F196">
        <v>1</v>
      </c>
      <c r="G196">
        <v>1</v>
      </c>
      <c r="H196">
        <v>2</v>
      </c>
      <c r="I196" t="s">
        <v>598</v>
      </c>
      <c r="J196" t="s">
        <v>599</v>
      </c>
      <c r="K196" t="s">
        <v>600</v>
      </c>
      <c r="L196">
        <v>1368</v>
      </c>
      <c r="N196">
        <v>1011</v>
      </c>
      <c r="O196" t="s">
        <v>596</v>
      </c>
      <c r="P196" t="s">
        <v>596</v>
      </c>
      <c r="Q196">
        <v>1</v>
      </c>
      <c r="X196">
        <v>3.12</v>
      </c>
      <c r="Y196">
        <v>0</v>
      </c>
      <c r="Z196">
        <v>477.92</v>
      </c>
      <c r="AA196">
        <v>597.98</v>
      </c>
      <c r="AB196">
        <v>0</v>
      </c>
      <c r="AC196">
        <v>0</v>
      </c>
      <c r="AD196">
        <v>1</v>
      </c>
      <c r="AE196">
        <v>0</v>
      </c>
      <c r="AF196" t="s">
        <v>81</v>
      </c>
      <c r="AG196">
        <v>1.8782399999999997</v>
      </c>
      <c r="AH196">
        <v>2</v>
      </c>
      <c r="AI196">
        <v>53278540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ROW(Source!A211)</f>
        <v>211</v>
      </c>
      <c r="B197">
        <v>53278554</v>
      </c>
      <c r="C197">
        <v>53278535</v>
      </c>
      <c r="D197">
        <v>50909052</v>
      </c>
      <c r="E197">
        <v>1</v>
      </c>
      <c r="F197">
        <v>1</v>
      </c>
      <c r="G197">
        <v>1</v>
      </c>
      <c r="H197">
        <v>2</v>
      </c>
      <c r="I197" t="s">
        <v>619</v>
      </c>
      <c r="J197" t="s">
        <v>620</v>
      </c>
      <c r="K197" t="s">
        <v>621</v>
      </c>
      <c r="L197">
        <v>1368</v>
      </c>
      <c r="N197">
        <v>1011</v>
      </c>
      <c r="O197" t="s">
        <v>596</v>
      </c>
      <c r="P197" t="s">
        <v>596</v>
      </c>
      <c r="Q197">
        <v>1</v>
      </c>
      <c r="X197">
        <v>6.66</v>
      </c>
      <c r="Y197">
        <v>0</v>
      </c>
      <c r="Z197">
        <v>27.7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81</v>
      </c>
      <c r="AG197">
        <v>4.0093199999999998</v>
      </c>
      <c r="AH197">
        <v>2</v>
      </c>
      <c r="AI197">
        <v>53278541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ROW(Source!A211)</f>
        <v>211</v>
      </c>
      <c r="B198">
        <v>53278555</v>
      </c>
      <c r="C198">
        <v>53278535</v>
      </c>
      <c r="D198">
        <v>50857396</v>
      </c>
      <c r="E198">
        <v>1</v>
      </c>
      <c r="F198">
        <v>1</v>
      </c>
      <c r="G198">
        <v>1</v>
      </c>
      <c r="H198">
        <v>3</v>
      </c>
      <c r="I198" t="s">
        <v>622</v>
      </c>
      <c r="J198" t="s">
        <v>623</v>
      </c>
      <c r="K198" t="s">
        <v>624</v>
      </c>
      <c r="L198">
        <v>1348</v>
      </c>
      <c r="N198">
        <v>1009</v>
      </c>
      <c r="O198" t="s">
        <v>99</v>
      </c>
      <c r="P198" t="s">
        <v>99</v>
      </c>
      <c r="Q198">
        <v>1000</v>
      </c>
      <c r="X198">
        <v>2E-3</v>
      </c>
      <c r="Y198">
        <v>144581.54999999999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80</v>
      </c>
      <c r="AG198">
        <v>0</v>
      </c>
      <c r="AH198">
        <v>2</v>
      </c>
      <c r="AI198">
        <v>53278542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ROW(Source!A211)</f>
        <v>211</v>
      </c>
      <c r="B199">
        <v>53278556</v>
      </c>
      <c r="C199">
        <v>53278535</v>
      </c>
      <c r="D199">
        <v>50859872</v>
      </c>
      <c r="E199">
        <v>1</v>
      </c>
      <c r="F199">
        <v>1</v>
      </c>
      <c r="G199">
        <v>1</v>
      </c>
      <c r="H199">
        <v>3</v>
      </c>
      <c r="I199" t="s">
        <v>625</v>
      </c>
      <c r="J199" t="s">
        <v>626</v>
      </c>
      <c r="K199" t="s">
        <v>627</v>
      </c>
      <c r="L199">
        <v>1346</v>
      </c>
      <c r="N199">
        <v>1009</v>
      </c>
      <c r="O199" t="s">
        <v>91</v>
      </c>
      <c r="P199" t="s">
        <v>91</v>
      </c>
      <c r="Q199">
        <v>1</v>
      </c>
      <c r="X199">
        <v>6</v>
      </c>
      <c r="Y199">
        <v>155.63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80</v>
      </c>
      <c r="AG199">
        <v>0</v>
      </c>
      <c r="AH199">
        <v>2</v>
      </c>
      <c r="AI199">
        <v>53278543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ROW(Source!A211)</f>
        <v>211</v>
      </c>
      <c r="B200">
        <v>53278557</v>
      </c>
      <c r="C200">
        <v>53278535</v>
      </c>
      <c r="D200">
        <v>50860650</v>
      </c>
      <c r="E200">
        <v>1</v>
      </c>
      <c r="F200">
        <v>1</v>
      </c>
      <c r="G200">
        <v>1</v>
      </c>
      <c r="H200">
        <v>3</v>
      </c>
      <c r="I200" t="s">
        <v>89</v>
      </c>
      <c r="J200" t="s">
        <v>92</v>
      </c>
      <c r="K200" t="s">
        <v>90</v>
      </c>
      <c r="L200">
        <v>1346</v>
      </c>
      <c r="N200">
        <v>1009</v>
      </c>
      <c r="O200" t="s">
        <v>91</v>
      </c>
      <c r="P200" t="s">
        <v>91</v>
      </c>
      <c r="Q200">
        <v>1</v>
      </c>
      <c r="X200">
        <v>1.7</v>
      </c>
      <c r="Y200">
        <v>174.93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80</v>
      </c>
      <c r="AG200">
        <v>0</v>
      </c>
      <c r="AH200">
        <v>2</v>
      </c>
      <c r="AI200">
        <v>53278544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ROW(Source!A211)</f>
        <v>211</v>
      </c>
      <c r="B201">
        <v>53278558</v>
      </c>
      <c r="C201">
        <v>53278535</v>
      </c>
      <c r="D201">
        <v>50861770</v>
      </c>
      <c r="E201">
        <v>1</v>
      </c>
      <c r="F201">
        <v>1</v>
      </c>
      <c r="G201">
        <v>1</v>
      </c>
      <c r="H201">
        <v>3</v>
      </c>
      <c r="I201" t="s">
        <v>628</v>
      </c>
      <c r="J201" t="s">
        <v>629</v>
      </c>
      <c r="K201" t="s">
        <v>630</v>
      </c>
      <c r="L201">
        <v>1330</v>
      </c>
      <c r="N201">
        <v>1005</v>
      </c>
      <c r="O201" t="s">
        <v>631</v>
      </c>
      <c r="P201" t="s">
        <v>631</v>
      </c>
      <c r="Q201">
        <v>10</v>
      </c>
      <c r="X201">
        <v>0.15</v>
      </c>
      <c r="Y201">
        <v>386.46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80</v>
      </c>
      <c r="AG201">
        <v>0</v>
      </c>
      <c r="AH201">
        <v>2</v>
      </c>
      <c r="AI201">
        <v>53278545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ROW(Source!A211)</f>
        <v>211</v>
      </c>
      <c r="B202">
        <v>53278559</v>
      </c>
      <c r="C202">
        <v>53278535</v>
      </c>
      <c r="D202">
        <v>50867587</v>
      </c>
      <c r="E202">
        <v>1</v>
      </c>
      <c r="F202">
        <v>1</v>
      </c>
      <c r="G202">
        <v>1</v>
      </c>
      <c r="H202">
        <v>3</v>
      </c>
      <c r="I202" t="s">
        <v>632</v>
      </c>
      <c r="J202" t="s">
        <v>633</v>
      </c>
      <c r="K202" t="s">
        <v>634</v>
      </c>
      <c r="L202">
        <v>1348</v>
      </c>
      <c r="N202">
        <v>1009</v>
      </c>
      <c r="O202" t="s">
        <v>99</v>
      </c>
      <c r="P202" t="s">
        <v>99</v>
      </c>
      <c r="Q202">
        <v>1000</v>
      </c>
      <c r="X202">
        <v>0.01</v>
      </c>
      <c r="Y202">
        <v>70310.45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80</v>
      </c>
      <c r="AG202">
        <v>0</v>
      </c>
      <c r="AH202">
        <v>2</v>
      </c>
      <c r="AI202">
        <v>53278546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ROW(Source!A211)</f>
        <v>211</v>
      </c>
      <c r="B203">
        <v>53278560</v>
      </c>
      <c r="C203">
        <v>53278535</v>
      </c>
      <c r="D203">
        <v>50879063</v>
      </c>
      <c r="E203">
        <v>1</v>
      </c>
      <c r="F203">
        <v>1</v>
      </c>
      <c r="G203">
        <v>1</v>
      </c>
      <c r="H203">
        <v>3</v>
      </c>
      <c r="I203" t="s">
        <v>635</v>
      </c>
      <c r="J203" t="s">
        <v>636</v>
      </c>
      <c r="K203" t="s">
        <v>637</v>
      </c>
      <c r="L203">
        <v>1346</v>
      </c>
      <c r="N203">
        <v>1009</v>
      </c>
      <c r="O203" t="s">
        <v>91</v>
      </c>
      <c r="P203" t="s">
        <v>91</v>
      </c>
      <c r="Q203">
        <v>1</v>
      </c>
      <c r="X203">
        <v>1.9</v>
      </c>
      <c r="Y203">
        <v>79.88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80</v>
      </c>
      <c r="AG203">
        <v>0</v>
      </c>
      <c r="AH203">
        <v>2</v>
      </c>
      <c r="AI203">
        <v>53278547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ROW(Source!A211)</f>
        <v>211</v>
      </c>
      <c r="B204">
        <v>53278561</v>
      </c>
      <c r="C204">
        <v>53278535</v>
      </c>
      <c r="D204">
        <v>50789685</v>
      </c>
      <c r="E204">
        <v>113</v>
      </c>
      <c r="F204">
        <v>1</v>
      </c>
      <c r="G204">
        <v>1</v>
      </c>
      <c r="H204">
        <v>3</v>
      </c>
      <c r="I204" t="s">
        <v>131</v>
      </c>
      <c r="J204" t="s">
        <v>3</v>
      </c>
      <c r="K204" t="s">
        <v>132</v>
      </c>
      <c r="L204">
        <v>3277935</v>
      </c>
      <c r="N204">
        <v>1013</v>
      </c>
      <c r="O204" t="s">
        <v>133</v>
      </c>
      <c r="P204" t="s">
        <v>133</v>
      </c>
      <c r="Q204">
        <v>1</v>
      </c>
      <c r="X204">
        <v>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80</v>
      </c>
      <c r="AG204">
        <v>0</v>
      </c>
      <c r="AH204">
        <v>2</v>
      </c>
      <c r="AI204">
        <v>53278548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ROW(Source!A213)</f>
        <v>213</v>
      </c>
      <c r="B205">
        <v>53278577</v>
      </c>
      <c r="C205">
        <v>53278563</v>
      </c>
      <c r="D205">
        <v>50783893</v>
      </c>
      <c r="E205">
        <v>113</v>
      </c>
      <c r="F205">
        <v>1</v>
      </c>
      <c r="G205">
        <v>1</v>
      </c>
      <c r="H205">
        <v>1</v>
      </c>
      <c r="I205" t="s">
        <v>617</v>
      </c>
      <c r="J205" t="s">
        <v>3</v>
      </c>
      <c r="K205" t="s">
        <v>618</v>
      </c>
      <c r="L205">
        <v>1191</v>
      </c>
      <c r="N205">
        <v>1013</v>
      </c>
      <c r="O205" t="s">
        <v>590</v>
      </c>
      <c r="P205" t="s">
        <v>590</v>
      </c>
      <c r="Q205">
        <v>1</v>
      </c>
      <c r="X205">
        <v>52.5</v>
      </c>
      <c r="Y205">
        <v>0</v>
      </c>
      <c r="Z205">
        <v>0</v>
      </c>
      <c r="AA205">
        <v>0</v>
      </c>
      <c r="AB205">
        <v>597.98</v>
      </c>
      <c r="AC205">
        <v>0</v>
      </c>
      <c r="AD205">
        <v>1</v>
      </c>
      <c r="AE205">
        <v>1</v>
      </c>
      <c r="AF205" t="s">
        <v>111</v>
      </c>
      <c r="AG205">
        <v>45.15</v>
      </c>
      <c r="AH205">
        <v>2</v>
      </c>
      <c r="AI205">
        <v>53278564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ROW(Source!A213)</f>
        <v>213</v>
      </c>
      <c r="B206">
        <v>53278578</v>
      </c>
      <c r="C206">
        <v>53278563</v>
      </c>
      <c r="D206">
        <v>50784064</v>
      </c>
      <c r="E206">
        <v>113</v>
      </c>
      <c r="F206">
        <v>1</v>
      </c>
      <c r="G206">
        <v>1</v>
      </c>
      <c r="H206">
        <v>1</v>
      </c>
      <c r="I206" t="s">
        <v>591</v>
      </c>
      <c r="J206" t="s">
        <v>3</v>
      </c>
      <c r="K206" t="s">
        <v>592</v>
      </c>
      <c r="L206">
        <v>1191</v>
      </c>
      <c r="N206">
        <v>1013</v>
      </c>
      <c r="O206" t="s">
        <v>590</v>
      </c>
      <c r="P206" t="s">
        <v>590</v>
      </c>
      <c r="Q206">
        <v>1</v>
      </c>
      <c r="X206">
        <v>17.18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111</v>
      </c>
      <c r="AG206">
        <v>14.774799999999999</v>
      </c>
      <c r="AH206">
        <v>2</v>
      </c>
      <c r="AI206">
        <v>53278565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ROW(Source!A213)</f>
        <v>213</v>
      </c>
      <c r="B207">
        <v>53278579</v>
      </c>
      <c r="C207">
        <v>53278563</v>
      </c>
      <c r="D207">
        <v>50907969</v>
      </c>
      <c r="E207">
        <v>1</v>
      </c>
      <c r="F207">
        <v>1</v>
      </c>
      <c r="G207">
        <v>1</v>
      </c>
      <c r="H207">
        <v>2</v>
      </c>
      <c r="I207" t="s">
        <v>593</v>
      </c>
      <c r="J207" t="s">
        <v>594</v>
      </c>
      <c r="K207" t="s">
        <v>595</v>
      </c>
      <c r="L207">
        <v>1368</v>
      </c>
      <c r="N207">
        <v>1011</v>
      </c>
      <c r="O207" t="s">
        <v>596</v>
      </c>
      <c r="P207" t="s">
        <v>596</v>
      </c>
      <c r="Q207">
        <v>1</v>
      </c>
      <c r="X207">
        <v>7.18</v>
      </c>
      <c r="Y207">
        <v>0</v>
      </c>
      <c r="Z207">
        <v>1552.12</v>
      </c>
      <c r="AA207">
        <v>803.25</v>
      </c>
      <c r="AB207">
        <v>0</v>
      </c>
      <c r="AC207">
        <v>0</v>
      </c>
      <c r="AD207">
        <v>1</v>
      </c>
      <c r="AE207">
        <v>0</v>
      </c>
      <c r="AF207" t="s">
        <v>111</v>
      </c>
      <c r="AG207">
        <v>6.1747999999999994</v>
      </c>
      <c r="AH207">
        <v>2</v>
      </c>
      <c r="AI207">
        <v>53278566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ROW(Source!A213)</f>
        <v>213</v>
      </c>
      <c r="B208">
        <v>53278580</v>
      </c>
      <c r="C208">
        <v>53278563</v>
      </c>
      <c r="D208">
        <v>50908149</v>
      </c>
      <c r="E208">
        <v>1</v>
      </c>
      <c r="F208">
        <v>1</v>
      </c>
      <c r="G208">
        <v>1</v>
      </c>
      <c r="H208">
        <v>2</v>
      </c>
      <c r="I208" t="s">
        <v>638</v>
      </c>
      <c r="J208" t="s">
        <v>639</v>
      </c>
      <c r="K208" t="s">
        <v>640</v>
      </c>
      <c r="L208">
        <v>1368</v>
      </c>
      <c r="N208">
        <v>1011</v>
      </c>
      <c r="O208" t="s">
        <v>596</v>
      </c>
      <c r="P208" t="s">
        <v>596</v>
      </c>
      <c r="Q208">
        <v>1</v>
      </c>
      <c r="X208">
        <v>7.52</v>
      </c>
      <c r="Y208">
        <v>0</v>
      </c>
      <c r="Z208">
        <v>104.99</v>
      </c>
      <c r="AA208">
        <v>597.98</v>
      </c>
      <c r="AB208">
        <v>0</v>
      </c>
      <c r="AC208">
        <v>0</v>
      </c>
      <c r="AD208">
        <v>1</v>
      </c>
      <c r="AE208">
        <v>0</v>
      </c>
      <c r="AF208" t="s">
        <v>111</v>
      </c>
      <c r="AG208">
        <v>6.4671999999999992</v>
      </c>
      <c r="AH208">
        <v>2</v>
      </c>
      <c r="AI208">
        <v>53278567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ROW(Source!A213)</f>
        <v>213</v>
      </c>
      <c r="B209">
        <v>53278581</v>
      </c>
      <c r="C209">
        <v>53278563</v>
      </c>
      <c r="D209">
        <v>50908859</v>
      </c>
      <c r="E209">
        <v>1</v>
      </c>
      <c r="F209">
        <v>1</v>
      </c>
      <c r="G209">
        <v>1</v>
      </c>
      <c r="H209">
        <v>2</v>
      </c>
      <c r="I209" t="s">
        <v>598</v>
      </c>
      <c r="J209" t="s">
        <v>599</v>
      </c>
      <c r="K209" t="s">
        <v>600</v>
      </c>
      <c r="L209">
        <v>1368</v>
      </c>
      <c r="N209">
        <v>1011</v>
      </c>
      <c r="O209" t="s">
        <v>596</v>
      </c>
      <c r="P209" t="s">
        <v>596</v>
      </c>
      <c r="Q209">
        <v>1</v>
      </c>
      <c r="X209">
        <v>2.48</v>
      </c>
      <c r="Y209">
        <v>0</v>
      </c>
      <c r="Z209">
        <v>477.92</v>
      </c>
      <c r="AA209">
        <v>597.98</v>
      </c>
      <c r="AB209">
        <v>0</v>
      </c>
      <c r="AC209">
        <v>0</v>
      </c>
      <c r="AD209">
        <v>1</v>
      </c>
      <c r="AE209">
        <v>0</v>
      </c>
      <c r="AF209" t="s">
        <v>111</v>
      </c>
      <c r="AG209">
        <v>2.1328</v>
      </c>
      <c r="AH209">
        <v>2</v>
      </c>
      <c r="AI209">
        <v>53278568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ROW(Source!A213)</f>
        <v>213</v>
      </c>
      <c r="B210">
        <v>53278582</v>
      </c>
      <c r="C210">
        <v>53278563</v>
      </c>
      <c r="D210">
        <v>50909052</v>
      </c>
      <c r="E210">
        <v>1</v>
      </c>
      <c r="F210">
        <v>1</v>
      </c>
      <c r="G210">
        <v>1</v>
      </c>
      <c r="H210">
        <v>2</v>
      </c>
      <c r="I210" t="s">
        <v>619</v>
      </c>
      <c r="J210" t="s">
        <v>620</v>
      </c>
      <c r="K210" t="s">
        <v>621</v>
      </c>
      <c r="L210">
        <v>1368</v>
      </c>
      <c r="N210">
        <v>1011</v>
      </c>
      <c r="O210" t="s">
        <v>596</v>
      </c>
      <c r="P210" t="s">
        <v>596</v>
      </c>
      <c r="Q210">
        <v>1</v>
      </c>
      <c r="X210">
        <v>2.86</v>
      </c>
      <c r="Y210">
        <v>0</v>
      </c>
      <c r="Z210">
        <v>27.7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111</v>
      </c>
      <c r="AG210">
        <v>2.4596</v>
      </c>
      <c r="AH210">
        <v>2</v>
      </c>
      <c r="AI210">
        <v>53278569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ROW(Source!A213)</f>
        <v>213</v>
      </c>
      <c r="B211">
        <v>53278583</v>
      </c>
      <c r="C211">
        <v>53278563</v>
      </c>
      <c r="D211">
        <v>50857396</v>
      </c>
      <c r="E211">
        <v>1</v>
      </c>
      <c r="F211">
        <v>1</v>
      </c>
      <c r="G211">
        <v>1</v>
      </c>
      <c r="H211">
        <v>3</v>
      </c>
      <c r="I211" t="s">
        <v>622</v>
      </c>
      <c r="J211" t="s">
        <v>623</v>
      </c>
      <c r="K211" t="s">
        <v>624</v>
      </c>
      <c r="L211">
        <v>1348</v>
      </c>
      <c r="N211">
        <v>1009</v>
      </c>
      <c r="O211" t="s">
        <v>99</v>
      </c>
      <c r="P211" t="s">
        <v>99</v>
      </c>
      <c r="Q211">
        <v>1000</v>
      </c>
      <c r="X211">
        <v>2E-3</v>
      </c>
      <c r="Y211">
        <v>144581.54999999999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80</v>
      </c>
      <c r="AG211">
        <v>0</v>
      </c>
      <c r="AH211">
        <v>2</v>
      </c>
      <c r="AI211">
        <v>53278570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ROW(Source!A213)</f>
        <v>213</v>
      </c>
      <c r="B212">
        <v>53278584</v>
      </c>
      <c r="C212">
        <v>53278563</v>
      </c>
      <c r="D212">
        <v>50859872</v>
      </c>
      <c r="E212">
        <v>1</v>
      </c>
      <c r="F212">
        <v>1</v>
      </c>
      <c r="G212">
        <v>1</v>
      </c>
      <c r="H212">
        <v>3</v>
      </c>
      <c r="I212" t="s">
        <v>625</v>
      </c>
      <c r="J212" t="s">
        <v>626</v>
      </c>
      <c r="K212" t="s">
        <v>627</v>
      </c>
      <c r="L212">
        <v>1346</v>
      </c>
      <c r="N212">
        <v>1009</v>
      </c>
      <c r="O212" t="s">
        <v>91</v>
      </c>
      <c r="P212" t="s">
        <v>91</v>
      </c>
      <c r="Q212">
        <v>1</v>
      </c>
      <c r="X212">
        <v>6</v>
      </c>
      <c r="Y212">
        <v>155.63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80</v>
      </c>
      <c r="AG212">
        <v>0</v>
      </c>
      <c r="AH212">
        <v>2</v>
      </c>
      <c r="AI212">
        <v>53278571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ROW(Source!A213)</f>
        <v>213</v>
      </c>
      <c r="B213">
        <v>53278585</v>
      </c>
      <c r="C213">
        <v>53278563</v>
      </c>
      <c r="D213">
        <v>50860650</v>
      </c>
      <c r="E213">
        <v>1</v>
      </c>
      <c r="F213">
        <v>1</v>
      </c>
      <c r="G213">
        <v>1</v>
      </c>
      <c r="H213">
        <v>3</v>
      </c>
      <c r="I213" t="s">
        <v>89</v>
      </c>
      <c r="J213" t="s">
        <v>92</v>
      </c>
      <c r="K213" t="s">
        <v>90</v>
      </c>
      <c r="L213">
        <v>1346</v>
      </c>
      <c r="N213">
        <v>1009</v>
      </c>
      <c r="O213" t="s">
        <v>91</v>
      </c>
      <c r="P213" t="s">
        <v>91</v>
      </c>
      <c r="Q213">
        <v>1</v>
      </c>
      <c r="X213">
        <v>1.7</v>
      </c>
      <c r="Y213">
        <v>174.93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80</v>
      </c>
      <c r="AG213">
        <v>0</v>
      </c>
      <c r="AH213">
        <v>2</v>
      </c>
      <c r="AI213">
        <v>53278572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ROW(Source!A213)</f>
        <v>213</v>
      </c>
      <c r="B214">
        <v>53278586</v>
      </c>
      <c r="C214">
        <v>53278563</v>
      </c>
      <c r="D214">
        <v>50861770</v>
      </c>
      <c r="E214">
        <v>1</v>
      </c>
      <c r="F214">
        <v>1</v>
      </c>
      <c r="G214">
        <v>1</v>
      </c>
      <c r="H214">
        <v>3</v>
      </c>
      <c r="I214" t="s">
        <v>628</v>
      </c>
      <c r="J214" t="s">
        <v>629</v>
      </c>
      <c r="K214" t="s">
        <v>630</v>
      </c>
      <c r="L214">
        <v>1330</v>
      </c>
      <c r="N214">
        <v>1005</v>
      </c>
      <c r="O214" t="s">
        <v>631</v>
      </c>
      <c r="P214" t="s">
        <v>631</v>
      </c>
      <c r="Q214">
        <v>10</v>
      </c>
      <c r="X214">
        <v>0.15</v>
      </c>
      <c r="Y214">
        <v>386.46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80</v>
      </c>
      <c r="AG214">
        <v>0</v>
      </c>
      <c r="AH214">
        <v>2</v>
      </c>
      <c r="AI214">
        <v>53278573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ROW(Source!A213)</f>
        <v>213</v>
      </c>
      <c r="B215">
        <v>53278587</v>
      </c>
      <c r="C215">
        <v>53278563</v>
      </c>
      <c r="D215">
        <v>50867587</v>
      </c>
      <c r="E215">
        <v>1</v>
      </c>
      <c r="F215">
        <v>1</v>
      </c>
      <c r="G215">
        <v>1</v>
      </c>
      <c r="H215">
        <v>3</v>
      </c>
      <c r="I215" t="s">
        <v>632</v>
      </c>
      <c r="J215" t="s">
        <v>633</v>
      </c>
      <c r="K215" t="s">
        <v>634</v>
      </c>
      <c r="L215">
        <v>1348</v>
      </c>
      <c r="N215">
        <v>1009</v>
      </c>
      <c r="O215" t="s">
        <v>99</v>
      </c>
      <c r="P215" t="s">
        <v>99</v>
      </c>
      <c r="Q215">
        <v>1000</v>
      </c>
      <c r="X215">
        <v>0.01</v>
      </c>
      <c r="Y215">
        <v>70310.45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80</v>
      </c>
      <c r="AG215">
        <v>0</v>
      </c>
      <c r="AH215">
        <v>2</v>
      </c>
      <c r="AI215">
        <v>53278574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ROW(Source!A213)</f>
        <v>213</v>
      </c>
      <c r="B216">
        <v>53278588</v>
      </c>
      <c r="C216">
        <v>53278563</v>
      </c>
      <c r="D216">
        <v>50879063</v>
      </c>
      <c r="E216">
        <v>1</v>
      </c>
      <c r="F216">
        <v>1</v>
      </c>
      <c r="G216">
        <v>1</v>
      </c>
      <c r="H216">
        <v>3</v>
      </c>
      <c r="I216" t="s">
        <v>635</v>
      </c>
      <c r="J216" t="s">
        <v>636</v>
      </c>
      <c r="K216" t="s">
        <v>637</v>
      </c>
      <c r="L216">
        <v>1346</v>
      </c>
      <c r="N216">
        <v>1009</v>
      </c>
      <c r="O216" t="s">
        <v>91</v>
      </c>
      <c r="P216" t="s">
        <v>91</v>
      </c>
      <c r="Q216">
        <v>1</v>
      </c>
      <c r="X216">
        <v>1.9</v>
      </c>
      <c r="Y216">
        <v>79.88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80</v>
      </c>
      <c r="AG216">
        <v>0</v>
      </c>
      <c r="AH216">
        <v>2</v>
      </c>
      <c r="AI216">
        <v>53278575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ROW(Source!A213)</f>
        <v>213</v>
      </c>
      <c r="B217">
        <v>53278589</v>
      </c>
      <c r="C217">
        <v>53278563</v>
      </c>
      <c r="D217">
        <v>50789685</v>
      </c>
      <c r="E217">
        <v>113</v>
      </c>
      <c r="F217">
        <v>1</v>
      </c>
      <c r="G217">
        <v>1</v>
      </c>
      <c r="H217">
        <v>3</v>
      </c>
      <c r="I217" t="s">
        <v>131</v>
      </c>
      <c r="J217" t="s">
        <v>3</v>
      </c>
      <c r="K217" t="s">
        <v>132</v>
      </c>
      <c r="L217">
        <v>3277935</v>
      </c>
      <c r="N217">
        <v>1013</v>
      </c>
      <c r="O217" t="s">
        <v>133</v>
      </c>
      <c r="P217" t="s">
        <v>133</v>
      </c>
      <c r="Q217">
        <v>1</v>
      </c>
      <c r="X217">
        <v>2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80</v>
      </c>
      <c r="AG217">
        <v>0</v>
      </c>
      <c r="AH217">
        <v>2</v>
      </c>
      <c r="AI217">
        <v>53278576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ROW(Source!A215)</f>
        <v>215</v>
      </c>
      <c r="B218">
        <v>53278605</v>
      </c>
      <c r="C218">
        <v>53278591</v>
      </c>
      <c r="D218">
        <v>50783893</v>
      </c>
      <c r="E218">
        <v>113</v>
      </c>
      <c r="F218">
        <v>1</v>
      </c>
      <c r="G218">
        <v>1</v>
      </c>
      <c r="H218">
        <v>1</v>
      </c>
      <c r="I218" t="s">
        <v>617</v>
      </c>
      <c r="J218" t="s">
        <v>3</v>
      </c>
      <c r="K218" t="s">
        <v>618</v>
      </c>
      <c r="L218">
        <v>1191</v>
      </c>
      <c r="N218">
        <v>1013</v>
      </c>
      <c r="O218" t="s">
        <v>590</v>
      </c>
      <c r="P218" t="s">
        <v>590</v>
      </c>
      <c r="Q218">
        <v>1</v>
      </c>
      <c r="X218">
        <v>72.099999999999994</v>
      </c>
      <c r="Y218">
        <v>0</v>
      </c>
      <c r="Z218">
        <v>0</v>
      </c>
      <c r="AA218">
        <v>0</v>
      </c>
      <c r="AB218">
        <v>597.98</v>
      </c>
      <c r="AC218">
        <v>0</v>
      </c>
      <c r="AD218">
        <v>1</v>
      </c>
      <c r="AE218">
        <v>1</v>
      </c>
      <c r="AF218" t="s">
        <v>111</v>
      </c>
      <c r="AG218">
        <v>62.005999999999993</v>
      </c>
      <c r="AH218">
        <v>2</v>
      </c>
      <c r="AI218">
        <v>53278592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ROW(Source!A215)</f>
        <v>215</v>
      </c>
      <c r="B219">
        <v>53278606</v>
      </c>
      <c r="C219">
        <v>53278591</v>
      </c>
      <c r="D219">
        <v>50784064</v>
      </c>
      <c r="E219">
        <v>113</v>
      </c>
      <c r="F219">
        <v>1</v>
      </c>
      <c r="G219">
        <v>1</v>
      </c>
      <c r="H219">
        <v>1</v>
      </c>
      <c r="I219" t="s">
        <v>591</v>
      </c>
      <c r="J219" t="s">
        <v>3</v>
      </c>
      <c r="K219" t="s">
        <v>592</v>
      </c>
      <c r="L219">
        <v>1191</v>
      </c>
      <c r="N219">
        <v>1013</v>
      </c>
      <c r="O219" t="s">
        <v>590</v>
      </c>
      <c r="P219" t="s">
        <v>590</v>
      </c>
      <c r="Q219">
        <v>1</v>
      </c>
      <c r="X219">
        <v>22.84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111</v>
      </c>
      <c r="AG219">
        <v>19.642399999999999</v>
      </c>
      <c r="AH219">
        <v>2</v>
      </c>
      <c r="AI219">
        <v>53278593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ROW(Source!A215)</f>
        <v>215</v>
      </c>
      <c r="B220">
        <v>53278607</v>
      </c>
      <c r="C220">
        <v>53278591</v>
      </c>
      <c r="D220">
        <v>50907969</v>
      </c>
      <c r="E220">
        <v>1</v>
      </c>
      <c r="F220">
        <v>1</v>
      </c>
      <c r="G220">
        <v>1</v>
      </c>
      <c r="H220">
        <v>2</v>
      </c>
      <c r="I220" t="s">
        <v>593</v>
      </c>
      <c r="J220" t="s">
        <v>594</v>
      </c>
      <c r="K220" t="s">
        <v>595</v>
      </c>
      <c r="L220">
        <v>1368</v>
      </c>
      <c r="N220">
        <v>1011</v>
      </c>
      <c r="O220" t="s">
        <v>596</v>
      </c>
      <c r="P220" t="s">
        <v>596</v>
      </c>
      <c r="Q220">
        <v>1</v>
      </c>
      <c r="X220">
        <v>10</v>
      </c>
      <c r="Y220">
        <v>0</v>
      </c>
      <c r="Z220">
        <v>1552.12</v>
      </c>
      <c r="AA220">
        <v>803.25</v>
      </c>
      <c r="AB220">
        <v>0</v>
      </c>
      <c r="AC220">
        <v>0</v>
      </c>
      <c r="AD220">
        <v>1</v>
      </c>
      <c r="AE220">
        <v>0</v>
      </c>
      <c r="AF220" t="s">
        <v>111</v>
      </c>
      <c r="AG220">
        <v>8.6</v>
      </c>
      <c r="AH220">
        <v>2</v>
      </c>
      <c r="AI220">
        <v>53278594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ROW(Source!A215)</f>
        <v>215</v>
      </c>
      <c r="B221">
        <v>53278608</v>
      </c>
      <c r="C221">
        <v>53278591</v>
      </c>
      <c r="D221">
        <v>50908149</v>
      </c>
      <c r="E221">
        <v>1</v>
      </c>
      <c r="F221">
        <v>1</v>
      </c>
      <c r="G221">
        <v>1</v>
      </c>
      <c r="H221">
        <v>2</v>
      </c>
      <c r="I221" t="s">
        <v>638</v>
      </c>
      <c r="J221" t="s">
        <v>639</v>
      </c>
      <c r="K221" t="s">
        <v>640</v>
      </c>
      <c r="L221">
        <v>1368</v>
      </c>
      <c r="N221">
        <v>1011</v>
      </c>
      <c r="O221" t="s">
        <v>596</v>
      </c>
      <c r="P221" t="s">
        <v>596</v>
      </c>
      <c r="Q221">
        <v>1</v>
      </c>
      <c r="X221">
        <v>9.7200000000000006</v>
      </c>
      <c r="Y221">
        <v>0</v>
      </c>
      <c r="Z221">
        <v>104.99</v>
      </c>
      <c r="AA221">
        <v>597.98</v>
      </c>
      <c r="AB221">
        <v>0</v>
      </c>
      <c r="AC221">
        <v>0</v>
      </c>
      <c r="AD221">
        <v>1</v>
      </c>
      <c r="AE221">
        <v>0</v>
      </c>
      <c r="AF221" t="s">
        <v>111</v>
      </c>
      <c r="AG221">
        <v>8.3592000000000013</v>
      </c>
      <c r="AH221">
        <v>2</v>
      </c>
      <c r="AI221">
        <v>53278595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ROW(Source!A215)</f>
        <v>215</v>
      </c>
      <c r="B222">
        <v>53278609</v>
      </c>
      <c r="C222">
        <v>53278591</v>
      </c>
      <c r="D222">
        <v>50908859</v>
      </c>
      <c r="E222">
        <v>1</v>
      </c>
      <c r="F222">
        <v>1</v>
      </c>
      <c r="G222">
        <v>1</v>
      </c>
      <c r="H222">
        <v>2</v>
      </c>
      <c r="I222" t="s">
        <v>598</v>
      </c>
      <c r="J222" t="s">
        <v>599</v>
      </c>
      <c r="K222" t="s">
        <v>600</v>
      </c>
      <c r="L222">
        <v>1368</v>
      </c>
      <c r="N222">
        <v>1011</v>
      </c>
      <c r="O222" t="s">
        <v>596</v>
      </c>
      <c r="P222" t="s">
        <v>596</v>
      </c>
      <c r="Q222">
        <v>1</v>
      </c>
      <c r="X222">
        <v>3.12</v>
      </c>
      <c r="Y222">
        <v>0</v>
      </c>
      <c r="Z222">
        <v>477.92</v>
      </c>
      <c r="AA222">
        <v>597.98</v>
      </c>
      <c r="AB222">
        <v>0</v>
      </c>
      <c r="AC222">
        <v>0</v>
      </c>
      <c r="AD222">
        <v>1</v>
      </c>
      <c r="AE222">
        <v>0</v>
      </c>
      <c r="AF222" t="s">
        <v>111</v>
      </c>
      <c r="AG222">
        <v>2.6832000000000003</v>
      </c>
      <c r="AH222">
        <v>2</v>
      </c>
      <c r="AI222">
        <v>53278596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ROW(Source!A215)</f>
        <v>215</v>
      </c>
      <c r="B223">
        <v>53278610</v>
      </c>
      <c r="C223">
        <v>53278591</v>
      </c>
      <c r="D223">
        <v>50909052</v>
      </c>
      <c r="E223">
        <v>1</v>
      </c>
      <c r="F223">
        <v>1</v>
      </c>
      <c r="G223">
        <v>1</v>
      </c>
      <c r="H223">
        <v>2</v>
      </c>
      <c r="I223" t="s">
        <v>619</v>
      </c>
      <c r="J223" t="s">
        <v>620</v>
      </c>
      <c r="K223" t="s">
        <v>621</v>
      </c>
      <c r="L223">
        <v>1368</v>
      </c>
      <c r="N223">
        <v>1011</v>
      </c>
      <c r="O223" t="s">
        <v>596</v>
      </c>
      <c r="P223" t="s">
        <v>596</v>
      </c>
      <c r="Q223">
        <v>1</v>
      </c>
      <c r="X223">
        <v>6.66</v>
      </c>
      <c r="Y223">
        <v>0</v>
      </c>
      <c r="Z223">
        <v>27.7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111</v>
      </c>
      <c r="AG223">
        <v>5.7275999999999998</v>
      </c>
      <c r="AH223">
        <v>2</v>
      </c>
      <c r="AI223">
        <v>53278597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ROW(Source!A215)</f>
        <v>215</v>
      </c>
      <c r="B224">
        <v>53278611</v>
      </c>
      <c r="C224">
        <v>53278591</v>
      </c>
      <c r="D224">
        <v>50857396</v>
      </c>
      <c r="E224">
        <v>1</v>
      </c>
      <c r="F224">
        <v>1</v>
      </c>
      <c r="G224">
        <v>1</v>
      </c>
      <c r="H224">
        <v>3</v>
      </c>
      <c r="I224" t="s">
        <v>622</v>
      </c>
      <c r="J224" t="s">
        <v>623</v>
      </c>
      <c r="K224" t="s">
        <v>624</v>
      </c>
      <c r="L224">
        <v>1348</v>
      </c>
      <c r="N224">
        <v>1009</v>
      </c>
      <c r="O224" t="s">
        <v>99</v>
      </c>
      <c r="P224" t="s">
        <v>99</v>
      </c>
      <c r="Q224">
        <v>1000</v>
      </c>
      <c r="X224">
        <v>2E-3</v>
      </c>
      <c r="Y224">
        <v>144581.54999999999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80</v>
      </c>
      <c r="AG224">
        <v>0</v>
      </c>
      <c r="AH224">
        <v>2</v>
      </c>
      <c r="AI224">
        <v>53278598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ROW(Source!A215)</f>
        <v>215</v>
      </c>
      <c r="B225">
        <v>53278612</v>
      </c>
      <c r="C225">
        <v>53278591</v>
      </c>
      <c r="D225">
        <v>50859872</v>
      </c>
      <c r="E225">
        <v>1</v>
      </c>
      <c r="F225">
        <v>1</v>
      </c>
      <c r="G225">
        <v>1</v>
      </c>
      <c r="H225">
        <v>3</v>
      </c>
      <c r="I225" t="s">
        <v>625</v>
      </c>
      <c r="J225" t="s">
        <v>626</v>
      </c>
      <c r="K225" t="s">
        <v>627</v>
      </c>
      <c r="L225">
        <v>1346</v>
      </c>
      <c r="N225">
        <v>1009</v>
      </c>
      <c r="O225" t="s">
        <v>91</v>
      </c>
      <c r="P225" t="s">
        <v>91</v>
      </c>
      <c r="Q225">
        <v>1</v>
      </c>
      <c r="X225">
        <v>6</v>
      </c>
      <c r="Y225">
        <v>155.63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80</v>
      </c>
      <c r="AG225">
        <v>0</v>
      </c>
      <c r="AH225">
        <v>2</v>
      </c>
      <c r="AI225">
        <v>53278599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ROW(Source!A215)</f>
        <v>215</v>
      </c>
      <c r="B226">
        <v>53278613</v>
      </c>
      <c r="C226">
        <v>53278591</v>
      </c>
      <c r="D226">
        <v>50860650</v>
      </c>
      <c r="E226">
        <v>1</v>
      </c>
      <c r="F226">
        <v>1</v>
      </c>
      <c r="G226">
        <v>1</v>
      </c>
      <c r="H226">
        <v>3</v>
      </c>
      <c r="I226" t="s">
        <v>89</v>
      </c>
      <c r="J226" t="s">
        <v>92</v>
      </c>
      <c r="K226" t="s">
        <v>90</v>
      </c>
      <c r="L226">
        <v>1346</v>
      </c>
      <c r="N226">
        <v>1009</v>
      </c>
      <c r="O226" t="s">
        <v>91</v>
      </c>
      <c r="P226" t="s">
        <v>91</v>
      </c>
      <c r="Q226">
        <v>1</v>
      </c>
      <c r="X226">
        <v>1.7</v>
      </c>
      <c r="Y226">
        <v>174.93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80</v>
      </c>
      <c r="AG226">
        <v>0</v>
      </c>
      <c r="AH226">
        <v>2</v>
      </c>
      <c r="AI226">
        <v>53278600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ROW(Source!A215)</f>
        <v>215</v>
      </c>
      <c r="B227">
        <v>53278614</v>
      </c>
      <c r="C227">
        <v>53278591</v>
      </c>
      <c r="D227">
        <v>50861770</v>
      </c>
      <c r="E227">
        <v>1</v>
      </c>
      <c r="F227">
        <v>1</v>
      </c>
      <c r="G227">
        <v>1</v>
      </c>
      <c r="H227">
        <v>3</v>
      </c>
      <c r="I227" t="s">
        <v>628</v>
      </c>
      <c r="J227" t="s">
        <v>629</v>
      </c>
      <c r="K227" t="s">
        <v>630</v>
      </c>
      <c r="L227">
        <v>1330</v>
      </c>
      <c r="N227">
        <v>1005</v>
      </c>
      <c r="O227" t="s">
        <v>631</v>
      </c>
      <c r="P227" t="s">
        <v>631</v>
      </c>
      <c r="Q227">
        <v>10</v>
      </c>
      <c r="X227">
        <v>0.15</v>
      </c>
      <c r="Y227">
        <v>386.46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80</v>
      </c>
      <c r="AG227">
        <v>0</v>
      </c>
      <c r="AH227">
        <v>2</v>
      </c>
      <c r="AI227">
        <v>53278601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ROW(Source!A215)</f>
        <v>215</v>
      </c>
      <c r="B228">
        <v>53278615</v>
      </c>
      <c r="C228">
        <v>53278591</v>
      </c>
      <c r="D228">
        <v>50867587</v>
      </c>
      <c r="E228">
        <v>1</v>
      </c>
      <c r="F228">
        <v>1</v>
      </c>
      <c r="G228">
        <v>1</v>
      </c>
      <c r="H228">
        <v>3</v>
      </c>
      <c r="I228" t="s">
        <v>632</v>
      </c>
      <c r="J228" t="s">
        <v>633</v>
      </c>
      <c r="K228" t="s">
        <v>634</v>
      </c>
      <c r="L228">
        <v>1348</v>
      </c>
      <c r="N228">
        <v>1009</v>
      </c>
      <c r="O228" t="s">
        <v>99</v>
      </c>
      <c r="P228" t="s">
        <v>99</v>
      </c>
      <c r="Q228">
        <v>1000</v>
      </c>
      <c r="X228">
        <v>0.01</v>
      </c>
      <c r="Y228">
        <v>70310.45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80</v>
      </c>
      <c r="AG228">
        <v>0</v>
      </c>
      <c r="AH228">
        <v>2</v>
      </c>
      <c r="AI228">
        <v>53278602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ROW(Source!A215)</f>
        <v>215</v>
      </c>
      <c r="B229">
        <v>53278616</v>
      </c>
      <c r="C229">
        <v>53278591</v>
      </c>
      <c r="D229">
        <v>50879063</v>
      </c>
      <c r="E229">
        <v>1</v>
      </c>
      <c r="F229">
        <v>1</v>
      </c>
      <c r="G229">
        <v>1</v>
      </c>
      <c r="H229">
        <v>3</v>
      </c>
      <c r="I229" t="s">
        <v>635</v>
      </c>
      <c r="J229" t="s">
        <v>636</v>
      </c>
      <c r="K229" t="s">
        <v>637</v>
      </c>
      <c r="L229">
        <v>1346</v>
      </c>
      <c r="N229">
        <v>1009</v>
      </c>
      <c r="O229" t="s">
        <v>91</v>
      </c>
      <c r="P229" t="s">
        <v>91</v>
      </c>
      <c r="Q229">
        <v>1</v>
      </c>
      <c r="X229">
        <v>1.9</v>
      </c>
      <c r="Y229">
        <v>79.88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80</v>
      </c>
      <c r="AG229">
        <v>0</v>
      </c>
      <c r="AH229">
        <v>2</v>
      </c>
      <c r="AI229">
        <v>53278603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ROW(Source!A215)</f>
        <v>215</v>
      </c>
      <c r="B230">
        <v>53278617</v>
      </c>
      <c r="C230">
        <v>53278591</v>
      </c>
      <c r="D230">
        <v>50789685</v>
      </c>
      <c r="E230">
        <v>113</v>
      </c>
      <c r="F230">
        <v>1</v>
      </c>
      <c r="G230">
        <v>1</v>
      </c>
      <c r="H230">
        <v>3</v>
      </c>
      <c r="I230" t="s">
        <v>131</v>
      </c>
      <c r="J230" t="s">
        <v>3</v>
      </c>
      <c r="K230" t="s">
        <v>132</v>
      </c>
      <c r="L230">
        <v>3277935</v>
      </c>
      <c r="N230">
        <v>1013</v>
      </c>
      <c r="O230" t="s">
        <v>133</v>
      </c>
      <c r="P230" t="s">
        <v>133</v>
      </c>
      <c r="Q230">
        <v>1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80</v>
      </c>
      <c r="AG230">
        <v>0</v>
      </c>
      <c r="AH230">
        <v>2</v>
      </c>
      <c r="AI230">
        <v>53278604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ROW(Source!A286)</f>
        <v>286</v>
      </c>
      <c r="B231">
        <v>53278626</v>
      </c>
      <c r="C231">
        <v>53278619</v>
      </c>
      <c r="D231">
        <v>50783893</v>
      </c>
      <c r="E231">
        <v>113</v>
      </c>
      <c r="F231">
        <v>1</v>
      </c>
      <c r="G231">
        <v>1</v>
      </c>
      <c r="H231">
        <v>1</v>
      </c>
      <c r="I231" t="s">
        <v>617</v>
      </c>
      <c r="J231" t="s">
        <v>3</v>
      </c>
      <c r="K231" t="s">
        <v>618</v>
      </c>
      <c r="L231">
        <v>1191</v>
      </c>
      <c r="N231">
        <v>1013</v>
      </c>
      <c r="O231" t="s">
        <v>590</v>
      </c>
      <c r="P231" t="s">
        <v>590</v>
      </c>
      <c r="Q231">
        <v>1</v>
      </c>
      <c r="X231">
        <v>0.4</v>
      </c>
      <c r="Y231">
        <v>0</v>
      </c>
      <c r="Z231">
        <v>0</v>
      </c>
      <c r="AA231">
        <v>0</v>
      </c>
      <c r="AB231">
        <v>597.98</v>
      </c>
      <c r="AC231">
        <v>0</v>
      </c>
      <c r="AD231">
        <v>1</v>
      </c>
      <c r="AE231">
        <v>1</v>
      </c>
      <c r="AF231" t="s">
        <v>194</v>
      </c>
      <c r="AG231">
        <v>0.1032</v>
      </c>
      <c r="AH231">
        <v>2</v>
      </c>
      <c r="AI231">
        <v>53278620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ROW(Source!A286)</f>
        <v>286</v>
      </c>
      <c r="B232">
        <v>53278627</v>
      </c>
      <c r="C232">
        <v>53278619</v>
      </c>
      <c r="D232">
        <v>50784064</v>
      </c>
      <c r="E232">
        <v>113</v>
      </c>
      <c r="F232">
        <v>1</v>
      </c>
      <c r="G232">
        <v>1</v>
      </c>
      <c r="H232">
        <v>1</v>
      </c>
      <c r="I232" t="s">
        <v>591</v>
      </c>
      <c r="J232" t="s">
        <v>3</v>
      </c>
      <c r="K232" t="s">
        <v>592</v>
      </c>
      <c r="L232">
        <v>1191</v>
      </c>
      <c r="N232">
        <v>1013</v>
      </c>
      <c r="O232" t="s">
        <v>590</v>
      </c>
      <c r="P232" t="s">
        <v>590</v>
      </c>
      <c r="Q232">
        <v>1</v>
      </c>
      <c r="X232">
        <v>0.01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194</v>
      </c>
      <c r="AG232">
        <v>2.5799999999999998E-3</v>
      </c>
      <c r="AH232">
        <v>2</v>
      </c>
      <c r="AI232">
        <v>53278621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ROW(Source!A286)</f>
        <v>286</v>
      </c>
      <c r="B233">
        <v>53278628</v>
      </c>
      <c r="C233">
        <v>53278619</v>
      </c>
      <c r="D233">
        <v>50907969</v>
      </c>
      <c r="E233">
        <v>1</v>
      </c>
      <c r="F233">
        <v>1</v>
      </c>
      <c r="G233">
        <v>1</v>
      </c>
      <c r="H233">
        <v>2</v>
      </c>
      <c r="I233" t="s">
        <v>593</v>
      </c>
      <c r="J233" t="s">
        <v>594</v>
      </c>
      <c r="K233" t="s">
        <v>595</v>
      </c>
      <c r="L233">
        <v>1368</v>
      </c>
      <c r="N233">
        <v>1011</v>
      </c>
      <c r="O233" t="s">
        <v>596</v>
      </c>
      <c r="P233" t="s">
        <v>596</v>
      </c>
      <c r="Q233">
        <v>1</v>
      </c>
      <c r="X233">
        <v>4.0000000000000001E-3</v>
      </c>
      <c r="Y233">
        <v>0</v>
      </c>
      <c r="Z233">
        <v>1552.12</v>
      </c>
      <c r="AA233">
        <v>803.25</v>
      </c>
      <c r="AB233">
        <v>0</v>
      </c>
      <c r="AC233">
        <v>0</v>
      </c>
      <c r="AD233">
        <v>1</v>
      </c>
      <c r="AE233">
        <v>0</v>
      </c>
      <c r="AF233" t="s">
        <v>194</v>
      </c>
      <c r="AG233">
        <v>1.0319999999999999E-3</v>
      </c>
      <c r="AH233">
        <v>2</v>
      </c>
      <c r="AI233">
        <v>53278622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ROW(Source!A286)</f>
        <v>286</v>
      </c>
      <c r="B234">
        <v>53278629</v>
      </c>
      <c r="C234">
        <v>53278619</v>
      </c>
      <c r="D234">
        <v>50908859</v>
      </c>
      <c r="E234">
        <v>1</v>
      </c>
      <c r="F234">
        <v>1</v>
      </c>
      <c r="G234">
        <v>1</v>
      </c>
      <c r="H234">
        <v>2</v>
      </c>
      <c r="I234" t="s">
        <v>598</v>
      </c>
      <c r="J234" t="s">
        <v>599</v>
      </c>
      <c r="K234" t="s">
        <v>600</v>
      </c>
      <c r="L234">
        <v>1368</v>
      </c>
      <c r="N234">
        <v>1011</v>
      </c>
      <c r="O234" t="s">
        <v>596</v>
      </c>
      <c r="P234" t="s">
        <v>596</v>
      </c>
      <c r="Q234">
        <v>1</v>
      </c>
      <c r="X234">
        <v>4.0000000000000001E-3</v>
      </c>
      <c r="Y234">
        <v>0</v>
      </c>
      <c r="Z234">
        <v>477.92</v>
      </c>
      <c r="AA234">
        <v>597.98</v>
      </c>
      <c r="AB234">
        <v>0</v>
      </c>
      <c r="AC234">
        <v>0</v>
      </c>
      <c r="AD234">
        <v>1</v>
      </c>
      <c r="AE234">
        <v>0</v>
      </c>
      <c r="AF234" t="s">
        <v>194</v>
      </c>
      <c r="AG234">
        <v>1.0319999999999999E-3</v>
      </c>
      <c r="AH234">
        <v>2</v>
      </c>
      <c r="AI234">
        <v>53278623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ROW(Source!A286)</f>
        <v>286</v>
      </c>
      <c r="B235">
        <v>53278630</v>
      </c>
      <c r="C235">
        <v>53278619</v>
      </c>
      <c r="D235">
        <v>50860650</v>
      </c>
      <c r="E235">
        <v>1</v>
      </c>
      <c r="F235">
        <v>1</v>
      </c>
      <c r="G235">
        <v>1</v>
      </c>
      <c r="H235">
        <v>3</v>
      </c>
      <c r="I235" t="s">
        <v>89</v>
      </c>
      <c r="J235" t="s">
        <v>92</v>
      </c>
      <c r="K235" t="s">
        <v>90</v>
      </c>
      <c r="L235">
        <v>1346</v>
      </c>
      <c r="N235">
        <v>1009</v>
      </c>
      <c r="O235" t="s">
        <v>91</v>
      </c>
      <c r="P235" t="s">
        <v>91</v>
      </c>
      <c r="Q235">
        <v>1</v>
      </c>
      <c r="X235">
        <v>0.08</v>
      </c>
      <c r="Y235">
        <v>174.93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80</v>
      </c>
      <c r="AG235">
        <v>0</v>
      </c>
      <c r="AH235">
        <v>2</v>
      </c>
      <c r="AI235">
        <v>53278624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ROW(Source!A286)</f>
        <v>286</v>
      </c>
      <c r="B236">
        <v>53278631</v>
      </c>
      <c r="C236">
        <v>53278619</v>
      </c>
      <c r="D236">
        <v>50789685</v>
      </c>
      <c r="E236">
        <v>113</v>
      </c>
      <c r="F236">
        <v>1</v>
      </c>
      <c r="G236">
        <v>1</v>
      </c>
      <c r="H236">
        <v>3</v>
      </c>
      <c r="I236" t="s">
        <v>131</v>
      </c>
      <c r="J236" t="s">
        <v>3</v>
      </c>
      <c r="K236" t="s">
        <v>132</v>
      </c>
      <c r="L236">
        <v>3277935</v>
      </c>
      <c r="N236">
        <v>1013</v>
      </c>
      <c r="O236" t="s">
        <v>133</v>
      </c>
      <c r="P236" t="s">
        <v>133</v>
      </c>
      <c r="Q236">
        <v>1</v>
      </c>
      <c r="X236">
        <v>2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80</v>
      </c>
      <c r="AG236">
        <v>0</v>
      </c>
      <c r="AH236">
        <v>2</v>
      </c>
      <c r="AI236">
        <v>53278625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ROW(Source!A288)</f>
        <v>288</v>
      </c>
      <c r="B237">
        <v>53278640</v>
      </c>
      <c r="C237">
        <v>53278633</v>
      </c>
      <c r="D237">
        <v>50783893</v>
      </c>
      <c r="E237">
        <v>113</v>
      </c>
      <c r="F237">
        <v>1</v>
      </c>
      <c r="G237">
        <v>1</v>
      </c>
      <c r="H237">
        <v>1</v>
      </c>
      <c r="I237" t="s">
        <v>617</v>
      </c>
      <c r="J237" t="s">
        <v>3</v>
      </c>
      <c r="K237" t="s">
        <v>618</v>
      </c>
      <c r="L237">
        <v>1191</v>
      </c>
      <c r="N237">
        <v>1013</v>
      </c>
      <c r="O237" t="s">
        <v>590</v>
      </c>
      <c r="P237" t="s">
        <v>590</v>
      </c>
      <c r="Q237">
        <v>1</v>
      </c>
      <c r="X237">
        <v>0.4</v>
      </c>
      <c r="Y237">
        <v>0</v>
      </c>
      <c r="Z237">
        <v>0</v>
      </c>
      <c r="AA237">
        <v>0</v>
      </c>
      <c r="AB237">
        <v>597.98</v>
      </c>
      <c r="AC237">
        <v>0</v>
      </c>
      <c r="AD237">
        <v>1</v>
      </c>
      <c r="AE237">
        <v>1</v>
      </c>
      <c r="AF237" t="s">
        <v>194</v>
      </c>
      <c r="AG237">
        <v>0.1032</v>
      </c>
      <c r="AH237">
        <v>2</v>
      </c>
      <c r="AI237">
        <v>53278634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ROW(Source!A288)</f>
        <v>288</v>
      </c>
      <c r="B238">
        <v>53278641</v>
      </c>
      <c r="C238">
        <v>53278633</v>
      </c>
      <c r="D238">
        <v>50784064</v>
      </c>
      <c r="E238">
        <v>113</v>
      </c>
      <c r="F238">
        <v>1</v>
      </c>
      <c r="G238">
        <v>1</v>
      </c>
      <c r="H238">
        <v>1</v>
      </c>
      <c r="I238" t="s">
        <v>591</v>
      </c>
      <c r="J238" t="s">
        <v>3</v>
      </c>
      <c r="K238" t="s">
        <v>592</v>
      </c>
      <c r="L238">
        <v>1191</v>
      </c>
      <c r="N238">
        <v>1013</v>
      </c>
      <c r="O238" t="s">
        <v>590</v>
      </c>
      <c r="P238" t="s">
        <v>590</v>
      </c>
      <c r="Q238">
        <v>1</v>
      </c>
      <c r="X238">
        <v>0.01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194</v>
      </c>
      <c r="AG238">
        <v>2.5799999999999998E-3</v>
      </c>
      <c r="AH238">
        <v>2</v>
      </c>
      <c r="AI238">
        <v>53278635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ROW(Source!A288)</f>
        <v>288</v>
      </c>
      <c r="B239">
        <v>53278642</v>
      </c>
      <c r="C239">
        <v>53278633</v>
      </c>
      <c r="D239">
        <v>50907969</v>
      </c>
      <c r="E239">
        <v>1</v>
      </c>
      <c r="F239">
        <v>1</v>
      </c>
      <c r="G239">
        <v>1</v>
      </c>
      <c r="H239">
        <v>2</v>
      </c>
      <c r="I239" t="s">
        <v>593</v>
      </c>
      <c r="J239" t="s">
        <v>594</v>
      </c>
      <c r="K239" t="s">
        <v>595</v>
      </c>
      <c r="L239">
        <v>1368</v>
      </c>
      <c r="N239">
        <v>1011</v>
      </c>
      <c r="O239" t="s">
        <v>596</v>
      </c>
      <c r="P239" t="s">
        <v>596</v>
      </c>
      <c r="Q239">
        <v>1</v>
      </c>
      <c r="X239">
        <v>7.0000000000000001E-3</v>
      </c>
      <c r="Y239">
        <v>0</v>
      </c>
      <c r="Z239">
        <v>1552.12</v>
      </c>
      <c r="AA239">
        <v>803.25</v>
      </c>
      <c r="AB239">
        <v>0</v>
      </c>
      <c r="AC239">
        <v>0</v>
      </c>
      <c r="AD239">
        <v>1</v>
      </c>
      <c r="AE239">
        <v>0</v>
      </c>
      <c r="AF239" t="s">
        <v>194</v>
      </c>
      <c r="AG239">
        <v>1.8059999999999999E-3</v>
      </c>
      <c r="AH239">
        <v>2</v>
      </c>
      <c r="AI239">
        <v>53278636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ROW(Source!A288)</f>
        <v>288</v>
      </c>
      <c r="B240">
        <v>53278643</v>
      </c>
      <c r="C240">
        <v>53278633</v>
      </c>
      <c r="D240">
        <v>50908859</v>
      </c>
      <c r="E240">
        <v>1</v>
      </c>
      <c r="F240">
        <v>1</v>
      </c>
      <c r="G240">
        <v>1</v>
      </c>
      <c r="H240">
        <v>2</v>
      </c>
      <c r="I240" t="s">
        <v>598</v>
      </c>
      <c r="J240" t="s">
        <v>599</v>
      </c>
      <c r="K240" t="s">
        <v>600</v>
      </c>
      <c r="L240">
        <v>1368</v>
      </c>
      <c r="N240">
        <v>1011</v>
      </c>
      <c r="O240" t="s">
        <v>596</v>
      </c>
      <c r="P240" t="s">
        <v>596</v>
      </c>
      <c r="Q240">
        <v>1</v>
      </c>
      <c r="X240">
        <v>7.0000000000000001E-3</v>
      </c>
      <c r="Y240">
        <v>0</v>
      </c>
      <c r="Z240">
        <v>477.92</v>
      </c>
      <c r="AA240">
        <v>597.98</v>
      </c>
      <c r="AB240">
        <v>0</v>
      </c>
      <c r="AC240">
        <v>0</v>
      </c>
      <c r="AD240">
        <v>1</v>
      </c>
      <c r="AE240">
        <v>0</v>
      </c>
      <c r="AF240" t="s">
        <v>194</v>
      </c>
      <c r="AG240">
        <v>1.8059999999999999E-3</v>
      </c>
      <c r="AH240">
        <v>2</v>
      </c>
      <c r="AI240">
        <v>53278637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ROW(Source!A288)</f>
        <v>288</v>
      </c>
      <c r="B241">
        <v>53278644</v>
      </c>
      <c r="C241">
        <v>53278633</v>
      </c>
      <c r="D241">
        <v>50860650</v>
      </c>
      <c r="E241">
        <v>1</v>
      </c>
      <c r="F241">
        <v>1</v>
      </c>
      <c r="G241">
        <v>1</v>
      </c>
      <c r="H241">
        <v>3</v>
      </c>
      <c r="I241" t="s">
        <v>89</v>
      </c>
      <c r="J241" t="s">
        <v>92</v>
      </c>
      <c r="K241" t="s">
        <v>90</v>
      </c>
      <c r="L241">
        <v>1346</v>
      </c>
      <c r="N241">
        <v>1009</v>
      </c>
      <c r="O241" t="s">
        <v>91</v>
      </c>
      <c r="P241" t="s">
        <v>91</v>
      </c>
      <c r="Q241">
        <v>1</v>
      </c>
      <c r="X241">
        <v>0.08</v>
      </c>
      <c r="Y241">
        <v>174.93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80</v>
      </c>
      <c r="AG241">
        <v>0</v>
      </c>
      <c r="AH241">
        <v>2</v>
      </c>
      <c r="AI241">
        <v>53278638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ROW(Source!A288)</f>
        <v>288</v>
      </c>
      <c r="B242">
        <v>53278645</v>
      </c>
      <c r="C242">
        <v>53278633</v>
      </c>
      <c r="D242">
        <v>50789685</v>
      </c>
      <c r="E242">
        <v>113</v>
      </c>
      <c r="F242">
        <v>1</v>
      </c>
      <c r="G242">
        <v>1</v>
      </c>
      <c r="H242">
        <v>3</v>
      </c>
      <c r="I242" t="s">
        <v>131</v>
      </c>
      <c r="J242" t="s">
        <v>3</v>
      </c>
      <c r="K242" t="s">
        <v>132</v>
      </c>
      <c r="L242">
        <v>3277935</v>
      </c>
      <c r="N242">
        <v>1013</v>
      </c>
      <c r="O242" t="s">
        <v>133</v>
      </c>
      <c r="P242" t="s">
        <v>133</v>
      </c>
      <c r="Q242">
        <v>1</v>
      </c>
      <c r="X242">
        <v>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80</v>
      </c>
      <c r="AG242">
        <v>0</v>
      </c>
      <c r="AH242">
        <v>2</v>
      </c>
      <c r="AI242">
        <v>53278639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ROW(Source!A290)</f>
        <v>290</v>
      </c>
      <c r="B243">
        <v>53278655</v>
      </c>
      <c r="C243">
        <v>53278647</v>
      </c>
      <c r="D243">
        <v>50783893</v>
      </c>
      <c r="E243">
        <v>113</v>
      </c>
      <c r="F243">
        <v>1</v>
      </c>
      <c r="G243">
        <v>1</v>
      </c>
      <c r="H243">
        <v>1</v>
      </c>
      <c r="I243" t="s">
        <v>617</v>
      </c>
      <c r="J243" t="s">
        <v>3</v>
      </c>
      <c r="K243" t="s">
        <v>618</v>
      </c>
      <c r="L243">
        <v>1191</v>
      </c>
      <c r="N243">
        <v>1013</v>
      </c>
      <c r="O243" t="s">
        <v>590</v>
      </c>
      <c r="P243" t="s">
        <v>590</v>
      </c>
      <c r="Q243">
        <v>1</v>
      </c>
      <c r="X243">
        <v>0.6</v>
      </c>
      <c r="Y243">
        <v>0</v>
      </c>
      <c r="Z243">
        <v>0</v>
      </c>
      <c r="AA243">
        <v>0</v>
      </c>
      <c r="AB243">
        <v>597.98</v>
      </c>
      <c r="AC243">
        <v>0</v>
      </c>
      <c r="AD243">
        <v>1</v>
      </c>
      <c r="AE243">
        <v>1</v>
      </c>
      <c r="AF243" t="s">
        <v>194</v>
      </c>
      <c r="AG243">
        <v>0.15479999999999999</v>
      </c>
      <c r="AH243">
        <v>2</v>
      </c>
      <c r="AI243">
        <v>53278648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ROW(Source!A290)</f>
        <v>290</v>
      </c>
      <c r="B244">
        <v>53278656</v>
      </c>
      <c r="C244">
        <v>53278647</v>
      </c>
      <c r="D244">
        <v>50784064</v>
      </c>
      <c r="E244">
        <v>113</v>
      </c>
      <c r="F244">
        <v>1</v>
      </c>
      <c r="G244">
        <v>1</v>
      </c>
      <c r="H244">
        <v>1</v>
      </c>
      <c r="I244" t="s">
        <v>591</v>
      </c>
      <c r="J244" t="s">
        <v>3</v>
      </c>
      <c r="K244" t="s">
        <v>592</v>
      </c>
      <c r="L244">
        <v>1191</v>
      </c>
      <c r="N244">
        <v>1013</v>
      </c>
      <c r="O244" t="s">
        <v>590</v>
      </c>
      <c r="P244" t="s">
        <v>590</v>
      </c>
      <c r="Q244">
        <v>1</v>
      </c>
      <c r="X244">
        <v>0.04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194</v>
      </c>
      <c r="AG244">
        <v>1.0319999999999999E-2</v>
      </c>
      <c r="AH244">
        <v>2</v>
      </c>
      <c r="AI244">
        <v>53278649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ROW(Source!A290)</f>
        <v>290</v>
      </c>
      <c r="B245">
        <v>53278657</v>
      </c>
      <c r="C245">
        <v>53278647</v>
      </c>
      <c r="D245">
        <v>50907969</v>
      </c>
      <c r="E245">
        <v>1</v>
      </c>
      <c r="F245">
        <v>1</v>
      </c>
      <c r="G245">
        <v>1</v>
      </c>
      <c r="H245">
        <v>2</v>
      </c>
      <c r="I245" t="s">
        <v>593</v>
      </c>
      <c r="J245" t="s">
        <v>594</v>
      </c>
      <c r="K245" t="s">
        <v>595</v>
      </c>
      <c r="L245">
        <v>1368</v>
      </c>
      <c r="N245">
        <v>1011</v>
      </c>
      <c r="O245" t="s">
        <v>596</v>
      </c>
      <c r="P245" t="s">
        <v>596</v>
      </c>
      <c r="Q245">
        <v>1</v>
      </c>
      <c r="X245">
        <v>1.6E-2</v>
      </c>
      <c r="Y245">
        <v>0</v>
      </c>
      <c r="Z245">
        <v>1552.12</v>
      </c>
      <c r="AA245">
        <v>803.25</v>
      </c>
      <c r="AB245">
        <v>0</v>
      </c>
      <c r="AC245">
        <v>0</v>
      </c>
      <c r="AD245">
        <v>1</v>
      </c>
      <c r="AE245">
        <v>0</v>
      </c>
      <c r="AF245" t="s">
        <v>194</v>
      </c>
      <c r="AG245">
        <v>4.1279999999999997E-3</v>
      </c>
      <c r="AH245">
        <v>2</v>
      </c>
      <c r="AI245">
        <v>53278650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ROW(Source!A290)</f>
        <v>290</v>
      </c>
      <c r="B246">
        <v>53278658</v>
      </c>
      <c r="C246">
        <v>53278647</v>
      </c>
      <c r="D246">
        <v>50908106</v>
      </c>
      <c r="E246">
        <v>1</v>
      </c>
      <c r="F246">
        <v>1</v>
      </c>
      <c r="G246">
        <v>1</v>
      </c>
      <c r="H246">
        <v>2</v>
      </c>
      <c r="I246" t="s">
        <v>641</v>
      </c>
      <c r="J246" t="s">
        <v>642</v>
      </c>
      <c r="K246" t="s">
        <v>643</v>
      </c>
      <c r="L246">
        <v>1368</v>
      </c>
      <c r="N246">
        <v>1011</v>
      </c>
      <c r="O246" t="s">
        <v>596</v>
      </c>
      <c r="P246" t="s">
        <v>596</v>
      </c>
      <c r="Q246">
        <v>1</v>
      </c>
      <c r="X246">
        <v>7.0000000000000001E-3</v>
      </c>
      <c r="Y246">
        <v>0</v>
      </c>
      <c r="Z246">
        <v>55.78</v>
      </c>
      <c r="AA246">
        <v>531.04</v>
      </c>
      <c r="AB246">
        <v>0</v>
      </c>
      <c r="AC246">
        <v>0</v>
      </c>
      <c r="AD246">
        <v>1</v>
      </c>
      <c r="AE246">
        <v>0</v>
      </c>
      <c r="AF246" t="s">
        <v>194</v>
      </c>
      <c r="AG246">
        <v>1.8059999999999999E-3</v>
      </c>
      <c r="AH246">
        <v>2</v>
      </c>
      <c r="AI246">
        <v>53278651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ROW(Source!A290)</f>
        <v>290</v>
      </c>
      <c r="B247">
        <v>53278659</v>
      </c>
      <c r="C247">
        <v>53278647</v>
      </c>
      <c r="D247">
        <v>50908859</v>
      </c>
      <c r="E247">
        <v>1</v>
      </c>
      <c r="F247">
        <v>1</v>
      </c>
      <c r="G247">
        <v>1</v>
      </c>
      <c r="H247">
        <v>2</v>
      </c>
      <c r="I247" t="s">
        <v>598</v>
      </c>
      <c r="J247" t="s">
        <v>599</v>
      </c>
      <c r="K247" t="s">
        <v>600</v>
      </c>
      <c r="L247">
        <v>1368</v>
      </c>
      <c r="N247">
        <v>1011</v>
      </c>
      <c r="O247" t="s">
        <v>596</v>
      </c>
      <c r="P247" t="s">
        <v>596</v>
      </c>
      <c r="Q247">
        <v>1</v>
      </c>
      <c r="X247">
        <v>1.6E-2</v>
      </c>
      <c r="Y247">
        <v>0</v>
      </c>
      <c r="Z247">
        <v>477.92</v>
      </c>
      <c r="AA247">
        <v>597.98</v>
      </c>
      <c r="AB247">
        <v>0</v>
      </c>
      <c r="AC247">
        <v>0</v>
      </c>
      <c r="AD247">
        <v>1</v>
      </c>
      <c r="AE247">
        <v>0</v>
      </c>
      <c r="AF247" t="s">
        <v>194</v>
      </c>
      <c r="AG247">
        <v>4.1279999999999997E-3</v>
      </c>
      <c r="AH247">
        <v>2</v>
      </c>
      <c r="AI247">
        <v>53278652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ROW(Source!A290)</f>
        <v>290</v>
      </c>
      <c r="B248">
        <v>53278660</v>
      </c>
      <c r="C248">
        <v>53278647</v>
      </c>
      <c r="D248">
        <v>50860650</v>
      </c>
      <c r="E248">
        <v>1</v>
      </c>
      <c r="F248">
        <v>1</v>
      </c>
      <c r="G248">
        <v>1</v>
      </c>
      <c r="H248">
        <v>3</v>
      </c>
      <c r="I248" t="s">
        <v>89</v>
      </c>
      <c r="J248" t="s">
        <v>92</v>
      </c>
      <c r="K248" t="s">
        <v>90</v>
      </c>
      <c r="L248">
        <v>1346</v>
      </c>
      <c r="N248">
        <v>1009</v>
      </c>
      <c r="O248" t="s">
        <v>91</v>
      </c>
      <c r="P248" t="s">
        <v>91</v>
      </c>
      <c r="Q248">
        <v>1</v>
      </c>
      <c r="X248">
        <v>0.25</v>
      </c>
      <c r="Y248">
        <v>174.93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80</v>
      </c>
      <c r="AG248">
        <v>0</v>
      </c>
      <c r="AH248">
        <v>2</v>
      </c>
      <c r="AI248">
        <v>53278653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ROW(Source!A290)</f>
        <v>290</v>
      </c>
      <c r="B249">
        <v>53278661</v>
      </c>
      <c r="C249">
        <v>53278647</v>
      </c>
      <c r="D249">
        <v>50789685</v>
      </c>
      <c r="E249">
        <v>113</v>
      </c>
      <c r="F249">
        <v>1</v>
      </c>
      <c r="G249">
        <v>1</v>
      </c>
      <c r="H249">
        <v>3</v>
      </c>
      <c r="I249" t="s">
        <v>131</v>
      </c>
      <c r="J249" t="s">
        <v>3</v>
      </c>
      <c r="K249" t="s">
        <v>132</v>
      </c>
      <c r="L249">
        <v>3277935</v>
      </c>
      <c r="N249">
        <v>1013</v>
      </c>
      <c r="O249" t="s">
        <v>133</v>
      </c>
      <c r="P249" t="s">
        <v>133</v>
      </c>
      <c r="Q249">
        <v>1</v>
      </c>
      <c r="X249">
        <v>2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80</v>
      </c>
      <c r="AG249">
        <v>0</v>
      </c>
      <c r="AH249">
        <v>2</v>
      </c>
      <c r="AI249">
        <v>53278654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ROW(Source!A292)</f>
        <v>292</v>
      </c>
      <c r="B250">
        <v>53278677</v>
      </c>
      <c r="C250">
        <v>53278663</v>
      </c>
      <c r="D250">
        <v>50783893</v>
      </c>
      <c r="E250">
        <v>113</v>
      </c>
      <c r="F250">
        <v>1</v>
      </c>
      <c r="G250">
        <v>1</v>
      </c>
      <c r="H250">
        <v>1</v>
      </c>
      <c r="I250" t="s">
        <v>617</v>
      </c>
      <c r="J250" t="s">
        <v>3</v>
      </c>
      <c r="K250" t="s">
        <v>618</v>
      </c>
      <c r="L250">
        <v>1191</v>
      </c>
      <c r="N250">
        <v>1013</v>
      </c>
      <c r="O250" t="s">
        <v>590</v>
      </c>
      <c r="P250" t="s">
        <v>590</v>
      </c>
      <c r="Q250">
        <v>1</v>
      </c>
      <c r="X250">
        <v>2.0299999999999998</v>
      </c>
      <c r="Y250">
        <v>0</v>
      </c>
      <c r="Z250">
        <v>0</v>
      </c>
      <c r="AA250">
        <v>0</v>
      </c>
      <c r="AB250">
        <v>597.98</v>
      </c>
      <c r="AC250">
        <v>0</v>
      </c>
      <c r="AD250">
        <v>1</v>
      </c>
      <c r="AE250">
        <v>1</v>
      </c>
      <c r="AF250" t="s">
        <v>194</v>
      </c>
      <c r="AG250">
        <v>0.52373999999999987</v>
      </c>
      <c r="AH250">
        <v>2</v>
      </c>
      <c r="AI250">
        <v>53278664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ROW(Source!A292)</f>
        <v>292</v>
      </c>
      <c r="B251">
        <v>53278678</v>
      </c>
      <c r="C251">
        <v>53278663</v>
      </c>
      <c r="D251">
        <v>50784064</v>
      </c>
      <c r="E251">
        <v>113</v>
      </c>
      <c r="F251">
        <v>1</v>
      </c>
      <c r="G251">
        <v>1</v>
      </c>
      <c r="H251">
        <v>1</v>
      </c>
      <c r="I251" t="s">
        <v>591</v>
      </c>
      <c r="J251" t="s">
        <v>3</v>
      </c>
      <c r="K251" t="s">
        <v>592</v>
      </c>
      <c r="L251">
        <v>1191</v>
      </c>
      <c r="N251">
        <v>1013</v>
      </c>
      <c r="O251" t="s">
        <v>590</v>
      </c>
      <c r="P251" t="s">
        <v>590</v>
      </c>
      <c r="Q251">
        <v>1</v>
      </c>
      <c r="X251">
        <v>0.43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194</v>
      </c>
      <c r="AG251">
        <v>0.11094</v>
      </c>
      <c r="AH251">
        <v>2</v>
      </c>
      <c r="AI251">
        <v>53278665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ROW(Source!A292)</f>
        <v>292</v>
      </c>
      <c r="B252">
        <v>53278679</v>
      </c>
      <c r="C252">
        <v>53278663</v>
      </c>
      <c r="D252">
        <v>50907969</v>
      </c>
      <c r="E252">
        <v>1</v>
      </c>
      <c r="F252">
        <v>1</v>
      </c>
      <c r="G252">
        <v>1</v>
      </c>
      <c r="H252">
        <v>2</v>
      </c>
      <c r="I252" t="s">
        <v>593</v>
      </c>
      <c r="J252" t="s">
        <v>594</v>
      </c>
      <c r="K252" t="s">
        <v>595</v>
      </c>
      <c r="L252">
        <v>1368</v>
      </c>
      <c r="N252">
        <v>1011</v>
      </c>
      <c r="O252" t="s">
        <v>596</v>
      </c>
      <c r="P252" t="s">
        <v>596</v>
      </c>
      <c r="Q252">
        <v>1</v>
      </c>
      <c r="X252">
        <v>0.3</v>
      </c>
      <c r="Y252">
        <v>0</v>
      </c>
      <c r="Z252">
        <v>1552.12</v>
      </c>
      <c r="AA252">
        <v>803.25</v>
      </c>
      <c r="AB252">
        <v>0</v>
      </c>
      <c r="AC252">
        <v>0</v>
      </c>
      <c r="AD252">
        <v>1</v>
      </c>
      <c r="AE252">
        <v>0</v>
      </c>
      <c r="AF252" t="s">
        <v>194</v>
      </c>
      <c r="AG252">
        <v>7.7399999999999997E-2</v>
      </c>
      <c r="AH252">
        <v>2</v>
      </c>
      <c r="AI252">
        <v>53278666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ROW(Source!A292)</f>
        <v>292</v>
      </c>
      <c r="B253">
        <v>53278680</v>
      </c>
      <c r="C253">
        <v>53278663</v>
      </c>
      <c r="D253">
        <v>50908149</v>
      </c>
      <c r="E253">
        <v>1</v>
      </c>
      <c r="F253">
        <v>1</v>
      </c>
      <c r="G253">
        <v>1</v>
      </c>
      <c r="H253">
        <v>2</v>
      </c>
      <c r="I253" t="s">
        <v>638</v>
      </c>
      <c r="J253" t="s">
        <v>639</v>
      </c>
      <c r="K253" t="s">
        <v>640</v>
      </c>
      <c r="L253">
        <v>1368</v>
      </c>
      <c r="N253">
        <v>1011</v>
      </c>
      <c r="O253" t="s">
        <v>596</v>
      </c>
      <c r="P253" t="s">
        <v>596</v>
      </c>
      <c r="Q253">
        <v>1</v>
      </c>
      <c r="X253">
        <v>0.11</v>
      </c>
      <c r="Y253">
        <v>0</v>
      </c>
      <c r="Z253">
        <v>104.99</v>
      </c>
      <c r="AA253">
        <v>597.98</v>
      </c>
      <c r="AB253">
        <v>0</v>
      </c>
      <c r="AC253">
        <v>0</v>
      </c>
      <c r="AD253">
        <v>1</v>
      </c>
      <c r="AE253">
        <v>0</v>
      </c>
      <c r="AF253" t="s">
        <v>194</v>
      </c>
      <c r="AG253">
        <v>2.8380000000000002E-2</v>
      </c>
      <c r="AH253">
        <v>2</v>
      </c>
      <c r="AI253">
        <v>53278667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ROW(Source!A292)</f>
        <v>292</v>
      </c>
      <c r="B254">
        <v>53278681</v>
      </c>
      <c r="C254">
        <v>53278663</v>
      </c>
      <c r="D254">
        <v>50908859</v>
      </c>
      <c r="E254">
        <v>1</v>
      </c>
      <c r="F254">
        <v>1</v>
      </c>
      <c r="G254">
        <v>1</v>
      </c>
      <c r="H254">
        <v>2</v>
      </c>
      <c r="I254" t="s">
        <v>598</v>
      </c>
      <c r="J254" t="s">
        <v>599</v>
      </c>
      <c r="K254" t="s">
        <v>600</v>
      </c>
      <c r="L254">
        <v>1368</v>
      </c>
      <c r="N254">
        <v>1011</v>
      </c>
      <c r="O254" t="s">
        <v>596</v>
      </c>
      <c r="P254" t="s">
        <v>596</v>
      </c>
      <c r="Q254">
        <v>1</v>
      </c>
      <c r="X254">
        <v>0.02</v>
      </c>
      <c r="Y254">
        <v>0</v>
      </c>
      <c r="Z254">
        <v>477.92</v>
      </c>
      <c r="AA254">
        <v>597.98</v>
      </c>
      <c r="AB254">
        <v>0</v>
      </c>
      <c r="AC254">
        <v>0</v>
      </c>
      <c r="AD254">
        <v>1</v>
      </c>
      <c r="AE254">
        <v>0</v>
      </c>
      <c r="AF254" t="s">
        <v>194</v>
      </c>
      <c r="AG254">
        <v>5.1599999999999997E-3</v>
      </c>
      <c r="AH254">
        <v>2</v>
      </c>
      <c r="AI254">
        <v>53278668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ROW(Source!A292)</f>
        <v>292</v>
      </c>
      <c r="B255">
        <v>53278682</v>
      </c>
      <c r="C255">
        <v>53278663</v>
      </c>
      <c r="D255">
        <v>50909052</v>
      </c>
      <c r="E255">
        <v>1</v>
      </c>
      <c r="F255">
        <v>1</v>
      </c>
      <c r="G255">
        <v>1</v>
      </c>
      <c r="H255">
        <v>2</v>
      </c>
      <c r="I255" t="s">
        <v>619</v>
      </c>
      <c r="J255" t="s">
        <v>620</v>
      </c>
      <c r="K255" t="s">
        <v>621</v>
      </c>
      <c r="L255">
        <v>1368</v>
      </c>
      <c r="N255">
        <v>1011</v>
      </c>
      <c r="O255" t="s">
        <v>596</v>
      </c>
      <c r="P255" t="s">
        <v>596</v>
      </c>
      <c r="Q255">
        <v>1</v>
      </c>
      <c r="X255">
        <v>0.12</v>
      </c>
      <c r="Y255">
        <v>0</v>
      </c>
      <c r="Z255">
        <v>27.7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194</v>
      </c>
      <c r="AG255">
        <v>3.0959999999999998E-2</v>
      </c>
      <c r="AH255">
        <v>2</v>
      </c>
      <c r="AI255">
        <v>53278669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ROW(Source!A292)</f>
        <v>292</v>
      </c>
      <c r="B256">
        <v>53278683</v>
      </c>
      <c r="C256">
        <v>53278663</v>
      </c>
      <c r="D256">
        <v>50857396</v>
      </c>
      <c r="E256">
        <v>1</v>
      </c>
      <c r="F256">
        <v>1</v>
      </c>
      <c r="G256">
        <v>1</v>
      </c>
      <c r="H256">
        <v>3</v>
      </c>
      <c r="I256" t="s">
        <v>622</v>
      </c>
      <c r="J256" t="s">
        <v>623</v>
      </c>
      <c r="K256" t="s">
        <v>624</v>
      </c>
      <c r="L256">
        <v>1348</v>
      </c>
      <c r="N256">
        <v>1009</v>
      </c>
      <c r="O256" t="s">
        <v>99</v>
      </c>
      <c r="P256" t="s">
        <v>99</v>
      </c>
      <c r="Q256">
        <v>1000</v>
      </c>
      <c r="X256">
        <v>2.0000000000000002E-5</v>
      </c>
      <c r="Y256">
        <v>144581.54999999999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80</v>
      </c>
      <c r="AG256">
        <v>0</v>
      </c>
      <c r="AH256">
        <v>2</v>
      </c>
      <c r="AI256">
        <v>53278670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ROW(Source!A292)</f>
        <v>292</v>
      </c>
      <c r="B257">
        <v>53278684</v>
      </c>
      <c r="C257">
        <v>53278663</v>
      </c>
      <c r="D257">
        <v>50859872</v>
      </c>
      <c r="E257">
        <v>1</v>
      </c>
      <c r="F257">
        <v>1</v>
      </c>
      <c r="G257">
        <v>1</v>
      </c>
      <c r="H257">
        <v>3</v>
      </c>
      <c r="I257" t="s">
        <v>625</v>
      </c>
      <c r="J257" t="s">
        <v>626</v>
      </c>
      <c r="K257" t="s">
        <v>627</v>
      </c>
      <c r="L257">
        <v>1346</v>
      </c>
      <c r="N257">
        <v>1009</v>
      </c>
      <c r="O257" t="s">
        <v>91</v>
      </c>
      <c r="P257" t="s">
        <v>91</v>
      </c>
      <c r="Q257">
        <v>1</v>
      </c>
      <c r="X257">
        <v>0.05</v>
      </c>
      <c r="Y257">
        <v>155.63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80</v>
      </c>
      <c r="AG257">
        <v>0</v>
      </c>
      <c r="AH257">
        <v>2</v>
      </c>
      <c r="AI257">
        <v>53278671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ROW(Source!A292)</f>
        <v>292</v>
      </c>
      <c r="B258">
        <v>53278685</v>
      </c>
      <c r="C258">
        <v>53278663</v>
      </c>
      <c r="D258">
        <v>50860650</v>
      </c>
      <c r="E258">
        <v>1</v>
      </c>
      <c r="F258">
        <v>1</v>
      </c>
      <c r="G258">
        <v>1</v>
      </c>
      <c r="H258">
        <v>3</v>
      </c>
      <c r="I258" t="s">
        <v>89</v>
      </c>
      <c r="J258" t="s">
        <v>92</v>
      </c>
      <c r="K258" t="s">
        <v>90</v>
      </c>
      <c r="L258">
        <v>1346</v>
      </c>
      <c r="N258">
        <v>1009</v>
      </c>
      <c r="O258" t="s">
        <v>91</v>
      </c>
      <c r="P258" t="s">
        <v>91</v>
      </c>
      <c r="Q258">
        <v>1</v>
      </c>
      <c r="X258">
        <v>0.79</v>
      </c>
      <c r="Y258">
        <v>174.93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80</v>
      </c>
      <c r="AG258">
        <v>0</v>
      </c>
      <c r="AH258">
        <v>2</v>
      </c>
      <c r="AI258">
        <v>53278672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ROW(Source!A292)</f>
        <v>292</v>
      </c>
      <c r="B259">
        <v>53278686</v>
      </c>
      <c r="C259">
        <v>53278663</v>
      </c>
      <c r="D259">
        <v>50861770</v>
      </c>
      <c r="E259">
        <v>1</v>
      </c>
      <c r="F259">
        <v>1</v>
      </c>
      <c r="G259">
        <v>1</v>
      </c>
      <c r="H259">
        <v>3</v>
      </c>
      <c r="I259" t="s">
        <v>628</v>
      </c>
      <c r="J259" t="s">
        <v>629</v>
      </c>
      <c r="K259" t="s">
        <v>630</v>
      </c>
      <c r="L259">
        <v>1330</v>
      </c>
      <c r="N259">
        <v>1005</v>
      </c>
      <c r="O259" t="s">
        <v>631</v>
      </c>
      <c r="P259" t="s">
        <v>631</v>
      </c>
      <c r="Q259">
        <v>10</v>
      </c>
      <c r="X259">
        <v>3.0000000000000001E-3</v>
      </c>
      <c r="Y259">
        <v>386.46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80</v>
      </c>
      <c r="AG259">
        <v>0</v>
      </c>
      <c r="AH259">
        <v>2</v>
      </c>
      <c r="AI259">
        <v>53278673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ROW(Source!A292)</f>
        <v>292</v>
      </c>
      <c r="B260">
        <v>53278687</v>
      </c>
      <c r="C260">
        <v>53278663</v>
      </c>
      <c r="D260">
        <v>50867587</v>
      </c>
      <c r="E260">
        <v>1</v>
      </c>
      <c r="F260">
        <v>1</v>
      </c>
      <c r="G260">
        <v>1</v>
      </c>
      <c r="H260">
        <v>3</v>
      </c>
      <c r="I260" t="s">
        <v>632</v>
      </c>
      <c r="J260" t="s">
        <v>633</v>
      </c>
      <c r="K260" t="s">
        <v>634</v>
      </c>
      <c r="L260">
        <v>1348</v>
      </c>
      <c r="N260">
        <v>1009</v>
      </c>
      <c r="O260" t="s">
        <v>99</v>
      </c>
      <c r="P260" t="s">
        <v>99</v>
      </c>
      <c r="Q260">
        <v>1000</v>
      </c>
      <c r="X260">
        <v>3.0000000000000001E-3</v>
      </c>
      <c r="Y260">
        <v>70310.45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80</v>
      </c>
      <c r="AG260">
        <v>0</v>
      </c>
      <c r="AH260">
        <v>2</v>
      </c>
      <c r="AI260">
        <v>53278674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ROW(Source!A292)</f>
        <v>292</v>
      </c>
      <c r="B261">
        <v>53278688</v>
      </c>
      <c r="C261">
        <v>53278663</v>
      </c>
      <c r="D261">
        <v>50879063</v>
      </c>
      <c r="E261">
        <v>1</v>
      </c>
      <c r="F261">
        <v>1</v>
      </c>
      <c r="G261">
        <v>1</v>
      </c>
      <c r="H261">
        <v>3</v>
      </c>
      <c r="I261" t="s">
        <v>635</v>
      </c>
      <c r="J261" t="s">
        <v>636</v>
      </c>
      <c r="K261" t="s">
        <v>637</v>
      </c>
      <c r="L261">
        <v>1346</v>
      </c>
      <c r="N261">
        <v>1009</v>
      </c>
      <c r="O261" t="s">
        <v>91</v>
      </c>
      <c r="P261" t="s">
        <v>91</v>
      </c>
      <c r="Q261">
        <v>1</v>
      </c>
      <c r="X261">
        <v>0.7</v>
      </c>
      <c r="Y261">
        <v>79.88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80</v>
      </c>
      <c r="AG261">
        <v>0</v>
      </c>
      <c r="AH261">
        <v>2</v>
      </c>
      <c r="AI261">
        <v>53278675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ROW(Source!A292)</f>
        <v>292</v>
      </c>
      <c r="B262">
        <v>53278689</v>
      </c>
      <c r="C262">
        <v>53278663</v>
      </c>
      <c r="D262">
        <v>50789685</v>
      </c>
      <c r="E262">
        <v>113</v>
      </c>
      <c r="F262">
        <v>1</v>
      </c>
      <c r="G262">
        <v>1</v>
      </c>
      <c r="H262">
        <v>3</v>
      </c>
      <c r="I262" t="s">
        <v>131</v>
      </c>
      <c r="J262" t="s">
        <v>3</v>
      </c>
      <c r="K262" t="s">
        <v>132</v>
      </c>
      <c r="L262">
        <v>3277935</v>
      </c>
      <c r="N262">
        <v>1013</v>
      </c>
      <c r="O262" t="s">
        <v>133</v>
      </c>
      <c r="P262" t="s">
        <v>133</v>
      </c>
      <c r="Q262">
        <v>1</v>
      </c>
      <c r="X262">
        <v>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80</v>
      </c>
      <c r="AG262">
        <v>0</v>
      </c>
      <c r="AH262">
        <v>2</v>
      </c>
      <c r="AI262">
        <v>53278676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ROW(Source!A294)</f>
        <v>294</v>
      </c>
      <c r="B263">
        <v>53278705</v>
      </c>
      <c r="C263">
        <v>53278691</v>
      </c>
      <c r="D263">
        <v>50783893</v>
      </c>
      <c r="E263">
        <v>113</v>
      </c>
      <c r="F263">
        <v>1</v>
      </c>
      <c r="G263">
        <v>1</v>
      </c>
      <c r="H263">
        <v>1</v>
      </c>
      <c r="I263" t="s">
        <v>617</v>
      </c>
      <c r="J263" t="s">
        <v>3</v>
      </c>
      <c r="K263" t="s">
        <v>618</v>
      </c>
      <c r="L263">
        <v>1191</v>
      </c>
      <c r="N263">
        <v>1013</v>
      </c>
      <c r="O263" t="s">
        <v>590</v>
      </c>
      <c r="P263" t="s">
        <v>590</v>
      </c>
      <c r="Q263">
        <v>1</v>
      </c>
      <c r="X263">
        <v>2.1</v>
      </c>
      <c r="Y263">
        <v>0</v>
      </c>
      <c r="Z263">
        <v>0</v>
      </c>
      <c r="AA263">
        <v>0</v>
      </c>
      <c r="AB263">
        <v>597.98</v>
      </c>
      <c r="AC263">
        <v>0</v>
      </c>
      <c r="AD263">
        <v>1</v>
      </c>
      <c r="AE263">
        <v>1</v>
      </c>
      <c r="AF263" t="s">
        <v>194</v>
      </c>
      <c r="AG263">
        <v>0.54179999999999995</v>
      </c>
      <c r="AH263">
        <v>2</v>
      </c>
      <c r="AI263">
        <v>53278692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ROW(Source!A294)</f>
        <v>294</v>
      </c>
      <c r="B264">
        <v>53278706</v>
      </c>
      <c r="C264">
        <v>53278691</v>
      </c>
      <c r="D264">
        <v>50784064</v>
      </c>
      <c r="E264">
        <v>113</v>
      </c>
      <c r="F264">
        <v>1</v>
      </c>
      <c r="G264">
        <v>1</v>
      </c>
      <c r="H264">
        <v>1</v>
      </c>
      <c r="I264" t="s">
        <v>591</v>
      </c>
      <c r="J264" t="s">
        <v>3</v>
      </c>
      <c r="K264" t="s">
        <v>592</v>
      </c>
      <c r="L264">
        <v>1191</v>
      </c>
      <c r="N264">
        <v>1013</v>
      </c>
      <c r="O264" t="s">
        <v>590</v>
      </c>
      <c r="P264" t="s">
        <v>590</v>
      </c>
      <c r="Q264">
        <v>1</v>
      </c>
      <c r="X264">
        <v>0.55000000000000004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194</v>
      </c>
      <c r="AG264">
        <v>0.1419</v>
      </c>
      <c r="AH264">
        <v>2</v>
      </c>
      <c r="AI264">
        <v>53278693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ROW(Source!A294)</f>
        <v>294</v>
      </c>
      <c r="B265">
        <v>53278707</v>
      </c>
      <c r="C265">
        <v>53278691</v>
      </c>
      <c r="D265">
        <v>50907969</v>
      </c>
      <c r="E265">
        <v>1</v>
      </c>
      <c r="F265">
        <v>1</v>
      </c>
      <c r="G265">
        <v>1</v>
      </c>
      <c r="H265">
        <v>2</v>
      </c>
      <c r="I265" t="s">
        <v>593</v>
      </c>
      <c r="J265" t="s">
        <v>594</v>
      </c>
      <c r="K265" t="s">
        <v>595</v>
      </c>
      <c r="L265">
        <v>1368</v>
      </c>
      <c r="N265">
        <v>1011</v>
      </c>
      <c r="O265" t="s">
        <v>596</v>
      </c>
      <c r="P265" t="s">
        <v>596</v>
      </c>
      <c r="Q265">
        <v>1</v>
      </c>
      <c r="X265">
        <v>0.35</v>
      </c>
      <c r="Y265">
        <v>0</v>
      </c>
      <c r="Z265">
        <v>1552.12</v>
      </c>
      <c r="AA265">
        <v>803.25</v>
      </c>
      <c r="AB265">
        <v>0</v>
      </c>
      <c r="AC265">
        <v>0</v>
      </c>
      <c r="AD265">
        <v>1</v>
      </c>
      <c r="AE265">
        <v>0</v>
      </c>
      <c r="AF265" t="s">
        <v>194</v>
      </c>
      <c r="AG265">
        <v>9.0299999999999991E-2</v>
      </c>
      <c r="AH265">
        <v>2</v>
      </c>
      <c r="AI265">
        <v>53278694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ROW(Source!A294)</f>
        <v>294</v>
      </c>
      <c r="B266">
        <v>53278708</v>
      </c>
      <c r="C266">
        <v>53278691</v>
      </c>
      <c r="D266">
        <v>50908149</v>
      </c>
      <c r="E266">
        <v>1</v>
      </c>
      <c r="F266">
        <v>1</v>
      </c>
      <c r="G266">
        <v>1</v>
      </c>
      <c r="H266">
        <v>2</v>
      </c>
      <c r="I266" t="s">
        <v>638</v>
      </c>
      <c r="J266" t="s">
        <v>639</v>
      </c>
      <c r="K266" t="s">
        <v>640</v>
      </c>
      <c r="L266">
        <v>1368</v>
      </c>
      <c r="N266">
        <v>1011</v>
      </c>
      <c r="O266" t="s">
        <v>596</v>
      </c>
      <c r="P266" t="s">
        <v>596</v>
      </c>
      <c r="Q266">
        <v>1</v>
      </c>
      <c r="X266">
        <v>0.16</v>
      </c>
      <c r="Y266">
        <v>0</v>
      </c>
      <c r="Z266">
        <v>104.99</v>
      </c>
      <c r="AA266">
        <v>597.98</v>
      </c>
      <c r="AB266">
        <v>0</v>
      </c>
      <c r="AC266">
        <v>0</v>
      </c>
      <c r="AD266">
        <v>1</v>
      </c>
      <c r="AE266">
        <v>0</v>
      </c>
      <c r="AF266" t="s">
        <v>194</v>
      </c>
      <c r="AG266">
        <v>4.1279999999999997E-2</v>
      </c>
      <c r="AH266">
        <v>2</v>
      </c>
      <c r="AI266">
        <v>53278695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ROW(Source!A294)</f>
        <v>294</v>
      </c>
      <c r="B267">
        <v>53278709</v>
      </c>
      <c r="C267">
        <v>53278691</v>
      </c>
      <c r="D267">
        <v>50908859</v>
      </c>
      <c r="E267">
        <v>1</v>
      </c>
      <c r="F267">
        <v>1</v>
      </c>
      <c r="G267">
        <v>1</v>
      </c>
      <c r="H267">
        <v>2</v>
      </c>
      <c r="I267" t="s">
        <v>598</v>
      </c>
      <c r="J267" t="s">
        <v>599</v>
      </c>
      <c r="K267" t="s">
        <v>600</v>
      </c>
      <c r="L267">
        <v>1368</v>
      </c>
      <c r="N267">
        <v>1011</v>
      </c>
      <c r="O267" t="s">
        <v>596</v>
      </c>
      <c r="P267" t="s">
        <v>596</v>
      </c>
      <c r="Q267">
        <v>1</v>
      </c>
      <c r="X267">
        <v>0.04</v>
      </c>
      <c r="Y267">
        <v>0</v>
      </c>
      <c r="Z267">
        <v>477.92</v>
      </c>
      <c r="AA267">
        <v>597.98</v>
      </c>
      <c r="AB267">
        <v>0</v>
      </c>
      <c r="AC267">
        <v>0</v>
      </c>
      <c r="AD267">
        <v>1</v>
      </c>
      <c r="AE267">
        <v>0</v>
      </c>
      <c r="AF267" t="s">
        <v>194</v>
      </c>
      <c r="AG267">
        <v>1.0319999999999999E-2</v>
      </c>
      <c r="AH267">
        <v>2</v>
      </c>
      <c r="AI267">
        <v>53278696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ROW(Source!A294)</f>
        <v>294</v>
      </c>
      <c r="B268">
        <v>53278710</v>
      </c>
      <c r="C268">
        <v>53278691</v>
      </c>
      <c r="D268">
        <v>50909052</v>
      </c>
      <c r="E268">
        <v>1</v>
      </c>
      <c r="F268">
        <v>1</v>
      </c>
      <c r="G268">
        <v>1</v>
      </c>
      <c r="H268">
        <v>2</v>
      </c>
      <c r="I268" t="s">
        <v>619</v>
      </c>
      <c r="J268" t="s">
        <v>620</v>
      </c>
      <c r="K268" t="s">
        <v>621</v>
      </c>
      <c r="L268">
        <v>1368</v>
      </c>
      <c r="N268">
        <v>1011</v>
      </c>
      <c r="O268" t="s">
        <v>596</v>
      </c>
      <c r="P268" t="s">
        <v>596</v>
      </c>
      <c r="Q268">
        <v>1</v>
      </c>
      <c r="X268">
        <v>0.12</v>
      </c>
      <c r="Y268">
        <v>0</v>
      </c>
      <c r="Z268">
        <v>27.7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194</v>
      </c>
      <c r="AG268">
        <v>3.0959999999999998E-2</v>
      </c>
      <c r="AH268">
        <v>2</v>
      </c>
      <c r="AI268">
        <v>53278697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ROW(Source!A294)</f>
        <v>294</v>
      </c>
      <c r="B269">
        <v>53278711</v>
      </c>
      <c r="C269">
        <v>53278691</v>
      </c>
      <c r="D269">
        <v>50857396</v>
      </c>
      <c r="E269">
        <v>1</v>
      </c>
      <c r="F269">
        <v>1</v>
      </c>
      <c r="G269">
        <v>1</v>
      </c>
      <c r="H269">
        <v>3</v>
      </c>
      <c r="I269" t="s">
        <v>622</v>
      </c>
      <c r="J269" t="s">
        <v>623</v>
      </c>
      <c r="K269" t="s">
        <v>624</v>
      </c>
      <c r="L269">
        <v>1348</v>
      </c>
      <c r="N269">
        <v>1009</v>
      </c>
      <c r="O269" t="s">
        <v>99</v>
      </c>
      <c r="P269" t="s">
        <v>99</v>
      </c>
      <c r="Q269">
        <v>1000</v>
      </c>
      <c r="X269">
        <v>2.0000000000000002E-5</v>
      </c>
      <c r="Y269">
        <v>144581.54999999999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80</v>
      </c>
      <c r="AG269">
        <v>0</v>
      </c>
      <c r="AH269">
        <v>2</v>
      </c>
      <c r="AI269">
        <v>53278698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ROW(Source!A294)</f>
        <v>294</v>
      </c>
      <c r="B270">
        <v>53278712</v>
      </c>
      <c r="C270">
        <v>53278691</v>
      </c>
      <c r="D270">
        <v>50859872</v>
      </c>
      <c r="E270">
        <v>1</v>
      </c>
      <c r="F270">
        <v>1</v>
      </c>
      <c r="G270">
        <v>1</v>
      </c>
      <c r="H270">
        <v>3</v>
      </c>
      <c r="I270" t="s">
        <v>625</v>
      </c>
      <c r="J270" t="s">
        <v>626</v>
      </c>
      <c r="K270" t="s">
        <v>627</v>
      </c>
      <c r="L270">
        <v>1346</v>
      </c>
      <c r="N270">
        <v>1009</v>
      </c>
      <c r="O270" t="s">
        <v>91</v>
      </c>
      <c r="P270" t="s">
        <v>91</v>
      </c>
      <c r="Q270">
        <v>1</v>
      </c>
      <c r="X270">
        <v>0.05</v>
      </c>
      <c r="Y270">
        <v>155.63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80</v>
      </c>
      <c r="AG270">
        <v>0</v>
      </c>
      <c r="AH270">
        <v>2</v>
      </c>
      <c r="AI270">
        <v>53278699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ROW(Source!A294)</f>
        <v>294</v>
      </c>
      <c r="B271">
        <v>53278713</v>
      </c>
      <c r="C271">
        <v>53278691</v>
      </c>
      <c r="D271">
        <v>50860650</v>
      </c>
      <c r="E271">
        <v>1</v>
      </c>
      <c r="F271">
        <v>1</v>
      </c>
      <c r="G271">
        <v>1</v>
      </c>
      <c r="H271">
        <v>3</v>
      </c>
      <c r="I271" t="s">
        <v>89</v>
      </c>
      <c r="J271" t="s">
        <v>92</v>
      </c>
      <c r="K271" t="s">
        <v>90</v>
      </c>
      <c r="L271">
        <v>1346</v>
      </c>
      <c r="N271">
        <v>1009</v>
      </c>
      <c r="O271" t="s">
        <v>91</v>
      </c>
      <c r="P271" t="s">
        <v>91</v>
      </c>
      <c r="Q271">
        <v>1</v>
      </c>
      <c r="X271">
        <v>2.4300000000000002</v>
      </c>
      <c r="Y271">
        <v>174.93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80</v>
      </c>
      <c r="AG271">
        <v>0</v>
      </c>
      <c r="AH271">
        <v>2</v>
      </c>
      <c r="AI271">
        <v>53278700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ROW(Source!A294)</f>
        <v>294</v>
      </c>
      <c r="B272">
        <v>53278714</v>
      </c>
      <c r="C272">
        <v>53278691</v>
      </c>
      <c r="D272">
        <v>50861770</v>
      </c>
      <c r="E272">
        <v>1</v>
      </c>
      <c r="F272">
        <v>1</v>
      </c>
      <c r="G272">
        <v>1</v>
      </c>
      <c r="H272">
        <v>3</v>
      </c>
      <c r="I272" t="s">
        <v>628</v>
      </c>
      <c r="J272" t="s">
        <v>629</v>
      </c>
      <c r="K272" t="s">
        <v>630</v>
      </c>
      <c r="L272">
        <v>1330</v>
      </c>
      <c r="N272">
        <v>1005</v>
      </c>
      <c r="O272" t="s">
        <v>631</v>
      </c>
      <c r="P272" t="s">
        <v>631</v>
      </c>
      <c r="Q272">
        <v>10</v>
      </c>
      <c r="X272">
        <v>0.01</v>
      </c>
      <c r="Y272">
        <v>386.46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80</v>
      </c>
      <c r="AG272">
        <v>0</v>
      </c>
      <c r="AH272">
        <v>2</v>
      </c>
      <c r="AI272">
        <v>53278701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ROW(Source!A294)</f>
        <v>294</v>
      </c>
      <c r="B273">
        <v>53278715</v>
      </c>
      <c r="C273">
        <v>53278691</v>
      </c>
      <c r="D273">
        <v>50867587</v>
      </c>
      <c r="E273">
        <v>1</v>
      </c>
      <c r="F273">
        <v>1</v>
      </c>
      <c r="G273">
        <v>1</v>
      </c>
      <c r="H273">
        <v>3</v>
      </c>
      <c r="I273" t="s">
        <v>632</v>
      </c>
      <c r="J273" t="s">
        <v>633</v>
      </c>
      <c r="K273" t="s">
        <v>634</v>
      </c>
      <c r="L273">
        <v>1348</v>
      </c>
      <c r="N273">
        <v>1009</v>
      </c>
      <c r="O273" t="s">
        <v>99</v>
      </c>
      <c r="P273" t="s">
        <v>99</v>
      </c>
      <c r="Q273">
        <v>1000</v>
      </c>
      <c r="X273">
        <v>4.0000000000000001E-3</v>
      </c>
      <c r="Y273">
        <v>70310.45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80</v>
      </c>
      <c r="AG273">
        <v>0</v>
      </c>
      <c r="AH273">
        <v>2</v>
      </c>
      <c r="AI273">
        <v>53278702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ROW(Source!A294)</f>
        <v>294</v>
      </c>
      <c r="B274">
        <v>53278716</v>
      </c>
      <c r="C274">
        <v>53278691</v>
      </c>
      <c r="D274">
        <v>50879063</v>
      </c>
      <c r="E274">
        <v>1</v>
      </c>
      <c r="F274">
        <v>1</v>
      </c>
      <c r="G274">
        <v>1</v>
      </c>
      <c r="H274">
        <v>3</v>
      </c>
      <c r="I274" t="s">
        <v>635</v>
      </c>
      <c r="J274" t="s">
        <v>636</v>
      </c>
      <c r="K274" t="s">
        <v>637</v>
      </c>
      <c r="L274">
        <v>1346</v>
      </c>
      <c r="N274">
        <v>1009</v>
      </c>
      <c r="O274" t="s">
        <v>91</v>
      </c>
      <c r="P274" t="s">
        <v>91</v>
      </c>
      <c r="Q274">
        <v>1</v>
      </c>
      <c r="X274">
        <v>0.7</v>
      </c>
      <c r="Y274">
        <v>79.88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80</v>
      </c>
      <c r="AG274">
        <v>0</v>
      </c>
      <c r="AH274">
        <v>2</v>
      </c>
      <c r="AI274">
        <v>53278703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ROW(Source!A294)</f>
        <v>294</v>
      </c>
      <c r="B275">
        <v>53278717</v>
      </c>
      <c r="C275">
        <v>53278691</v>
      </c>
      <c r="D275">
        <v>50789685</v>
      </c>
      <c r="E275">
        <v>113</v>
      </c>
      <c r="F275">
        <v>1</v>
      </c>
      <c r="G275">
        <v>1</v>
      </c>
      <c r="H275">
        <v>3</v>
      </c>
      <c r="I275" t="s">
        <v>131</v>
      </c>
      <c r="J275" t="s">
        <v>3</v>
      </c>
      <c r="K275" t="s">
        <v>132</v>
      </c>
      <c r="L275">
        <v>3277935</v>
      </c>
      <c r="N275">
        <v>1013</v>
      </c>
      <c r="O275" t="s">
        <v>133</v>
      </c>
      <c r="P275" t="s">
        <v>133</v>
      </c>
      <c r="Q275">
        <v>1</v>
      </c>
      <c r="X275">
        <v>2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80</v>
      </c>
      <c r="AG275">
        <v>0</v>
      </c>
      <c r="AH275">
        <v>2</v>
      </c>
      <c r="AI275">
        <v>53278704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ROW(Source!A331)</f>
        <v>331</v>
      </c>
      <c r="B276">
        <v>53278726</v>
      </c>
      <c r="C276">
        <v>53278719</v>
      </c>
      <c r="D276">
        <v>50783893</v>
      </c>
      <c r="E276">
        <v>113</v>
      </c>
      <c r="F276">
        <v>1</v>
      </c>
      <c r="G276">
        <v>1</v>
      </c>
      <c r="H276">
        <v>1</v>
      </c>
      <c r="I276" t="s">
        <v>617</v>
      </c>
      <c r="J276" t="s">
        <v>3</v>
      </c>
      <c r="K276" t="s">
        <v>618</v>
      </c>
      <c r="L276">
        <v>1191</v>
      </c>
      <c r="N276">
        <v>1013</v>
      </c>
      <c r="O276" t="s">
        <v>590</v>
      </c>
      <c r="P276" t="s">
        <v>590</v>
      </c>
      <c r="Q276">
        <v>1</v>
      </c>
      <c r="X276">
        <v>0.4</v>
      </c>
      <c r="Y276">
        <v>0</v>
      </c>
      <c r="Z276">
        <v>0</v>
      </c>
      <c r="AA276">
        <v>0</v>
      </c>
      <c r="AB276">
        <v>597.98</v>
      </c>
      <c r="AC276">
        <v>0</v>
      </c>
      <c r="AD276">
        <v>1</v>
      </c>
      <c r="AE276">
        <v>1</v>
      </c>
      <c r="AF276" t="s">
        <v>111</v>
      </c>
      <c r="AG276">
        <v>0.34400000000000003</v>
      </c>
      <c r="AH276">
        <v>2</v>
      </c>
      <c r="AI276">
        <v>53278720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ROW(Source!A331)</f>
        <v>331</v>
      </c>
      <c r="B277">
        <v>53278727</v>
      </c>
      <c r="C277">
        <v>53278719</v>
      </c>
      <c r="D277">
        <v>50784064</v>
      </c>
      <c r="E277">
        <v>113</v>
      </c>
      <c r="F277">
        <v>1</v>
      </c>
      <c r="G277">
        <v>1</v>
      </c>
      <c r="H277">
        <v>1</v>
      </c>
      <c r="I277" t="s">
        <v>591</v>
      </c>
      <c r="J277" t="s">
        <v>3</v>
      </c>
      <c r="K277" t="s">
        <v>592</v>
      </c>
      <c r="L277">
        <v>1191</v>
      </c>
      <c r="N277">
        <v>1013</v>
      </c>
      <c r="O277" t="s">
        <v>590</v>
      </c>
      <c r="P277" t="s">
        <v>590</v>
      </c>
      <c r="Q277">
        <v>1</v>
      </c>
      <c r="X277">
        <v>0.01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2</v>
      </c>
      <c r="AF277" t="s">
        <v>111</v>
      </c>
      <c r="AG277">
        <v>8.6E-3</v>
      </c>
      <c r="AH277">
        <v>2</v>
      </c>
      <c r="AI277">
        <v>53278721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ROW(Source!A331)</f>
        <v>331</v>
      </c>
      <c r="B278">
        <v>53278728</v>
      </c>
      <c r="C278">
        <v>53278719</v>
      </c>
      <c r="D278">
        <v>50907969</v>
      </c>
      <c r="E278">
        <v>1</v>
      </c>
      <c r="F278">
        <v>1</v>
      </c>
      <c r="G278">
        <v>1</v>
      </c>
      <c r="H278">
        <v>2</v>
      </c>
      <c r="I278" t="s">
        <v>593</v>
      </c>
      <c r="J278" t="s">
        <v>594</v>
      </c>
      <c r="K278" t="s">
        <v>595</v>
      </c>
      <c r="L278">
        <v>1368</v>
      </c>
      <c r="N278">
        <v>1011</v>
      </c>
      <c r="O278" t="s">
        <v>596</v>
      </c>
      <c r="P278" t="s">
        <v>596</v>
      </c>
      <c r="Q278">
        <v>1</v>
      </c>
      <c r="X278">
        <v>4.0000000000000001E-3</v>
      </c>
      <c r="Y278">
        <v>0</v>
      </c>
      <c r="Z278">
        <v>1552.12</v>
      </c>
      <c r="AA278">
        <v>803.25</v>
      </c>
      <c r="AB278">
        <v>0</v>
      </c>
      <c r="AC278">
        <v>0</v>
      </c>
      <c r="AD278">
        <v>1</v>
      </c>
      <c r="AE278">
        <v>0</v>
      </c>
      <c r="AF278" t="s">
        <v>111</v>
      </c>
      <c r="AG278">
        <v>3.4399999999999999E-3</v>
      </c>
      <c r="AH278">
        <v>2</v>
      </c>
      <c r="AI278">
        <v>53278722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ROW(Source!A331)</f>
        <v>331</v>
      </c>
      <c r="B279">
        <v>53278729</v>
      </c>
      <c r="C279">
        <v>53278719</v>
      </c>
      <c r="D279">
        <v>50908859</v>
      </c>
      <c r="E279">
        <v>1</v>
      </c>
      <c r="F279">
        <v>1</v>
      </c>
      <c r="G279">
        <v>1</v>
      </c>
      <c r="H279">
        <v>2</v>
      </c>
      <c r="I279" t="s">
        <v>598</v>
      </c>
      <c r="J279" t="s">
        <v>599</v>
      </c>
      <c r="K279" t="s">
        <v>600</v>
      </c>
      <c r="L279">
        <v>1368</v>
      </c>
      <c r="N279">
        <v>1011</v>
      </c>
      <c r="O279" t="s">
        <v>596</v>
      </c>
      <c r="P279" t="s">
        <v>596</v>
      </c>
      <c r="Q279">
        <v>1</v>
      </c>
      <c r="X279">
        <v>4.0000000000000001E-3</v>
      </c>
      <c r="Y279">
        <v>0</v>
      </c>
      <c r="Z279">
        <v>477.92</v>
      </c>
      <c r="AA279">
        <v>597.98</v>
      </c>
      <c r="AB279">
        <v>0</v>
      </c>
      <c r="AC279">
        <v>0</v>
      </c>
      <c r="AD279">
        <v>1</v>
      </c>
      <c r="AE279">
        <v>0</v>
      </c>
      <c r="AF279" t="s">
        <v>111</v>
      </c>
      <c r="AG279">
        <v>3.4399999999999999E-3</v>
      </c>
      <c r="AH279">
        <v>2</v>
      </c>
      <c r="AI279">
        <v>53278723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ROW(Source!A331)</f>
        <v>331</v>
      </c>
      <c r="B280">
        <v>53278730</v>
      </c>
      <c r="C280">
        <v>53278719</v>
      </c>
      <c r="D280">
        <v>50860650</v>
      </c>
      <c r="E280">
        <v>1</v>
      </c>
      <c r="F280">
        <v>1</v>
      </c>
      <c r="G280">
        <v>1</v>
      </c>
      <c r="H280">
        <v>3</v>
      </c>
      <c r="I280" t="s">
        <v>89</v>
      </c>
      <c r="J280" t="s">
        <v>92</v>
      </c>
      <c r="K280" t="s">
        <v>90</v>
      </c>
      <c r="L280">
        <v>1346</v>
      </c>
      <c r="N280">
        <v>1009</v>
      </c>
      <c r="O280" t="s">
        <v>91</v>
      </c>
      <c r="P280" t="s">
        <v>91</v>
      </c>
      <c r="Q280">
        <v>1</v>
      </c>
      <c r="X280">
        <v>0.08</v>
      </c>
      <c r="Y280">
        <v>174.93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80</v>
      </c>
      <c r="AG280">
        <v>0</v>
      </c>
      <c r="AH280">
        <v>2</v>
      </c>
      <c r="AI280">
        <v>53278724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ROW(Source!A331)</f>
        <v>331</v>
      </c>
      <c r="B281">
        <v>53278731</v>
      </c>
      <c r="C281">
        <v>53278719</v>
      </c>
      <c r="D281">
        <v>50789685</v>
      </c>
      <c r="E281">
        <v>113</v>
      </c>
      <c r="F281">
        <v>1</v>
      </c>
      <c r="G281">
        <v>1</v>
      </c>
      <c r="H281">
        <v>3</v>
      </c>
      <c r="I281" t="s">
        <v>131</v>
      </c>
      <c r="J281" t="s">
        <v>3</v>
      </c>
      <c r="K281" t="s">
        <v>132</v>
      </c>
      <c r="L281">
        <v>3277935</v>
      </c>
      <c r="N281">
        <v>1013</v>
      </c>
      <c r="O281" t="s">
        <v>133</v>
      </c>
      <c r="P281" t="s">
        <v>133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80</v>
      </c>
      <c r="AG281">
        <v>0</v>
      </c>
      <c r="AH281">
        <v>2</v>
      </c>
      <c r="AI281">
        <v>53278725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ROW(Source!A333)</f>
        <v>333</v>
      </c>
      <c r="B282">
        <v>53278740</v>
      </c>
      <c r="C282">
        <v>53278733</v>
      </c>
      <c r="D282">
        <v>50783893</v>
      </c>
      <c r="E282">
        <v>113</v>
      </c>
      <c r="F282">
        <v>1</v>
      </c>
      <c r="G282">
        <v>1</v>
      </c>
      <c r="H282">
        <v>1</v>
      </c>
      <c r="I282" t="s">
        <v>617</v>
      </c>
      <c r="J282" t="s">
        <v>3</v>
      </c>
      <c r="K282" t="s">
        <v>618</v>
      </c>
      <c r="L282">
        <v>1191</v>
      </c>
      <c r="N282">
        <v>1013</v>
      </c>
      <c r="O282" t="s">
        <v>590</v>
      </c>
      <c r="P282" t="s">
        <v>590</v>
      </c>
      <c r="Q282">
        <v>1</v>
      </c>
      <c r="X282">
        <v>0.4</v>
      </c>
      <c r="Y282">
        <v>0</v>
      </c>
      <c r="Z282">
        <v>0</v>
      </c>
      <c r="AA282">
        <v>0</v>
      </c>
      <c r="AB282">
        <v>597.98</v>
      </c>
      <c r="AC282">
        <v>0</v>
      </c>
      <c r="AD282">
        <v>1</v>
      </c>
      <c r="AE282">
        <v>1</v>
      </c>
      <c r="AF282" t="s">
        <v>111</v>
      </c>
      <c r="AG282">
        <v>0.34400000000000003</v>
      </c>
      <c r="AH282">
        <v>2</v>
      </c>
      <c r="AI282">
        <v>53278734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ROW(Source!A333)</f>
        <v>333</v>
      </c>
      <c r="B283">
        <v>53278741</v>
      </c>
      <c r="C283">
        <v>53278733</v>
      </c>
      <c r="D283">
        <v>50784064</v>
      </c>
      <c r="E283">
        <v>113</v>
      </c>
      <c r="F283">
        <v>1</v>
      </c>
      <c r="G283">
        <v>1</v>
      </c>
      <c r="H283">
        <v>1</v>
      </c>
      <c r="I283" t="s">
        <v>591</v>
      </c>
      <c r="J283" t="s">
        <v>3</v>
      </c>
      <c r="K283" t="s">
        <v>592</v>
      </c>
      <c r="L283">
        <v>1191</v>
      </c>
      <c r="N283">
        <v>1013</v>
      </c>
      <c r="O283" t="s">
        <v>590</v>
      </c>
      <c r="P283" t="s">
        <v>590</v>
      </c>
      <c r="Q283">
        <v>1</v>
      </c>
      <c r="X283">
        <v>0.01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111</v>
      </c>
      <c r="AG283">
        <v>8.6E-3</v>
      </c>
      <c r="AH283">
        <v>2</v>
      </c>
      <c r="AI283">
        <v>53278735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ROW(Source!A333)</f>
        <v>333</v>
      </c>
      <c r="B284">
        <v>53278742</v>
      </c>
      <c r="C284">
        <v>53278733</v>
      </c>
      <c r="D284">
        <v>50907969</v>
      </c>
      <c r="E284">
        <v>1</v>
      </c>
      <c r="F284">
        <v>1</v>
      </c>
      <c r="G284">
        <v>1</v>
      </c>
      <c r="H284">
        <v>2</v>
      </c>
      <c r="I284" t="s">
        <v>593</v>
      </c>
      <c r="J284" t="s">
        <v>594</v>
      </c>
      <c r="K284" t="s">
        <v>595</v>
      </c>
      <c r="L284">
        <v>1368</v>
      </c>
      <c r="N284">
        <v>1011</v>
      </c>
      <c r="O284" t="s">
        <v>596</v>
      </c>
      <c r="P284" t="s">
        <v>596</v>
      </c>
      <c r="Q284">
        <v>1</v>
      </c>
      <c r="X284">
        <v>7.0000000000000001E-3</v>
      </c>
      <c r="Y284">
        <v>0</v>
      </c>
      <c r="Z284">
        <v>1552.12</v>
      </c>
      <c r="AA284">
        <v>803.25</v>
      </c>
      <c r="AB284">
        <v>0</v>
      </c>
      <c r="AC284">
        <v>0</v>
      </c>
      <c r="AD284">
        <v>1</v>
      </c>
      <c r="AE284">
        <v>0</v>
      </c>
      <c r="AF284" t="s">
        <v>111</v>
      </c>
      <c r="AG284">
        <v>6.0200000000000002E-3</v>
      </c>
      <c r="AH284">
        <v>2</v>
      </c>
      <c r="AI284">
        <v>53278736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ROW(Source!A333)</f>
        <v>333</v>
      </c>
      <c r="B285">
        <v>53278743</v>
      </c>
      <c r="C285">
        <v>53278733</v>
      </c>
      <c r="D285">
        <v>50908859</v>
      </c>
      <c r="E285">
        <v>1</v>
      </c>
      <c r="F285">
        <v>1</v>
      </c>
      <c r="G285">
        <v>1</v>
      </c>
      <c r="H285">
        <v>2</v>
      </c>
      <c r="I285" t="s">
        <v>598</v>
      </c>
      <c r="J285" t="s">
        <v>599</v>
      </c>
      <c r="K285" t="s">
        <v>600</v>
      </c>
      <c r="L285">
        <v>1368</v>
      </c>
      <c r="N285">
        <v>1011</v>
      </c>
      <c r="O285" t="s">
        <v>596</v>
      </c>
      <c r="P285" t="s">
        <v>596</v>
      </c>
      <c r="Q285">
        <v>1</v>
      </c>
      <c r="X285">
        <v>7.0000000000000001E-3</v>
      </c>
      <c r="Y285">
        <v>0</v>
      </c>
      <c r="Z285">
        <v>477.92</v>
      </c>
      <c r="AA285">
        <v>597.98</v>
      </c>
      <c r="AB285">
        <v>0</v>
      </c>
      <c r="AC285">
        <v>0</v>
      </c>
      <c r="AD285">
        <v>1</v>
      </c>
      <c r="AE285">
        <v>0</v>
      </c>
      <c r="AF285" t="s">
        <v>111</v>
      </c>
      <c r="AG285">
        <v>6.0200000000000002E-3</v>
      </c>
      <c r="AH285">
        <v>2</v>
      </c>
      <c r="AI285">
        <v>53278737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ROW(Source!A333)</f>
        <v>333</v>
      </c>
      <c r="B286">
        <v>53278744</v>
      </c>
      <c r="C286">
        <v>53278733</v>
      </c>
      <c r="D286">
        <v>50860650</v>
      </c>
      <c r="E286">
        <v>1</v>
      </c>
      <c r="F286">
        <v>1</v>
      </c>
      <c r="G286">
        <v>1</v>
      </c>
      <c r="H286">
        <v>3</v>
      </c>
      <c r="I286" t="s">
        <v>89</v>
      </c>
      <c r="J286" t="s">
        <v>92</v>
      </c>
      <c r="K286" t="s">
        <v>90</v>
      </c>
      <c r="L286">
        <v>1346</v>
      </c>
      <c r="N286">
        <v>1009</v>
      </c>
      <c r="O286" t="s">
        <v>91</v>
      </c>
      <c r="P286" t="s">
        <v>91</v>
      </c>
      <c r="Q286">
        <v>1</v>
      </c>
      <c r="X286">
        <v>0.08</v>
      </c>
      <c r="Y286">
        <v>174.93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80</v>
      </c>
      <c r="AG286">
        <v>0</v>
      </c>
      <c r="AH286">
        <v>2</v>
      </c>
      <c r="AI286">
        <v>53278738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ROW(Source!A333)</f>
        <v>333</v>
      </c>
      <c r="B287">
        <v>53278745</v>
      </c>
      <c r="C287">
        <v>53278733</v>
      </c>
      <c r="D287">
        <v>50789685</v>
      </c>
      <c r="E287">
        <v>113</v>
      </c>
      <c r="F287">
        <v>1</v>
      </c>
      <c r="G287">
        <v>1</v>
      </c>
      <c r="H287">
        <v>3</v>
      </c>
      <c r="I287" t="s">
        <v>131</v>
      </c>
      <c r="J287" t="s">
        <v>3</v>
      </c>
      <c r="K287" t="s">
        <v>132</v>
      </c>
      <c r="L287">
        <v>3277935</v>
      </c>
      <c r="N287">
        <v>1013</v>
      </c>
      <c r="O287" t="s">
        <v>133</v>
      </c>
      <c r="P287" t="s">
        <v>133</v>
      </c>
      <c r="Q287">
        <v>1</v>
      </c>
      <c r="X287">
        <v>2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80</v>
      </c>
      <c r="AG287">
        <v>0</v>
      </c>
      <c r="AH287">
        <v>2</v>
      </c>
      <c r="AI287">
        <v>53278739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ROW(Source!A335)</f>
        <v>335</v>
      </c>
      <c r="B288">
        <v>53278755</v>
      </c>
      <c r="C288">
        <v>53278747</v>
      </c>
      <c r="D288">
        <v>50783893</v>
      </c>
      <c r="E288">
        <v>113</v>
      </c>
      <c r="F288">
        <v>1</v>
      </c>
      <c r="G288">
        <v>1</v>
      </c>
      <c r="H288">
        <v>1</v>
      </c>
      <c r="I288" t="s">
        <v>617</v>
      </c>
      <c r="J288" t="s">
        <v>3</v>
      </c>
      <c r="K288" t="s">
        <v>618</v>
      </c>
      <c r="L288">
        <v>1191</v>
      </c>
      <c r="N288">
        <v>1013</v>
      </c>
      <c r="O288" t="s">
        <v>590</v>
      </c>
      <c r="P288" t="s">
        <v>590</v>
      </c>
      <c r="Q288">
        <v>1</v>
      </c>
      <c r="X288">
        <v>0.6</v>
      </c>
      <c r="Y288">
        <v>0</v>
      </c>
      <c r="Z288">
        <v>0</v>
      </c>
      <c r="AA288">
        <v>0</v>
      </c>
      <c r="AB288">
        <v>597.98</v>
      </c>
      <c r="AC288">
        <v>0</v>
      </c>
      <c r="AD288">
        <v>1</v>
      </c>
      <c r="AE288">
        <v>1</v>
      </c>
      <c r="AF288" t="s">
        <v>111</v>
      </c>
      <c r="AG288">
        <v>0.51600000000000001</v>
      </c>
      <c r="AH288">
        <v>2</v>
      </c>
      <c r="AI288">
        <v>53278748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ROW(Source!A335)</f>
        <v>335</v>
      </c>
      <c r="B289">
        <v>53278756</v>
      </c>
      <c r="C289">
        <v>53278747</v>
      </c>
      <c r="D289">
        <v>50784064</v>
      </c>
      <c r="E289">
        <v>113</v>
      </c>
      <c r="F289">
        <v>1</v>
      </c>
      <c r="G289">
        <v>1</v>
      </c>
      <c r="H289">
        <v>1</v>
      </c>
      <c r="I289" t="s">
        <v>591</v>
      </c>
      <c r="J289" t="s">
        <v>3</v>
      </c>
      <c r="K289" t="s">
        <v>592</v>
      </c>
      <c r="L289">
        <v>1191</v>
      </c>
      <c r="N289">
        <v>1013</v>
      </c>
      <c r="O289" t="s">
        <v>590</v>
      </c>
      <c r="P289" t="s">
        <v>590</v>
      </c>
      <c r="Q289">
        <v>1</v>
      </c>
      <c r="X289">
        <v>0.04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111</v>
      </c>
      <c r="AG289">
        <v>3.44E-2</v>
      </c>
      <c r="AH289">
        <v>2</v>
      </c>
      <c r="AI289">
        <v>53278749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ROW(Source!A335)</f>
        <v>335</v>
      </c>
      <c r="B290">
        <v>53278757</v>
      </c>
      <c r="C290">
        <v>53278747</v>
      </c>
      <c r="D290">
        <v>50907969</v>
      </c>
      <c r="E290">
        <v>1</v>
      </c>
      <c r="F290">
        <v>1</v>
      </c>
      <c r="G290">
        <v>1</v>
      </c>
      <c r="H290">
        <v>2</v>
      </c>
      <c r="I290" t="s">
        <v>593</v>
      </c>
      <c r="J290" t="s">
        <v>594</v>
      </c>
      <c r="K290" t="s">
        <v>595</v>
      </c>
      <c r="L290">
        <v>1368</v>
      </c>
      <c r="N290">
        <v>1011</v>
      </c>
      <c r="O290" t="s">
        <v>596</v>
      </c>
      <c r="P290" t="s">
        <v>596</v>
      </c>
      <c r="Q290">
        <v>1</v>
      </c>
      <c r="X290">
        <v>1.6E-2</v>
      </c>
      <c r="Y290">
        <v>0</v>
      </c>
      <c r="Z290">
        <v>1552.12</v>
      </c>
      <c r="AA290">
        <v>803.25</v>
      </c>
      <c r="AB290">
        <v>0</v>
      </c>
      <c r="AC290">
        <v>0</v>
      </c>
      <c r="AD290">
        <v>1</v>
      </c>
      <c r="AE290">
        <v>0</v>
      </c>
      <c r="AF290" t="s">
        <v>111</v>
      </c>
      <c r="AG290">
        <v>1.376E-2</v>
      </c>
      <c r="AH290">
        <v>2</v>
      </c>
      <c r="AI290">
        <v>53278750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ROW(Source!A335)</f>
        <v>335</v>
      </c>
      <c r="B291">
        <v>53278758</v>
      </c>
      <c r="C291">
        <v>53278747</v>
      </c>
      <c r="D291">
        <v>50908106</v>
      </c>
      <c r="E291">
        <v>1</v>
      </c>
      <c r="F291">
        <v>1</v>
      </c>
      <c r="G291">
        <v>1</v>
      </c>
      <c r="H291">
        <v>2</v>
      </c>
      <c r="I291" t="s">
        <v>641</v>
      </c>
      <c r="J291" t="s">
        <v>642</v>
      </c>
      <c r="K291" t="s">
        <v>643</v>
      </c>
      <c r="L291">
        <v>1368</v>
      </c>
      <c r="N291">
        <v>1011</v>
      </c>
      <c r="O291" t="s">
        <v>596</v>
      </c>
      <c r="P291" t="s">
        <v>596</v>
      </c>
      <c r="Q291">
        <v>1</v>
      </c>
      <c r="X291">
        <v>7.0000000000000001E-3</v>
      </c>
      <c r="Y291">
        <v>0</v>
      </c>
      <c r="Z291">
        <v>55.78</v>
      </c>
      <c r="AA291">
        <v>531.04</v>
      </c>
      <c r="AB291">
        <v>0</v>
      </c>
      <c r="AC291">
        <v>0</v>
      </c>
      <c r="AD291">
        <v>1</v>
      </c>
      <c r="AE291">
        <v>0</v>
      </c>
      <c r="AF291" t="s">
        <v>111</v>
      </c>
      <c r="AG291">
        <v>6.0200000000000002E-3</v>
      </c>
      <c r="AH291">
        <v>2</v>
      </c>
      <c r="AI291">
        <v>53278751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ROW(Source!A335)</f>
        <v>335</v>
      </c>
      <c r="B292">
        <v>53278759</v>
      </c>
      <c r="C292">
        <v>53278747</v>
      </c>
      <c r="D292">
        <v>50908859</v>
      </c>
      <c r="E292">
        <v>1</v>
      </c>
      <c r="F292">
        <v>1</v>
      </c>
      <c r="G292">
        <v>1</v>
      </c>
      <c r="H292">
        <v>2</v>
      </c>
      <c r="I292" t="s">
        <v>598</v>
      </c>
      <c r="J292" t="s">
        <v>599</v>
      </c>
      <c r="K292" t="s">
        <v>600</v>
      </c>
      <c r="L292">
        <v>1368</v>
      </c>
      <c r="N292">
        <v>1011</v>
      </c>
      <c r="O292" t="s">
        <v>596</v>
      </c>
      <c r="P292" t="s">
        <v>596</v>
      </c>
      <c r="Q292">
        <v>1</v>
      </c>
      <c r="X292">
        <v>1.6E-2</v>
      </c>
      <c r="Y292">
        <v>0</v>
      </c>
      <c r="Z292">
        <v>477.92</v>
      </c>
      <c r="AA292">
        <v>597.98</v>
      </c>
      <c r="AB292">
        <v>0</v>
      </c>
      <c r="AC292">
        <v>0</v>
      </c>
      <c r="AD292">
        <v>1</v>
      </c>
      <c r="AE292">
        <v>0</v>
      </c>
      <c r="AF292" t="s">
        <v>111</v>
      </c>
      <c r="AG292">
        <v>1.376E-2</v>
      </c>
      <c r="AH292">
        <v>2</v>
      </c>
      <c r="AI292">
        <v>53278752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ROW(Source!A335)</f>
        <v>335</v>
      </c>
      <c r="B293">
        <v>53278760</v>
      </c>
      <c r="C293">
        <v>53278747</v>
      </c>
      <c r="D293">
        <v>50860650</v>
      </c>
      <c r="E293">
        <v>1</v>
      </c>
      <c r="F293">
        <v>1</v>
      </c>
      <c r="G293">
        <v>1</v>
      </c>
      <c r="H293">
        <v>3</v>
      </c>
      <c r="I293" t="s">
        <v>89</v>
      </c>
      <c r="J293" t="s">
        <v>92</v>
      </c>
      <c r="K293" t="s">
        <v>90</v>
      </c>
      <c r="L293">
        <v>1346</v>
      </c>
      <c r="N293">
        <v>1009</v>
      </c>
      <c r="O293" t="s">
        <v>91</v>
      </c>
      <c r="P293" t="s">
        <v>91</v>
      </c>
      <c r="Q293">
        <v>1</v>
      </c>
      <c r="X293">
        <v>0.25</v>
      </c>
      <c r="Y293">
        <v>174.93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80</v>
      </c>
      <c r="AG293">
        <v>0</v>
      </c>
      <c r="AH293">
        <v>2</v>
      </c>
      <c r="AI293">
        <v>53278753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ROW(Source!A335)</f>
        <v>335</v>
      </c>
      <c r="B294">
        <v>53278761</v>
      </c>
      <c r="C294">
        <v>53278747</v>
      </c>
      <c r="D294">
        <v>50789685</v>
      </c>
      <c r="E294">
        <v>113</v>
      </c>
      <c r="F294">
        <v>1</v>
      </c>
      <c r="G294">
        <v>1</v>
      </c>
      <c r="H294">
        <v>3</v>
      </c>
      <c r="I294" t="s">
        <v>131</v>
      </c>
      <c r="J294" t="s">
        <v>3</v>
      </c>
      <c r="K294" t="s">
        <v>132</v>
      </c>
      <c r="L294">
        <v>3277935</v>
      </c>
      <c r="N294">
        <v>1013</v>
      </c>
      <c r="O294" t="s">
        <v>133</v>
      </c>
      <c r="P294" t="s">
        <v>133</v>
      </c>
      <c r="Q294">
        <v>1</v>
      </c>
      <c r="X294">
        <v>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80</v>
      </c>
      <c r="AG294">
        <v>0</v>
      </c>
      <c r="AH294">
        <v>2</v>
      </c>
      <c r="AI294">
        <v>53278754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ROW(Source!A337)</f>
        <v>337</v>
      </c>
      <c r="B295">
        <v>53278777</v>
      </c>
      <c r="C295">
        <v>53278763</v>
      </c>
      <c r="D295">
        <v>50783893</v>
      </c>
      <c r="E295">
        <v>113</v>
      </c>
      <c r="F295">
        <v>1</v>
      </c>
      <c r="G295">
        <v>1</v>
      </c>
      <c r="H295">
        <v>1</v>
      </c>
      <c r="I295" t="s">
        <v>617</v>
      </c>
      <c r="J295" t="s">
        <v>3</v>
      </c>
      <c r="K295" t="s">
        <v>618</v>
      </c>
      <c r="L295">
        <v>1191</v>
      </c>
      <c r="N295">
        <v>1013</v>
      </c>
      <c r="O295" t="s">
        <v>590</v>
      </c>
      <c r="P295" t="s">
        <v>590</v>
      </c>
      <c r="Q295">
        <v>1</v>
      </c>
      <c r="X295">
        <v>2.0299999999999998</v>
      </c>
      <c r="Y295">
        <v>0</v>
      </c>
      <c r="Z295">
        <v>0</v>
      </c>
      <c r="AA295">
        <v>0</v>
      </c>
      <c r="AB295">
        <v>597.98</v>
      </c>
      <c r="AC295">
        <v>0</v>
      </c>
      <c r="AD295">
        <v>1</v>
      </c>
      <c r="AE295">
        <v>1</v>
      </c>
      <c r="AF295" t="s">
        <v>111</v>
      </c>
      <c r="AG295">
        <v>1.7457999999999998</v>
      </c>
      <c r="AH295">
        <v>2</v>
      </c>
      <c r="AI295">
        <v>53278764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ROW(Source!A337)</f>
        <v>337</v>
      </c>
      <c r="B296">
        <v>53278778</v>
      </c>
      <c r="C296">
        <v>53278763</v>
      </c>
      <c r="D296">
        <v>50784064</v>
      </c>
      <c r="E296">
        <v>113</v>
      </c>
      <c r="F296">
        <v>1</v>
      </c>
      <c r="G296">
        <v>1</v>
      </c>
      <c r="H296">
        <v>1</v>
      </c>
      <c r="I296" t="s">
        <v>591</v>
      </c>
      <c r="J296" t="s">
        <v>3</v>
      </c>
      <c r="K296" t="s">
        <v>592</v>
      </c>
      <c r="L296">
        <v>1191</v>
      </c>
      <c r="N296">
        <v>1013</v>
      </c>
      <c r="O296" t="s">
        <v>590</v>
      </c>
      <c r="P296" t="s">
        <v>590</v>
      </c>
      <c r="Q296">
        <v>1</v>
      </c>
      <c r="X296">
        <v>0.43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111</v>
      </c>
      <c r="AG296">
        <v>0.36979999999999996</v>
      </c>
      <c r="AH296">
        <v>2</v>
      </c>
      <c r="AI296">
        <v>53278765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ROW(Source!A337)</f>
        <v>337</v>
      </c>
      <c r="B297">
        <v>53278779</v>
      </c>
      <c r="C297">
        <v>53278763</v>
      </c>
      <c r="D297">
        <v>50907969</v>
      </c>
      <c r="E297">
        <v>1</v>
      </c>
      <c r="F297">
        <v>1</v>
      </c>
      <c r="G297">
        <v>1</v>
      </c>
      <c r="H297">
        <v>2</v>
      </c>
      <c r="I297" t="s">
        <v>593</v>
      </c>
      <c r="J297" t="s">
        <v>594</v>
      </c>
      <c r="K297" t="s">
        <v>595</v>
      </c>
      <c r="L297">
        <v>1368</v>
      </c>
      <c r="N297">
        <v>1011</v>
      </c>
      <c r="O297" t="s">
        <v>596</v>
      </c>
      <c r="P297" t="s">
        <v>596</v>
      </c>
      <c r="Q297">
        <v>1</v>
      </c>
      <c r="X297">
        <v>0.3</v>
      </c>
      <c r="Y297">
        <v>0</v>
      </c>
      <c r="Z297">
        <v>1552.12</v>
      </c>
      <c r="AA297">
        <v>803.25</v>
      </c>
      <c r="AB297">
        <v>0</v>
      </c>
      <c r="AC297">
        <v>0</v>
      </c>
      <c r="AD297">
        <v>1</v>
      </c>
      <c r="AE297">
        <v>0</v>
      </c>
      <c r="AF297" t="s">
        <v>111</v>
      </c>
      <c r="AG297">
        <v>0.25800000000000001</v>
      </c>
      <c r="AH297">
        <v>2</v>
      </c>
      <c r="AI297">
        <v>53278766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ROW(Source!A337)</f>
        <v>337</v>
      </c>
      <c r="B298">
        <v>53278780</v>
      </c>
      <c r="C298">
        <v>53278763</v>
      </c>
      <c r="D298">
        <v>50908149</v>
      </c>
      <c r="E298">
        <v>1</v>
      </c>
      <c r="F298">
        <v>1</v>
      </c>
      <c r="G298">
        <v>1</v>
      </c>
      <c r="H298">
        <v>2</v>
      </c>
      <c r="I298" t="s">
        <v>638</v>
      </c>
      <c r="J298" t="s">
        <v>639</v>
      </c>
      <c r="K298" t="s">
        <v>640</v>
      </c>
      <c r="L298">
        <v>1368</v>
      </c>
      <c r="N298">
        <v>1011</v>
      </c>
      <c r="O298" t="s">
        <v>596</v>
      </c>
      <c r="P298" t="s">
        <v>596</v>
      </c>
      <c r="Q298">
        <v>1</v>
      </c>
      <c r="X298">
        <v>0.11</v>
      </c>
      <c r="Y298">
        <v>0</v>
      </c>
      <c r="Z298">
        <v>104.99</v>
      </c>
      <c r="AA298">
        <v>597.98</v>
      </c>
      <c r="AB298">
        <v>0</v>
      </c>
      <c r="AC298">
        <v>0</v>
      </c>
      <c r="AD298">
        <v>1</v>
      </c>
      <c r="AE298">
        <v>0</v>
      </c>
      <c r="AF298" t="s">
        <v>111</v>
      </c>
      <c r="AG298">
        <v>9.4600000000000004E-2</v>
      </c>
      <c r="AH298">
        <v>2</v>
      </c>
      <c r="AI298">
        <v>53278767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ROW(Source!A337)</f>
        <v>337</v>
      </c>
      <c r="B299">
        <v>53278781</v>
      </c>
      <c r="C299">
        <v>53278763</v>
      </c>
      <c r="D299">
        <v>50908859</v>
      </c>
      <c r="E299">
        <v>1</v>
      </c>
      <c r="F299">
        <v>1</v>
      </c>
      <c r="G299">
        <v>1</v>
      </c>
      <c r="H299">
        <v>2</v>
      </c>
      <c r="I299" t="s">
        <v>598</v>
      </c>
      <c r="J299" t="s">
        <v>599</v>
      </c>
      <c r="K299" t="s">
        <v>600</v>
      </c>
      <c r="L299">
        <v>1368</v>
      </c>
      <c r="N299">
        <v>1011</v>
      </c>
      <c r="O299" t="s">
        <v>596</v>
      </c>
      <c r="P299" t="s">
        <v>596</v>
      </c>
      <c r="Q299">
        <v>1</v>
      </c>
      <c r="X299">
        <v>0.02</v>
      </c>
      <c r="Y299">
        <v>0</v>
      </c>
      <c r="Z299">
        <v>477.92</v>
      </c>
      <c r="AA299">
        <v>597.98</v>
      </c>
      <c r="AB299">
        <v>0</v>
      </c>
      <c r="AC299">
        <v>0</v>
      </c>
      <c r="AD299">
        <v>1</v>
      </c>
      <c r="AE299">
        <v>0</v>
      </c>
      <c r="AF299" t="s">
        <v>111</v>
      </c>
      <c r="AG299">
        <v>1.72E-2</v>
      </c>
      <c r="AH299">
        <v>2</v>
      </c>
      <c r="AI299">
        <v>53278768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ROW(Source!A337)</f>
        <v>337</v>
      </c>
      <c r="B300">
        <v>53278782</v>
      </c>
      <c r="C300">
        <v>53278763</v>
      </c>
      <c r="D300">
        <v>50909052</v>
      </c>
      <c r="E300">
        <v>1</v>
      </c>
      <c r="F300">
        <v>1</v>
      </c>
      <c r="G300">
        <v>1</v>
      </c>
      <c r="H300">
        <v>2</v>
      </c>
      <c r="I300" t="s">
        <v>619</v>
      </c>
      <c r="J300" t="s">
        <v>620</v>
      </c>
      <c r="K300" t="s">
        <v>621</v>
      </c>
      <c r="L300">
        <v>1368</v>
      </c>
      <c r="N300">
        <v>1011</v>
      </c>
      <c r="O300" t="s">
        <v>596</v>
      </c>
      <c r="P300" t="s">
        <v>596</v>
      </c>
      <c r="Q300">
        <v>1</v>
      </c>
      <c r="X300">
        <v>0.12</v>
      </c>
      <c r="Y300">
        <v>0</v>
      </c>
      <c r="Z300">
        <v>27.7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111</v>
      </c>
      <c r="AG300">
        <v>0.1032</v>
      </c>
      <c r="AH300">
        <v>2</v>
      </c>
      <c r="AI300">
        <v>53278769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ROW(Source!A337)</f>
        <v>337</v>
      </c>
      <c r="B301">
        <v>53278783</v>
      </c>
      <c r="C301">
        <v>53278763</v>
      </c>
      <c r="D301">
        <v>50857396</v>
      </c>
      <c r="E301">
        <v>1</v>
      </c>
      <c r="F301">
        <v>1</v>
      </c>
      <c r="G301">
        <v>1</v>
      </c>
      <c r="H301">
        <v>3</v>
      </c>
      <c r="I301" t="s">
        <v>622</v>
      </c>
      <c r="J301" t="s">
        <v>623</v>
      </c>
      <c r="K301" t="s">
        <v>624</v>
      </c>
      <c r="L301">
        <v>1348</v>
      </c>
      <c r="N301">
        <v>1009</v>
      </c>
      <c r="O301" t="s">
        <v>99</v>
      </c>
      <c r="P301" t="s">
        <v>99</v>
      </c>
      <c r="Q301">
        <v>1000</v>
      </c>
      <c r="X301">
        <v>2.0000000000000002E-5</v>
      </c>
      <c r="Y301">
        <v>144581.54999999999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80</v>
      </c>
      <c r="AG301">
        <v>0</v>
      </c>
      <c r="AH301">
        <v>2</v>
      </c>
      <c r="AI301">
        <v>53278770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ROW(Source!A337)</f>
        <v>337</v>
      </c>
      <c r="B302">
        <v>53278784</v>
      </c>
      <c r="C302">
        <v>53278763</v>
      </c>
      <c r="D302">
        <v>50859872</v>
      </c>
      <c r="E302">
        <v>1</v>
      </c>
      <c r="F302">
        <v>1</v>
      </c>
      <c r="G302">
        <v>1</v>
      </c>
      <c r="H302">
        <v>3</v>
      </c>
      <c r="I302" t="s">
        <v>625</v>
      </c>
      <c r="J302" t="s">
        <v>626</v>
      </c>
      <c r="K302" t="s">
        <v>627</v>
      </c>
      <c r="L302">
        <v>1346</v>
      </c>
      <c r="N302">
        <v>1009</v>
      </c>
      <c r="O302" t="s">
        <v>91</v>
      </c>
      <c r="P302" t="s">
        <v>91</v>
      </c>
      <c r="Q302">
        <v>1</v>
      </c>
      <c r="X302">
        <v>0.05</v>
      </c>
      <c r="Y302">
        <v>155.63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80</v>
      </c>
      <c r="AG302">
        <v>0</v>
      </c>
      <c r="AH302">
        <v>2</v>
      </c>
      <c r="AI302">
        <v>53278771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ROW(Source!A337)</f>
        <v>337</v>
      </c>
      <c r="B303">
        <v>53278785</v>
      </c>
      <c r="C303">
        <v>53278763</v>
      </c>
      <c r="D303">
        <v>50860650</v>
      </c>
      <c r="E303">
        <v>1</v>
      </c>
      <c r="F303">
        <v>1</v>
      </c>
      <c r="G303">
        <v>1</v>
      </c>
      <c r="H303">
        <v>3</v>
      </c>
      <c r="I303" t="s">
        <v>89</v>
      </c>
      <c r="J303" t="s">
        <v>92</v>
      </c>
      <c r="K303" t="s">
        <v>90</v>
      </c>
      <c r="L303">
        <v>1346</v>
      </c>
      <c r="N303">
        <v>1009</v>
      </c>
      <c r="O303" t="s">
        <v>91</v>
      </c>
      <c r="P303" t="s">
        <v>91</v>
      </c>
      <c r="Q303">
        <v>1</v>
      </c>
      <c r="X303">
        <v>0.79</v>
      </c>
      <c r="Y303">
        <v>174.93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80</v>
      </c>
      <c r="AG303">
        <v>0</v>
      </c>
      <c r="AH303">
        <v>2</v>
      </c>
      <c r="AI303">
        <v>53278772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ROW(Source!A337)</f>
        <v>337</v>
      </c>
      <c r="B304">
        <v>53278786</v>
      </c>
      <c r="C304">
        <v>53278763</v>
      </c>
      <c r="D304">
        <v>50861770</v>
      </c>
      <c r="E304">
        <v>1</v>
      </c>
      <c r="F304">
        <v>1</v>
      </c>
      <c r="G304">
        <v>1</v>
      </c>
      <c r="H304">
        <v>3</v>
      </c>
      <c r="I304" t="s">
        <v>628</v>
      </c>
      <c r="J304" t="s">
        <v>629</v>
      </c>
      <c r="K304" t="s">
        <v>630</v>
      </c>
      <c r="L304">
        <v>1330</v>
      </c>
      <c r="N304">
        <v>1005</v>
      </c>
      <c r="O304" t="s">
        <v>631</v>
      </c>
      <c r="P304" t="s">
        <v>631</v>
      </c>
      <c r="Q304">
        <v>10</v>
      </c>
      <c r="X304">
        <v>3.0000000000000001E-3</v>
      </c>
      <c r="Y304">
        <v>386.46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80</v>
      </c>
      <c r="AG304">
        <v>0</v>
      </c>
      <c r="AH304">
        <v>2</v>
      </c>
      <c r="AI304">
        <v>53278773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ROW(Source!A337)</f>
        <v>337</v>
      </c>
      <c r="B305">
        <v>53278787</v>
      </c>
      <c r="C305">
        <v>53278763</v>
      </c>
      <c r="D305">
        <v>50867587</v>
      </c>
      <c r="E305">
        <v>1</v>
      </c>
      <c r="F305">
        <v>1</v>
      </c>
      <c r="G305">
        <v>1</v>
      </c>
      <c r="H305">
        <v>3</v>
      </c>
      <c r="I305" t="s">
        <v>632</v>
      </c>
      <c r="J305" t="s">
        <v>633</v>
      </c>
      <c r="K305" t="s">
        <v>634</v>
      </c>
      <c r="L305">
        <v>1348</v>
      </c>
      <c r="N305">
        <v>1009</v>
      </c>
      <c r="O305" t="s">
        <v>99</v>
      </c>
      <c r="P305" t="s">
        <v>99</v>
      </c>
      <c r="Q305">
        <v>1000</v>
      </c>
      <c r="X305">
        <v>3.0000000000000001E-3</v>
      </c>
      <c r="Y305">
        <v>70310.45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80</v>
      </c>
      <c r="AG305">
        <v>0</v>
      </c>
      <c r="AH305">
        <v>2</v>
      </c>
      <c r="AI305">
        <v>53278774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ROW(Source!A337)</f>
        <v>337</v>
      </c>
      <c r="B306">
        <v>53278788</v>
      </c>
      <c r="C306">
        <v>53278763</v>
      </c>
      <c r="D306">
        <v>50879063</v>
      </c>
      <c r="E306">
        <v>1</v>
      </c>
      <c r="F306">
        <v>1</v>
      </c>
      <c r="G306">
        <v>1</v>
      </c>
      <c r="H306">
        <v>3</v>
      </c>
      <c r="I306" t="s">
        <v>635</v>
      </c>
      <c r="J306" t="s">
        <v>636</v>
      </c>
      <c r="K306" t="s">
        <v>637</v>
      </c>
      <c r="L306">
        <v>1346</v>
      </c>
      <c r="N306">
        <v>1009</v>
      </c>
      <c r="O306" t="s">
        <v>91</v>
      </c>
      <c r="P306" t="s">
        <v>91</v>
      </c>
      <c r="Q306">
        <v>1</v>
      </c>
      <c r="X306">
        <v>0.7</v>
      </c>
      <c r="Y306">
        <v>79.88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80</v>
      </c>
      <c r="AG306">
        <v>0</v>
      </c>
      <c r="AH306">
        <v>2</v>
      </c>
      <c r="AI306">
        <v>53278775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ROW(Source!A337)</f>
        <v>337</v>
      </c>
      <c r="B307">
        <v>53278789</v>
      </c>
      <c r="C307">
        <v>53278763</v>
      </c>
      <c r="D307">
        <v>50789685</v>
      </c>
      <c r="E307">
        <v>113</v>
      </c>
      <c r="F307">
        <v>1</v>
      </c>
      <c r="G307">
        <v>1</v>
      </c>
      <c r="H307">
        <v>3</v>
      </c>
      <c r="I307" t="s">
        <v>131</v>
      </c>
      <c r="J307" t="s">
        <v>3</v>
      </c>
      <c r="K307" t="s">
        <v>132</v>
      </c>
      <c r="L307">
        <v>3277935</v>
      </c>
      <c r="N307">
        <v>1013</v>
      </c>
      <c r="O307" t="s">
        <v>133</v>
      </c>
      <c r="P307" t="s">
        <v>133</v>
      </c>
      <c r="Q307">
        <v>1</v>
      </c>
      <c r="X307">
        <v>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80</v>
      </c>
      <c r="AG307">
        <v>0</v>
      </c>
      <c r="AH307">
        <v>2</v>
      </c>
      <c r="AI307">
        <v>53278776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ROW(Source!A339)</f>
        <v>339</v>
      </c>
      <c r="B308">
        <v>53278805</v>
      </c>
      <c r="C308">
        <v>53278791</v>
      </c>
      <c r="D308">
        <v>50783893</v>
      </c>
      <c r="E308">
        <v>113</v>
      </c>
      <c r="F308">
        <v>1</v>
      </c>
      <c r="G308">
        <v>1</v>
      </c>
      <c r="H308">
        <v>1</v>
      </c>
      <c r="I308" t="s">
        <v>617</v>
      </c>
      <c r="J308" t="s">
        <v>3</v>
      </c>
      <c r="K308" t="s">
        <v>618</v>
      </c>
      <c r="L308">
        <v>1191</v>
      </c>
      <c r="N308">
        <v>1013</v>
      </c>
      <c r="O308" t="s">
        <v>590</v>
      </c>
      <c r="P308" t="s">
        <v>590</v>
      </c>
      <c r="Q308">
        <v>1</v>
      </c>
      <c r="X308">
        <v>2.1</v>
      </c>
      <c r="Y308">
        <v>0</v>
      </c>
      <c r="Z308">
        <v>0</v>
      </c>
      <c r="AA308">
        <v>0</v>
      </c>
      <c r="AB308">
        <v>597.98</v>
      </c>
      <c r="AC308">
        <v>0</v>
      </c>
      <c r="AD308">
        <v>1</v>
      </c>
      <c r="AE308">
        <v>1</v>
      </c>
      <c r="AF308" t="s">
        <v>111</v>
      </c>
      <c r="AG308">
        <v>1.806</v>
      </c>
      <c r="AH308">
        <v>2</v>
      </c>
      <c r="AI308">
        <v>53278792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ROW(Source!A339)</f>
        <v>339</v>
      </c>
      <c r="B309">
        <v>53278806</v>
      </c>
      <c r="C309">
        <v>53278791</v>
      </c>
      <c r="D309">
        <v>50784064</v>
      </c>
      <c r="E309">
        <v>113</v>
      </c>
      <c r="F309">
        <v>1</v>
      </c>
      <c r="G309">
        <v>1</v>
      </c>
      <c r="H309">
        <v>1</v>
      </c>
      <c r="I309" t="s">
        <v>591</v>
      </c>
      <c r="J309" t="s">
        <v>3</v>
      </c>
      <c r="K309" t="s">
        <v>592</v>
      </c>
      <c r="L309">
        <v>1191</v>
      </c>
      <c r="N309">
        <v>1013</v>
      </c>
      <c r="O309" t="s">
        <v>590</v>
      </c>
      <c r="P309" t="s">
        <v>590</v>
      </c>
      <c r="Q309">
        <v>1</v>
      </c>
      <c r="X309">
        <v>0.55000000000000004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111</v>
      </c>
      <c r="AG309">
        <v>0.47300000000000003</v>
      </c>
      <c r="AH309">
        <v>2</v>
      </c>
      <c r="AI309">
        <v>53278793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ROW(Source!A339)</f>
        <v>339</v>
      </c>
      <c r="B310">
        <v>53278807</v>
      </c>
      <c r="C310">
        <v>53278791</v>
      </c>
      <c r="D310">
        <v>50907969</v>
      </c>
      <c r="E310">
        <v>1</v>
      </c>
      <c r="F310">
        <v>1</v>
      </c>
      <c r="G310">
        <v>1</v>
      </c>
      <c r="H310">
        <v>2</v>
      </c>
      <c r="I310" t="s">
        <v>593</v>
      </c>
      <c r="J310" t="s">
        <v>594</v>
      </c>
      <c r="K310" t="s">
        <v>595</v>
      </c>
      <c r="L310">
        <v>1368</v>
      </c>
      <c r="N310">
        <v>1011</v>
      </c>
      <c r="O310" t="s">
        <v>596</v>
      </c>
      <c r="P310" t="s">
        <v>596</v>
      </c>
      <c r="Q310">
        <v>1</v>
      </c>
      <c r="X310">
        <v>0.35</v>
      </c>
      <c r="Y310">
        <v>0</v>
      </c>
      <c r="Z310">
        <v>1552.12</v>
      </c>
      <c r="AA310">
        <v>803.25</v>
      </c>
      <c r="AB310">
        <v>0</v>
      </c>
      <c r="AC310">
        <v>0</v>
      </c>
      <c r="AD310">
        <v>1</v>
      </c>
      <c r="AE310">
        <v>0</v>
      </c>
      <c r="AF310" t="s">
        <v>111</v>
      </c>
      <c r="AG310">
        <v>0.30099999999999999</v>
      </c>
      <c r="AH310">
        <v>2</v>
      </c>
      <c r="AI310">
        <v>53278794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ROW(Source!A339)</f>
        <v>339</v>
      </c>
      <c r="B311">
        <v>53278808</v>
      </c>
      <c r="C311">
        <v>53278791</v>
      </c>
      <c r="D311">
        <v>50908149</v>
      </c>
      <c r="E311">
        <v>1</v>
      </c>
      <c r="F311">
        <v>1</v>
      </c>
      <c r="G311">
        <v>1</v>
      </c>
      <c r="H311">
        <v>2</v>
      </c>
      <c r="I311" t="s">
        <v>638</v>
      </c>
      <c r="J311" t="s">
        <v>639</v>
      </c>
      <c r="K311" t="s">
        <v>640</v>
      </c>
      <c r="L311">
        <v>1368</v>
      </c>
      <c r="N311">
        <v>1011</v>
      </c>
      <c r="O311" t="s">
        <v>596</v>
      </c>
      <c r="P311" t="s">
        <v>596</v>
      </c>
      <c r="Q311">
        <v>1</v>
      </c>
      <c r="X311">
        <v>0.16</v>
      </c>
      <c r="Y311">
        <v>0</v>
      </c>
      <c r="Z311">
        <v>104.99</v>
      </c>
      <c r="AA311">
        <v>597.98</v>
      </c>
      <c r="AB311">
        <v>0</v>
      </c>
      <c r="AC311">
        <v>0</v>
      </c>
      <c r="AD311">
        <v>1</v>
      </c>
      <c r="AE311">
        <v>0</v>
      </c>
      <c r="AF311" t="s">
        <v>111</v>
      </c>
      <c r="AG311">
        <v>0.1376</v>
      </c>
      <c r="AH311">
        <v>2</v>
      </c>
      <c r="AI311">
        <v>53278795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ROW(Source!A339)</f>
        <v>339</v>
      </c>
      <c r="B312">
        <v>53278809</v>
      </c>
      <c r="C312">
        <v>53278791</v>
      </c>
      <c r="D312">
        <v>50908859</v>
      </c>
      <c r="E312">
        <v>1</v>
      </c>
      <c r="F312">
        <v>1</v>
      </c>
      <c r="G312">
        <v>1</v>
      </c>
      <c r="H312">
        <v>2</v>
      </c>
      <c r="I312" t="s">
        <v>598</v>
      </c>
      <c r="J312" t="s">
        <v>599</v>
      </c>
      <c r="K312" t="s">
        <v>600</v>
      </c>
      <c r="L312">
        <v>1368</v>
      </c>
      <c r="N312">
        <v>1011</v>
      </c>
      <c r="O312" t="s">
        <v>596</v>
      </c>
      <c r="P312" t="s">
        <v>596</v>
      </c>
      <c r="Q312">
        <v>1</v>
      </c>
      <c r="X312">
        <v>0.04</v>
      </c>
      <c r="Y312">
        <v>0</v>
      </c>
      <c r="Z312">
        <v>477.92</v>
      </c>
      <c r="AA312">
        <v>597.98</v>
      </c>
      <c r="AB312">
        <v>0</v>
      </c>
      <c r="AC312">
        <v>0</v>
      </c>
      <c r="AD312">
        <v>1</v>
      </c>
      <c r="AE312">
        <v>0</v>
      </c>
      <c r="AF312" t="s">
        <v>111</v>
      </c>
      <c r="AG312">
        <v>3.44E-2</v>
      </c>
      <c r="AH312">
        <v>2</v>
      </c>
      <c r="AI312">
        <v>53278796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ROW(Source!A339)</f>
        <v>339</v>
      </c>
      <c r="B313">
        <v>53278810</v>
      </c>
      <c r="C313">
        <v>53278791</v>
      </c>
      <c r="D313">
        <v>50909052</v>
      </c>
      <c r="E313">
        <v>1</v>
      </c>
      <c r="F313">
        <v>1</v>
      </c>
      <c r="G313">
        <v>1</v>
      </c>
      <c r="H313">
        <v>2</v>
      </c>
      <c r="I313" t="s">
        <v>619</v>
      </c>
      <c r="J313" t="s">
        <v>620</v>
      </c>
      <c r="K313" t="s">
        <v>621</v>
      </c>
      <c r="L313">
        <v>1368</v>
      </c>
      <c r="N313">
        <v>1011</v>
      </c>
      <c r="O313" t="s">
        <v>596</v>
      </c>
      <c r="P313" t="s">
        <v>596</v>
      </c>
      <c r="Q313">
        <v>1</v>
      </c>
      <c r="X313">
        <v>0.12</v>
      </c>
      <c r="Y313">
        <v>0</v>
      </c>
      <c r="Z313">
        <v>27.7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111</v>
      </c>
      <c r="AG313">
        <v>0.1032</v>
      </c>
      <c r="AH313">
        <v>2</v>
      </c>
      <c r="AI313">
        <v>53278797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ROW(Source!A339)</f>
        <v>339</v>
      </c>
      <c r="B314">
        <v>53278811</v>
      </c>
      <c r="C314">
        <v>53278791</v>
      </c>
      <c r="D314">
        <v>50857396</v>
      </c>
      <c r="E314">
        <v>1</v>
      </c>
      <c r="F314">
        <v>1</v>
      </c>
      <c r="G314">
        <v>1</v>
      </c>
      <c r="H314">
        <v>3</v>
      </c>
      <c r="I314" t="s">
        <v>622</v>
      </c>
      <c r="J314" t="s">
        <v>623</v>
      </c>
      <c r="K314" t="s">
        <v>624</v>
      </c>
      <c r="L314">
        <v>1348</v>
      </c>
      <c r="N314">
        <v>1009</v>
      </c>
      <c r="O314" t="s">
        <v>99</v>
      </c>
      <c r="P314" t="s">
        <v>99</v>
      </c>
      <c r="Q314">
        <v>1000</v>
      </c>
      <c r="X314">
        <v>2.0000000000000002E-5</v>
      </c>
      <c r="Y314">
        <v>144581.54999999999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80</v>
      </c>
      <c r="AG314">
        <v>0</v>
      </c>
      <c r="AH314">
        <v>2</v>
      </c>
      <c r="AI314">
        <v>53278798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ROW(Source!A339)</f>
        <v>339</v>
      </c>
      <c r="B315">
        <v>53278812</v>
      </c>
      <c r="C315">
        <v>53278791</v>
      </c>
      <c r="D315">
        <v>50859872</v>
      </c>
      <c r="E315">
        <v>1</v>
      </c>
      <c r="F315">
        <v>1</v>
      </c>
      <c r="G315">
        <v>1</v>
      </c>
      <c r="H315">
        <v>3</v>
      </c>
      <c r="I315" t="s">
        <v>625</v>
      </c>
      <c r="J315" t="s">
        <v>626</v>
      </c>
      <c r="K315" t="s">
        <v>627</v>
      </c>
      <c r="L315">
        <v>1346</v>
      </c>
      <c r="N315">
        <v>1009</v>
      </c>
      <c r="O315" t="s">
        <v>91</v>
      </c>
      <c r="P315" t="s">
        <v>91</v>
      </c>
      <c r="Q315">
        <v>1</v>
      </c>
      <c r="X315">
        <v>0.05</v>
      </c>
      <c r="Y315">
        <v>155.63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80</v>
      </c>
      <c r="AG315">
        <v>0</v>
      </c>
      <c r="AH315">
        <v>2</v>
      </c>
      <c r="AI315">
        <v>53278799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ROW(Source!A339)</f>
        <v>339</v>
      </c>
      <c r="B316">
        <v>53278813</v>
      </c>
      <c r="C316">
        <v>53278791</v>
      </c>
      <c r="D316">
        <v>50860650</v>
      </c>
      <c r="E316">
        <v>1</v>
      </c>
      <c r="F316">
        <v>1</v>
      </c>
      <c r="G316">
        <v>1</v>
      </c>
      <c r="H316">
        <v>3</v>
      </c>
      <c r="I316" t="s">
        <v>89</v>
      </c>
      <c r="J316" t="s">
        <v>92</v>
      </c>
      <c r="K316" t="s">
        <v>90</v>
      </c>
      <c r="L316">
        <v>1346</v>
      </c>
      <c r="N316">
        <v>1009</v>
      </c>
      <c r="O316" t="s">
        <v>91</v>
      </c>
      <c r="P316" t="s">
        <v>91</v>
      </c>
      <c r="Q316">
        <v>1</v>
      </c>
      <c r="X316">
        <v>2.4300000000000002</v>
      </c>
      <c r="Y316">
        <v>174.93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80</v>
      </c>
      <c r="AG316">
        <v>0</v>
      </c>
      <c r="AH316">
        <v>2</v>
      </c>
      <c r="AI316">
        <v>53278800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ROW(Source!A339)</f>
        <v>339</v>
      </c>
      <c r="B317">
        <v>53278814</v>
      </c>
      <c r="C317">
        <v>53278791</v>
      </c>
      <c r="D317">
        <v>50861770</v>
      </c>
      <c r="E317">
        <v>1</v>
      </c>
      <c r="F317">
        <v>1</v>
      </c>
      <c r="G317">
        <v>1</v>
      </c>
      <c r="H317">
        <v>3</v>
      </c>
      <c r="I317" t="s">
        <v>628</v>
      </c>
      <c r="J317" t="s">
        <v>629</v>
      </c>
      <c r="K317" t="s">
        <v>630</v>
      </c>
      <c r="L317">
        <v>1330</v>
      </c>
      <c r="N317">
        <v>1005</v>
      </c>
      <c r="O317" t="s">
        <v>631</v>
      </c>
      <c r="P317" t="s">
        <v>631</v>
      </c>
      <c r="Q317">
        <v>10</v>
      </c>
      <c r="X317">
        <v>0.01</v>
      </c>
      <c r="Y317">
        <v>386.46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80</v>
      </c>
      <c r="AG317">
        <v>0</v>
      </c>
      <c r="AH317">
        <v>2</v>
      </c>
      <c r="AI317">
        <v>53278801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ROW(Source!A339)</f>
        <v>339</v>
      </c>
      <c r="B318">
        <v>53278815</v>
      </c>
      <c r="C318">
        <v>53278791</v>
      </c>
      <c r="D318">
        <v>50867587</v>
      </c>
      <c r="E318">
        <v>1</v>
      </c>
      <c r="F318">
        <v>1</v>
      </c>
      <c r="G318">
        <v>1</v>
      </c>
      <c r="H318">
        <v>3</v>
      </c>
      <c r="I318" t="s">
        <v>632</v>
      </c>
      <c r="J318" t="s">
        <v>633</v>
      </c>
      <c r="K318" t="s">
        <v>634</v>
      </c>
      <c r="L318">
        <v>1348</v>
      </c>
      <c r="N318">
        <v>1009</v>
      </c>
      <c r="O318" t="s">
        <v>99</v>
      </c>
      <c r="P318" t="s">
        <v>99</v>
      </c>
      <c r="Q318">
        <v>1000</v>
      </c>
      <c r="X318">
        <v>4.0000000000000001E-3</v>
      </c>
      <c r="Y318">
        <v>70310.45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80</v>
      </c>
      <c r="AG318">
        <v>0</v>
      </c>
      <c r="AH318">
        <v>2</v>
      </c>
      <c r="AI318">
        <v>53278802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ROW(Source!A339)</f>
        <v>339</v>
      </c>
      <c r="B319">
        <v>53278816</v>
      </c>
      <c r="C319">
        <v>53278791</v>
      </c>
      <c r="D319">
        <v>50879063</v>
      </c>
      <c r="E319">
        <v>1</v>
      </c>
      <c r="F319">
        <v>1</v>
      </c>
      <c r="G319">
        <v>1</v>
      </c>
      <c r="H319">
        <v>3</v>
      </c>
      <c r="I319" t="s">
        <v>635</v>
      </c>
      <c r="J319" t="s">
        <v>636</v>
      </c>
      <c r="K319" t="s">
        <v>637</v>
      </c>
      <c r="L319">
        <v>1346</v>
      </c>
      <c r="N319">
        <v>1009</v>
      </c>
      <c r="O319" t="s">
        <v>91</v>
      </c>
      <c r="P319" t="s">
        <v>91</v>
      </c>
      <c r="Q319">
        <v>1</v>
      </c>
      <c r="X319">
        <v>0.7</v>
      </c>
      <c r="Y319">
        <v>79.88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80</v>
      </c>
      <c r="AG319">
        <v>0</v>
      </c>
      <c r="AH319">
        <v>2</v>
      </c>
      <c r="AI319">
        <v>53278803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ROW(Source!A339)</f>
        <v>339</v>
      </c>
      <c r="B320">
        <v>53278817</v>
      </c>
      <c r="C320">
        <v>53278791</v>
      </c>
      <c r="D320">
        <v>50789685</v>
      </c>
      <c r="E320">
        <v>113</v>
      </c>
      <c r="F320">
        <v>1</v>
      </c>
      <c r="G320">
        <v>1</v>
      </c>
      <c r="H320">
        <v>3</v>
      </c>
      <c r="I320" t="s">
        <v>131</v>
      </c>
      <c r="J320" t="s">
        <v>3</v>
      </c>
      <c r="K320" t="s">
        <v>132</v>
      </c>
      <c r="L320">
        <v>3277935</v>
      </c>
      <c r="N320">
        <v>1013</v>
      </c>
      <c r="O320" t="s">
        <v>133</v>
      </c>
      <c r="P320" t="s">
        <v>133</v>
      </c>
      <c r="Q320">
        <v>1</v>
      </c>
      <c r="X320">
        <v>2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80</v>
      </c>
      <c r="AG320">
        <v>0</v>
      </c>
      <c r="AH320">
        <v>2</v>
      </c>
      <c r="AI320">
        <v>53278804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ROW(Source!A440)</f>
        <v>440</v>
      </c>
      <c r="B321">
        <v>53278826</v>
      </c>
      <c r="C321">
        <v>53278819</v>
      </c>
      <c r="D321">
        <v>50783852</v>
      </c>
      <c r="E321">
        <v>113</v>
      </c>
      <c r="F321">
        <v>1</v>
      </c>
      <c r="G321">
        <v>1</v>
      </c>
      <c r="H321">
        <v>1</v>
      </c>
      <c r="I321" t="s">
        <v>645</v>
      </c>
      <c r="J321" t="s">
        <v>3</v>
      </c>
      <c r="K321" t="s">
        <v>646</v>
      </c>
      <c r="L321">
        <v>1191</v>
      </c>
      <c r="N321">
        <v>1013</v>
      </c>
      <c r="O321" t="s">
        <v>590</v>
      </c>
      <c r="P321" t="s">
        <v>590</v>
      </c>
      <c r="Q321">
        <v>1</v>
      </c>
      <c r="X321">
        <v>41.1</v>
      </c>
      <c r="Y321">
        <v>0</v>
      </c>
      <c r="Z321">
        <v>0</v>
      </c>
      <c r="AA321">
        <v>0</v>
      </c>
      <c r="AB321">
        <v>513.19000000000005</v>
      </c>
      <c r="AC321">
        <v>0</v>
      </c>
      <c r="AD321">
        <v>1</v>
      </c>
      <c r="AE321">
        <v>1</v>
      </c>
      <c r="AF321" t="s">
        <v>111</v>
      </c>
      <c r="AG321">
        <v>35.346000000000004</v>
      </c>
      <c r="AH321">
        <v>2</v>
      </c>
      <c r="AI321">
        <v>53278820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ROW(Source!A440)</f>
        <v>440</v>
      </c>
      <c r="B322">
        <v>53278827</v>
      </c>
      <c r="C322">
        <v>53278819</v>
      </c>
      <c r="D322">
        <v>50784064</v>
      </c>
      <c r="E322">
        <v>113</v>
      </c>
      <c r="F322">
        <v>1</v>
      </c>
      <c r="G322">
        <v>1</v>
      </c>
      <c r="H322">
        <v>1</v>
      </c>
      <c r="I322" t="s">
        <v>591</v>
      </c>
      <c r="J322" t="s">
        <v>3</v>
      </c>
      <c r="K322" t="s">
        <v>592</v>
      </c>
      <c r="L322">
        <v>1191</v>
      </c>
      <c r="N322">
        <v>1013</v>
      </c>
      <c r="O322" t="s">
        <v>590</v>
      </c>
      <c r="P322" t="s">
        <v>590</v>
      </c>
      <c r="Q322">
        <v>1</v>
      </c>
      <c r="X322">
        <v>3.55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111</v>
      </c>
      <c r="AG322">
        <v>3.0529999999999999</v>
      </c>
      <c r="AH322">
        <v>2</v>
      </c>
      <c r="AI322">
        <v>53278821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ROW(Source!A440)</f>
        <v>440</v>
      </c>
      <c r="B323">
        <v>53278828</v>
      </c>
      <c r="C323">
        <v>53278819</v>
      </c>
      <c r="D323">
        <v>50907969</v>
      </c>
      <c r="E323">
        <v>1</v>
      </c>
      <c r="F323">
        <v>1</v>
      </c>
      <c r="G323">
        <v>1</v>
      </c>
      <c r="H323">
        <v>2</v>
      </c>
      <c r="I323" t="s">
        <v>593</v>
      </c>
      <c r="J323" t="s">
        <v>594</v>
      </c>
      <c r="K323" t="s">
        <v>595</v>
      </c>
      <c r="L323">
        <v>1368</v>
      </c>
      <c r="N323">
        <v>1011</v>
      </c>
      <c r="O323" t="s">
        <v>596</v>
      </c>
      <c r="P323" t="s">
        <v>596</v>
      </c>
      <c r="Q323">
        <v>1</v>
      </c>
      <c r="X323">
        <v>3.54</v>
      </c>
      <c r="Y323">
        <v>0</v>
      </c>
      <c r="Z323">
        <v>1552.12</v>
      </c>
      <c r="AA323">
        <v>803.25</v>
      </c>
      <c r="AB323">
        <v>0</v>
      </c>
      <c r="AC323">
        <v>0</v>
      </c>
      <c r="AD323">
        <v>1</v>
      </c>
      <c r="AE323">
        <v>0</v>
      </c>
      <c r="AF323" t="s">
        <v>111</v>
      </c>
      <c r="AG323">
        <v>3.0444</v>
      </c>
      <c r="AH323">
        <v>2</v>
      </c>
      <c r="AI323">
        <v>53278822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ROW(Source!A440)</f>
        <v>440</v>
      </c>
      <c r="B324">
        <v>53278829</v>
      </c>
      <c r="C324">
        <v>53278819</v>
      </c>
      <c r="D324">
        <v>50908859</v>
      </c>
      <c r="E324">
        <v>1</v>
      </c>
      <c r="F324">
        <v>1</v>
      </c>
      <c r="G324">
        <v>1</v>
      </c>
      <c r="H324">
        <v>2</v>
      </c>
      <c r="I324" t="s">
        <v>598</v>
      </c>
      <c r="J324" t="s">
        <v>599</v>
      </c>
      <c r="K324" t="s">
        <v>600</v>
      </c>
      <c r="L324">
        <v>1368</v>
      </c>
      <c r="N324">
        <v>1011</v>
      </c>
      <c r="O324" t="s">
        <v>596</v>
      </c>
      <c r="P324" t="s">
        <v>596</v>
      </c>
      <c r="Q324">
        <v>1</v>
      </c>
      <c r="X324">
        <v>0.01</v>
      </c>
      <c r="Y324">
        <v>0</v>
      </c>
      <c r="Z324">
        <v>477.92</v>
      </c>
      <c r="AA324">
        <v>597.98</v>
      </c>
      <c r="AB324">
        <v>0</v>
      </c>
      <c r="AC324">
        <v>0</v>
      </c>
      <c r="AD324">
        <v>1</v>
      </c>
      <c r="AE324">
        <v>0</v>
      </c>
      <c r="AF324" t="s">
        <v>111</v>
      </c>
      <c r="AG324">
        <v>8.6E-3</v>
      </c>
      <c r="AH324">
        <v>2</v>
      </c>
      <c r="AI324">
        <v>53278823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ROW(Source!A440)</f>
        <v>440</v>
      </c>
      <c r="B325">
        <v>53278830</v>
      </c>
      <c r="C325">
        <v>53278819</v>
      </c>
      <c r="D325">
        <v>50866147</v>
      </c>
      <c r="E325">
        <v>1</v>
      </c>
      <c r="F325">
        <v>1</v>
      </c>
      <c r="G325">
        <v>1</v>
      </c>
      <c r="H325">
        <v>3</v>
      </c>
      <c r="I325" t="s">
        <v>647</v>
      </c>
      <c r="J325" t="s">
        <v>648</v>
      </c>
      <c r="K325" t="s">
        <v>649</v>
      </c>
      <c r="L325">
        <v>1348</v>
      </c>
      <c r="N325">
        <v>1009</v>
      </c>
      <c r="O325" t="s">
        <v>99</v>
      </c>
      <c r="P325" t="s">
        <v>99</v>
      </c>
      <c r="Q325">
        <v>1000</v>
      </c>
      <c r="X325">
        <v>8.8999999999999996E-2</v>
      </c>
      <c r="Y325">
        <v>55898.18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80</v>
      </c>
      <c r="AG325">
        <v>0</v>
      </c>
      <c r="AH325">
        <v>2</v>
      </c>
      <c r="AI325">
        <v>53278824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ROW(Source!A440)</f>
        <v>440</v>
      </c>
      <c r="B326">
        <v>53278831</v>
      </c>
      <c r="C326">
        <v>53278819</v>
      </c>
      <c r="D326">
        <v>50903412</v>
      </c>
      <c r="E326">
        <v>1</v>
      </c>
      <c r="F326">
        <v>1</v>
      </c>
      <c r="G326">
        <v>1</v>
      </c>
      <c r="H326">
        <v>3</v>
      </c>
      <c r="I326" t="s">
        <v>650</v>
      </c>
      <c r="J326" t="s">
        <v>651</v>
      </c>
      <c r="K326" t="s">
        <v>652</v>
      </c>
      <c r="L326">
        <v>1371</v>
      </c>
      <c r="N326">
        <v>1013</v>
      </c>
      <c r="O326" t="s">
        <v>106</v>
      </c>
      <c r="P326" t="s">
        <v>106</v>
      </c>
      <c r="Q326">
        <v>1</v>
      </c>
      <c r="X326">
        <v>100</v>
      </c>
      <c r="Y326">
        <v>765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80</v>
      </c>
      <c r="AG326">
        <v>0</v>
      </c>
      <c r="AH326">
        <v>2</v>
      </c>
      <c r="AI326">
        <v>53278825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ROW(Source!A441)</f>
        <v>441</v>
      </c>
      <c r="B327">
        <v>53278837</v>
      </c>
      <c r="C327">
        <v>53278832</v>
      </c>
      <c r="D327">
        <v>50783846</v>
      </c>
      <c r="E327">
        <v>113</v>
      </c>
      <c r="F327">
        <v>1</v>
      </c>
      <c r="G327">
        <v>1</v>
      </c>
      <c r="H327">
        <v>1</v>
      </c>
      <c r="I327" t="s">
        <v>653</v>
      </c>
      <c r="J327" t="s">
        <v>3</v>
      </c>
      <c r="K327" t="s">
        <v>654</v>
      </c>
      <c r="L327">
        <v>1191</v>
      </c>
      <c r="N327">
        <v>1013</v>
      </c>
      <c r="O327" t="s">
        <v>590</v>
      </c>
      <c r="P327" t="s">
        <v>590</v>
      </c>
      <c r="Q327">
        <v>1</v>
      </c>
      <c r="X327">
        <v>29</v>
      </c>
      <c r="Y327">
        <v>0</v>
      </c>
      <c r="Z327">
        <v>0</v>
      </c>
      <c r="AA327">
        <v>0</v>
      </c>
      <c r="AB327">
        <v>504.26</v>
      </c>
      <c r="AC327">
        <v>0</v>
      </c>
      <c r="AD327">
        <v>1</v>
      </c>
      <c r="AE327">
        <v>1</v>
      </c>
      <c r="AF327" t="s">
        <v>111</v>
      </c>
      <c r="AG327">
        <v>24.94</v>
      </c>
      <c r="AH327">
        <v>2</v>
      </c>
      <c r="AI327">
        <v>53278833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ROW(Source!A441)</f>
        <v>441</v>
      </c>
      <c r="B328">
        <v>53278838</v>
      </c>
      <c r="C328">
        <v>53278832</v>
      </c>
      <c r="D328">
        <v>50784064</v>
      </c>
      <c r="E328">
        <v>113</v>
      </c>
      <c r="F328">
        <v>1</v>
      </c>
      <c r="G328">
        <v>1</v>
      </c>
      <c r="H328">
        <v>1</v>
      </c>
      <c r="I328" t="s">
        <v>591</v>
      </c>
      <c r="J328" t="s">
        <v>3</v>
      </c>
      <c r="K328" t="s">
        <v>592</v>
      </c>
      <c r="L328">
        <v>1191</v>
      </c>
      <c r="N328">
        <v>1013</v>
      </c>
      <c r="O328" t="s">
        <v>590</v>
      </c>
      <c r="P328" t="s">
        <v>590</v>
      </c>
      <c r="Q328">
        <v>1</v>
      </c>
      <c r="X328">
        <v>0.47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111</v>
      </c>
      <c r="AG328">
        <v>0.40419999999999995</v>
      </c>
      <c r="AH328">
        <v>2</v>
      </c>
      <c r="AI328">
        <v>53278834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ROW(Source!A441)</f>
        <v>441</v>
      </c>
      <c r="B329">
        <v>53278839</v>
      </c>
      <c r="C329">
        <v>53278832</v>
      </c>
      <c r="D329">
        <v>50907969</v>
      </c>
      <c r="E329">
        <v>1</v>
      </c>
      <c r="F329">
        <v>1</v>
      </c>
      <c r="G329">
        <v>1</v>
      </c>
      <c r="H329">
        <v>2</v>
      </c>
      <c r="I329" t="s">
        <v>593</v>
      </c>
      <c r="J329" t="s">
        <v>594</v>
      </c>
      <c r="K329" t="s">
        <v>595</v>
      </c>
      <c r="L329">
        <v>1368</v>
      </c>
      <c r="N329">
        <v>1011</v>
      </c>
      <c r="O329" t="s">
        <v>596</v>
      </c>
      <c r="P329" t="s">
        <v>596</v>
      </c>
      <c r="Q329">
        <v>1</v>
      </c>
      <c r="X329">
        <v>0.47</v>
      </c>
      <c r="Y329">
        <v>0</v>
      </c>
      <c r="Z329">
        <v>1552.12</v>
      </c>
      <c r="AA329">
        <v>803.25</v>
      </c>
      <c r="AB329">
        <v>0</v>
      </c>
      <c r="AC329">
        <v>0</v>
      </c>
      <c r="AD329">
        <v>1</v>
      </c>
      <c r="AE329">
        <v>0</v>
      </c>
      <c r="AF329" t="s">
        <v>111</v>
      </c>
      <c r="AG329">
        <v>0.40419999999999995</v>
      </c>
      <c r="AH329">
        <v>2</v>
      </c>
      <c r="AI329">
        <v>53278835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ROW(Source!A441)</f>
        <v>441</v>
      </c>
      <c r="B330">
        <v>53278840</v>
      </c>
      <c r="C330">
        <v>53278832</v>
      </c>
      <c r="D330">
        <v>50789685</v>
      </c>
      <c r="E330">
        <v>113</v>
      </c>
      <c r="F330">
        <v>1</v>
      </c>
      <c r="G330">
        <v>1</v>
      </c>
      <c r="H330">
        <v>3</v>
      </c>
      <c r="I330" t="s">
        <v>131</v>
      </c>
      <c r="J330" t="s">
        <v>3</v>
      </c>
      <c r="K330" t="s">
        <v>132</v>
      </c>
      <c r="L330">
        <v>3277935</v>
      </c>
      <c r="N330">
        <v>1013</v>
      </c>
      <c r="O330" t="s">
        <v>133</v>
      </c>
      <c r="P330" t="s">
        <v>133</v>
      </c>
      <c r="Q330">
        <v>1</v>
      </c>
      <c r="X330">
        <v>2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80</v>
      </c>
      <c r="AG330">
        <v>0</v>
      </c>
      <c r="AH330">
        <v>2</v>
      </c>
      <c r="AI330">
        <v>53278836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ROW(Source!A443)</f>
        <v>443</v>
      </c>
      <c r="B331">
        <v>53278848</v>
      </c>
      <c r="C331">
        <v>53278842</v>
      </c>
      <c r="D331">
        <v>50783850</v>
      </c>
      <c r="E331">
        <v>113</v>
      </c>
      <c r="F331">
        <v>1</v>
      </c>
      <c r="G331">
        <v>1</v>
      </c>
      <c r="H331">
        <v>1</v>
      </c>
      <c r="I331" t="s">
        <v>655</v>
      </c>
      <c r="J331" t="s">
        <v>3</v>
      </c>
      <c r="K331" t="s">
        <v>656</v>
      </c>
      <c r="L331">
        <v>1191</v>
      </c>
      <c r="N331">
        <v>1013</v>
      </c>
      <c r="O331" t="s">
        <v>590</v>
      </c>
      <c r="P331" t="s">
        <v>590</v>
      </c>
      <c r="Q331">
        <v>1</v>
      </c>
      <c r="X331">
        <v>13.5</v>
      </c>
      <c r="Y331">
        <v>0</v>
      </c>
      <c r="Z331">
        <v>0</v>
      </c>
      <c r="AA331">
        <v>0</v>
      </c>
      <c r="AB331">
        <v>508.73</v>
      </c>
      <c r="AC331">
        <v>0</v>
      </c>
      <c r="AD331">
        <v>1</v>
      </c>
      <c r="AE331">
        <v>1</v>
      </c>
      <c r="AF331" t="s">
        <v>111</v>
      </c>
      <c r="AG331">
        <v>11.61</v>
      </c>
      <c r="AH331">
        <v>2</v>
      </c>
      <c r="AI331">
        <v>53278843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ROW(Source!A443)</f>
        <v>443</v>
      </c>
      <c r="B332">
        <v>53278849</v>
      </c>
      <c r="C332">
        <v>53278842</v>
      </c>
      <c r="D332">
        <v>50784064</v>
      </c>
      <c r="E332">
        <v>113</v>
      </c>
      <c r="F332">
        <v>1</v>
      </c>
      <c r="G332">
        <v>1</v>
      </c>
      <c r="H332">
        <v>1</v>
      </c>
      <c r="I332" t="s">
        <v>591</v>
      </c>
      <c r="J332" t="s">
        <v>3</v>
      </c>
      <c r="K332" t="s">
        <v>592</v>
      </c>
      <c r="L332">
        <v>1191</v>
      </c>
      <c r="N332">
        <v>1013</v>
      </c>
      <c r="O332" t="s">
        <v>590</v>
      </c>
      <c r="P332" t="s">
        <v>590</v>
      </c>
      <c r="Q332">
        <v>1</v>
      </c>
      <c r="X332">
        <v>7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111</v>
      </c>
      <c r="AG332">
        <v>6.02</v>
      </c>
      <c r="AH332">
        <v>2</v>
      </c>
      <c r="AI332">
        <v>53278844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ROW(Source!A443)</f>
        <v>443</v>
      </c>
      <c r="B333">
        <v>53278850</v>
      </c>
      <c r="C333">
        <v>53278842</v>
      </c>
      <c r="D333">
        <v>50907969</v>
      </c>
      <c r="E333">
        <v>1</v>
      </c>
      <c r="F333">
        <v>1</v>
      </c>
      <c r="G333">
        <v>1</v>
      </c>
      <c r="H333">
        <v>2</v>
      </c>
      <c r="I333" t="s">
        <v>593</v>
      </c>
      <c r="J333" t="s">
        <v>594</v>
      </c>
      <c r="K333" t="s">
        <v>595</v>
      </c>
      <c r="L333">
        <v>1368</v>
      </c>
      <c r="N333">
        <v>1011</v>
      </c>
      <c r="O333" t="s">
        <v>596</v>
      </c>
      <c r="P333" t="s">
        <v>596</v>
      </c>
      <c r="Q333">
        <v>1</v>
      </c>
      <c r="X333">
        <v>4.5</v>
      </c>
      <c r="Y333">
        <v>0</v>
      </c>
      <c r="Z333">
        <v>1552.12</v>
      </c>
      <c r="AA333">
        <v>803.25</v>
      </c>
      <c r="AB333">
        <v>0</v>
      </c>
      <c r="AC333">
        <v>0</v>
      </c>
      <c r="AD333">
        <v>1</v>
      </c>
      <c r="AE333">
        <v>0</v>
      </c>
      <c r="AF333" t="s">
        <v>111</v>
      </c>
      <c r="AG333">
        <v>3.87</v>
      </c>
      <c r="AH333">
        <v>2</v>
      </c>
      <c r="AI333">
        <v>53278845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ROW(Source!A443)</f>
        <v>443</v>
      </c>
      <c r="B334">
        <v>53278851</v>
      </c>
      <c r="C334">
        <v>53278842</v>
      </c>
      <c r="D334">
        <v>50908862</v>
      </c>
      <c r="E334">
        <v>1</v>
      </c>
      <c r="F334">
        <v>1</v>
      </c>
      <c r="G334">
        <v>1</v>
      </c>
      <c r="H334">
        <v>2</v>
      </c>
      <c r="I334" t="s">
        <v>657</v>
      </c>
      <c r="J334" t="s">
        <v>658</v>
      </c>
      <c r="K334" t="s">
        <v>659</v>
      </c>
      <c r="L334">
        <v>1368</v>
      </c>
      <c r="N334">
        <v>1011</v>
      </c>
      <c r="O334" t="s">
        <v>596</v>
      </c>
      <c r="P334" t="s">
        <v>596</v>
      </c>
      <c r="Q334">
        <v>1</v>
      </c>
      <c r="X334">
        <v>2.5</v>
      </c>
      <c r="Y334">
        <v>0</v>
      </c>
      <c r="Z334">
        <v>1239.8900000000001</v>
      </c>
      <c r="AA334">
        <v>687.23</v>
      </c>
      <c r="AB334">
        <v>0</v>
      </c>
      <c r="AC334">
        <v>0</v>
      </c>
      <c r="AD334">
        <v>1</v>
      </c>
      <c r="AE334">
        <v>0</v>
      </c>
      <c r="AF334" t="s">
        <v>111</v>
      </c>
      <c r="AG334">
        <v>2.15</v>
      </c>
      <c r="AH334">
        <v>2</v>
      </c>
      <c r="AI334">
        <v>53278846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ROW(Source!A443)</f>
        <v>443</v>
      </c>
      <c r="B335">
        <v>53278852</v>
      </c>
      <c r="C335">
        <v>53278842</v>
      </c>
      <c r="D335">
        <v>50789685</v>
      </c>
      <c r="E335">
        <v>113</v>
      </c>
      <c r="F335">
        <v>1</v>
      </c>
      <c r="G335">
        <v>1</v>
      </c>
      <c r="H335">
        <v>3</v>
      </c>
      <c r="I335" t="s">
        <v>131</v>
      </c>
      <c r="J335" t="s">
        <v>3</v>
      </c>
      <c r="K335" t="s">
        <v>132</v>
      </c>
      <c r="L335">
        <v>3277935</v>
      </c>
      <c r="N335">
        <v>1013</v>
      </c>
      <c r="O335" t="s">
        <v>133</v>
      </c>
      <c r="P335" t="s">
        <v>133</v>
      </c>
      <c r="Q335">
        <v>1</v>
      </c>
      <c r="X335">
        <v>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80</v>
      </c>
      <c r="AG335">
        <v>0</v>
      </c>
      <c r="AH335">
        <v>2</v>
      </c>
      <c r="AI335">
        <v>53278847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ROW(Source!A445)</f>
        <v>445</v>
      </c>
      <c r="B336">
        <v>53278863</v>
      </c>
      <c r="C336">
        <v>53278854</v>
      </c>
      <c r="D336">
        <v>50783844</v>
      </c>
      <c r="E336">
        <v>113</v>
      </c>
      <c r="F336">
        <v>1</v>
      </c>
      <c r="G336">
        <v>1</v>
      </c>
      <c r="H336">
        <v>1</v>
      </c>
      <c r="I336" t="s">
        <v>661</v>
      </c>
      <c r="J336" t="s">
        <v>3</v>
      </c>
      <c r="K336" t="s">
        <v>662</v>
      </c>
      <c r="L336">
        <v>1191</v>
      </c>
      <c r="N336">
        <v>1013</v>
      </c>
      <c r="O336" t="s">
        <v>590</v>
      </c>
      <c r="P336" t="s">
        <v>590</v>
      </c>
      <c r="Q336">
        <v>1</v>
      </c>
      <c r="X336">
        <v>6.4</v>
      </c>
      <c r="Y336">
        <v>0</v>
      </c>
      <c r="Z336">
        <v>0</v>
      </c>
      <c r="AA336">
        <v>0</v>
      </c>
      <c r="AB336">
        <v>499.8</v>
      </c>
      <c r="AC336">
        <v>0</v>
      </c>
      <c r="AD336">
        <v>1</v>
      </c>
      <c r="AE336">
        <v>1</v>
      </c>
      <c r="AF336" t="s">
        <v>111</v>
      </c>
      <c r="AG336">
        <v>5.5040000000000004</v>
      </c>
      <c r="AH336">
        <v>2</v>
      </c>
      <c r="AI336">
        <v>53278855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ROW(Source!A445)</f>
        <v>445</v>
      </c>
      <c r="B337">
        <v>53278864</v>
      </c>
      <c r="C337">
        <v>53278854</v>
      </c>
      <c r="D337">
        <v>50784064</v>
      </c>
      <c r="E337">
        <v>113</v>
      </c>
      <c r="F337">
        <v>1</v>
      </c>
      <c r="G337">
        <v>1</v>
      </c>
      <c r="H337">
        <v>1</v>
      </c>
      <c r="I337" t="s">
        <v>591</v>
      </c>
      <c r="J337" t="s">
        <v>3</v>
      </c>
      <c r="K337" t="s">
        <v>592</v>
      </c>
      <c r="L337">
        <v>1191</v>
      </c>
      <c r="N337">
        <v>1013</v>
      </c>
      <c r="O337" t="s">
        <v>590</v>
      </c>
      <c r="P337" t="s">
        <v>590</v>
      </c>
      <c r="Q337">
        <v>1</v>
      </c>
      <c r="X337">
        <v>3.01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111</v>
      </c>
      <c r="AG337">
        <v>2.5885999999999996</v>
      </c>
      <c r="AH337">
        <v>2</v>
      </c>
      <c r="AI337">
        <v>53278856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ROW(Source!A445)</f>
        <v>445</v>
      </c>
      <c r="B338">
        <v>53278865</v>
      </c>
      <c r="C338">
        <v>53278854</v>
      </c>
      <c r="D338">
        <v>50907969</v>
      </c>
      <c r="E338">
        <v>1</v>
      </c>
      <c r="F338">
        <v>1</v>
      </c>
      <c r="G338">
        <v>1</v>
      </c>
      <c r="H338">
        <v>2</v>
      </c>
      <c r="I338" t="s">
        <v>593</v>
      </c>
      <c r="J338" t="s">
        <v>594</v>
      </c>
      <c r="K338" t="s">
        <v>595</v>
      </c>
      <c r="L338">
        <v>1368</v>
      </c>
      <c r="N338">
        <v>1011</v>
      </c>
      <c r="O338" t="s">
        <v>596</v>
      </c>
      <c r="P338" t="s">
        <v>596</v>
      </c>
      <c r="Q338">
        <v>1</v>
      </c>
      <c r="X338">
        <v>1.6</v>
      </c>
      <c r="Y338">
        <v>0</v>
      </c>
      <c r="Z338">
        <v>1552.12</v>
      </c>
      <c r="AA338">
        <v>803.25</v>
      </c>
      <c r="AB338">
        <v>0</v>
      </c>
      <c r="AC338">
        <v>0</v>
      </c>
      <c r="AD338">
        <v>1</v>
      </c>
      <c r="AE338">
        <v>0</v>
      </c>
      <c r="AF338" t="s">
        <v>111</v>
      </c>
      <c r="AG338">
        <v>1.3760000000000001</v>
      </c>
      <c r="AH338">
        <v>2</v>
      </c>
      <c r="AI338">
        <v>53278857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ROW(Source!A445)</f>
        <v>445</v>
      </c>
      <c r="B339">
        <v>53278866</v>
      </c>
      <c r="C339">
        <v>53278854</v>
      </c>
      <c r="D339">
        <v>50908106</v>
      </c>
      <c r="E339">
        <v>1</v>
      </c>
      <c r="F339">
        <v>1</v>
      </c>
      <c r="G339">
        <v>1</v>
      </c>
      <c r="H339">
        <v>2</v>
      </c>
      <c r="I339" t="s">
        <v>641</v>
      </c>
      <c r="J339" t="s">
        <v>642</v>
      </c>
      <c r="K339" t="s">
        <v>643</v>
      </c>
      <c r="L339">
        <v>1368</v>
      </c>
      <c r="N339">
        <v>1011</v>
      </c>
      <c r="O339" t="s">
        <v>596</v>
      </c>
      <c r="P339" t="s">
        <v>596</v>
      </c>
      <c r="Q339">
        <v>1</v>
      </c>
      <c r="X339">
        <v>0.41</v>
      </c>
      <c r="Y339">
        <v>0</v>
      </c>
      <c r="Z339">
        <v>55.78</v>
      </c>
      <c r="AA339">
        <v>531.04</v>
      </c>
      <c r="AB339">
        <v>0</v>
      </c>
      <c r="AC339">
        <v>0</v>
      </c>
      <c r="AD339">
        <v>1</v>
      </c>
      <c r="AE339">
        <v>0</v>
      </c>
      <c r="AF339" t="s">
        <v>111</v>
      </c>
      <c r="AG339">
        <v>0.35259999999999997</v>
      </c>
      <c r="AH339">
        <v>2</v>
      </c>
      <c r="AI339">
        <v>53278858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ROW(Source!A445)</f>
        <v>445</v>
      </c>
      <c r="B340">
        <v>53278867</v>
      </c>
      <c r="C340">
        <v>53278854</v>
      </c>
      <c r="D340">
        <v>50908862</v>
      </c>
      <c r="E340">
        <v>1</v>
      </c>
      <c r="F340">
        <v>1</v>
      </c>
      <c r="G340">
        <v>1</v>
      </c>
      <c r="H340">
        <v>2</v>
      </c>
      <c r="I340" t="s">
        <v>657</v>
      </c>
      <c r="J340" t="s">
        <v>658</v>
      </c>
      <c r="K340" t="s">
        <v>659</v>
      </c>
      <c r="L340">
        <v>1368</v>
      </c>
      <c r="N340">
        <v>1011</v>
      </c>
      <c r="O340" t="s">
        <v>596</v>
      </c>
      <c r="P340" t="s">
        <v>596</v>
      </c>
      <c r="Q340">
        <v>1</v>
      </c>
      <c r="X340">
        <v>1</v>
      </c>
      <c r="Y340">
        <v>0</v>
      </c>
      <c r="Z340">
        <v>1239.8900000000001</v>
      </c>
      <c r="AA340">
        <v>687.23</v>
      </c>
      <c r="AB340">
        <v>0</v>
      </c>
      <c r="AC340">
        <v>0</v>
      </c>
      <c r="AD340">
        <v>1</v>
      </c>
      <c r="AE340">
        <v>0</v>
      </c>
      <c r="AF340" t="s">
        <v>111</v>
      </c>
      <c r="AG340">
        <v>0.86</v>
      </c>
      <c r="AH340">
        <v>2</v>
      </c>
      <c r="AI340">
        <v>53278859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ROW(Source!A445)</f>
        <v>445</v>
      </c>
      <c r="B341">
        <v>53278868</v>
      </c>
      <c r="C341">
        <v>53278854</v>
      </c>
      <c r="D341">
        <v>50859154</v>
      </c>
      <c r="E341">
        <v>1</v>
      </c>
      <c r="F341">
        <v>1</v>
      </c>
      <c r="G341">
        <v>1</v>
      </c>
      <c r="H341">
        <v>3</v>
      </c>
      <c r="I341" t="s">
        <v>663</v>
      </c>
      <c r="J341" t="s">
        <v>664</v>
      </c>
      <c r="K341" t="s">
        <v>665</v>
      </c>
      <c r="L341">
        <v>1383</v>
      </c>
      <c r="N341">
        <v>1013</v>
      </c>
      <c r="O341" t="s">
        <v>666</v>
      </c>
      <c r="P341" t="s">
        <v>666</v>
      </c>
      <c r="Q341">
        <v>1</v>
      </c>
      <c r="X341">
        <v>0.18</v>
      </c>
      <c r="Y341">
        <v>5.78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80</v>
      </c>
      <c r="AG341">
        <v>0</v>
      </c>
      <c r="AH341">
        <v>2</v>
      </c>
      <c r="AI341">
        <v>53278860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ROW(Source!A445)</f>
        <v>445</v>
      </c>
      <c r="B342">
        <v>53278869</v>
      </c>
      <c r="C342">
        <v>53278854</v>
      </c>
      <c r="D342">
        <v>50867392</v>
      </c>
      <c r="E342">
        <v>1</v>
      </c>
      <c r="F342">
        <v>1</v>
      </c>
      <c r="G342">
        <v>1</v>
      </c>
      <c r="H342">
        <v>3</v>
      </c>
      <c r="I342" t="s">
        <v>667</v>
      </c>
      <c r="J342" t="s">
        <v>668</v>
      </c>
      <c r="K342" t="s">
        <v>669</v>
      </c>
      <c r="L342">
        <v>1348</v>
      </c>
      <c r="N342">
        <v>1009</v>
      </c>
      <c r="O342" t="s">
        <v>99</v>
      </c>
      <c r="P342" t="s">
        <v>99</v>
      </c>
      <c r="Q342">
        <v>1000</v>
      </c>
      <c r="X342">
        <v>5.0000000000000001E-4</v>
      </c>
      <c r="Y342">
        <v>129575.7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80</v>
      </c>
      <c r="AG342">
        <v>0</v>
      </c>
      <c r="AH342">
        <v>2</v>
      </c>
      <c r="AI342">
        <v>53278861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ROW(Source!A445)</f>
        <v>445</v>
      </c>
      <c r="B343">
        <v>53278870</v>
      </c>
      <c r="C343">
        <v>53278854</v>
      </c>
      <c r="D343">
        <v>50789685</v>
      </c>
      <c r="E343">
        <v>113</v>
      </c>
      <c r="F343">
        <v>1</v>
      </c>
      <c r="G343">
        <v>1</v>
      </c>
      <c r="H343">
        <v>3</v>
      </c>
      <c r="I343" t="s">
        <v>131</v>
      </c>
      <c r="J343" t="s">
        <v>3</v>
      </c>
      <c r="K343" t="s">
        <v>132</v>
      </c>
      <c r="L343">
        <v>3277935</v>
      </c>
      <c r="N343">
        <v>1013</v>
      </c>
      <c r="O343" t="s">
        <v>133</v>
      </c>
      <c r="P343" t="s">
        <v>133</v>
      </c>
      <c r="Q343">
        <v>1</v>
      </c>
      <c r="X343">
        <v>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80</v>
      </c>
      <c r="AG343">
        <v>0</v>
      </c>
      <c r="AH343">
        <v>2</v>
      </c>
      <c r="AI343">
        <v>53278862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ROW(Source!A447)</f>
        <v>447</v>
      </c>
      <c r="B344">
        <v>53278878</v>
      </c>
      <c r="C344">
        <v>53278872</v>
      </c>
      <c r="D344">
        <v>50783844</v>
      </c>
      <c r="E344">
        <v>113</v>
      </c>
      <c r="F344">
        <v>1</v>
      </c>
      <c r="G344">
        <v>1</v>
      </c>
      <c r="H344">
        <v>1</v>
      </c>
      <c r="I344" t="s">
        <v>661</v>
      </c>
      <c r="J344" t="s">
        <v>3</v>
      </c>
      <c r="K344" t="s">
        <v>662</v>
      </c>
      <c r="L344">
        <v>1191</v>
      </c>
      <c r="N344">
        <v>1013</v>
      </c>
      <c r="O344" t="s">
        <v>590</v>
      </c>
      <c r="P344" t="s">
        <v>590</v>
      </c>
      <c r="Q344">
        <v>1</v>
      </c>
      <c r="X344">
        <v>32.5</v>
      </c>
      <c r="Y344">
        <v>0</v>
      </c>
      <c r="Z344">
        <v>0</v>
      </c>
      <c r="AA344">
        <v>0</v>
      </c>
      <c r="AB344">
        <v>499.8</v>
      </c>
      <c r="AC344">
        <v>0</v>
      </c>
      <c r="AD344">
        <v>1</v>
      </c>
      <c r="AE344">
        <v>1</v>
      </c>
      <c r="AF344" t="s">
        <v>111</v>
      </c>
      <c r="AG344">
        <v>27.95</v>
      </c>
      <c r="AH344">
        <v>2</v>
      </c>
      <c r="AI344">
        <v>53278873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ROW(Source!A447)</f>
        <v>447</v>
      </c>
      <c r="B345">
        <v>53278879</v>
      </c>
      <c r="C345">
        <v>53278872</v>
      </c>
      <c r="D345">
        <v>50784064</v>
      </c>
      <c r="E345">
        <v>113</v>
      </c>
      <c r="F345">
        <v>1</v>
      </c>
      <c r="G345">
        <v>1</v>
      </c>
      <c r="H345">
        <v>1</v>
      </c>
      <c r="I345" t="s">
        <v>591</v>
      </c>
      <c r="J345" t="s">
        <v>3</v>
      </c>
      <c r="K345" t="s">
        <v>592</v>
      </c>
      <c r="L345">
        <v>1191</v>
      </c>
      <c r="N345">
        <v>1013</v>
      </c>
      <c r="O345" t="s">
        <v>590</v>
      </c>
      <c r="P345" t="s">
        <v>590</v>
      </c>
      <c r="Q345">
        <v>1</v>
      </c>
      <c r="X345">
        <v>6.7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111</v>
      </c>
      <c r="AG345">
        <v>5.7620000000000005</v>
      </c>
      <c r="AH345">
        <v>2</v>
      </c>
      <c r="AI345">
        <v>53278874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ROW(Source!A447)</f>
        <v>447</v>
      </c>
      <c r="B346">
        <v>53278880</v>
      </c>
      <c r="C346">
        <v>53278872</v>
      </c>
      <c r="D346">
        <v>50907969</v>
      </c>
      <c r="E346">
        <v>1</v>
      </c>
      <c r="F346">
        <v>1</v>
      </c>
      <c r="G346">
        <v>1</v>
      </c>
      <c r="H346">
        <v>2</v>
      </c>
      <c r="I346" t="s">
        <v>593</v>
      </c>
      <c r="J346" t="s">
        <v>594</v>
      </c>
      <c r="K346" t="s">
        <v>595</v>
      </c>
      <c r="L346">
        <v>1368</v>
      </c>
      <c r="N346">
        <v>1011</v>
      </c>
      <c r="O346" t="s">
        <v>596</v>
      </c>
      <c r="P346" t="s">
        <v>596</v>
      </c>
      <c r="Q346">
        <v>1</v>
      </c>
      <c r="X346">
        <v>6.1</v>
      </c>
      <c r="Y346">
        <v>0</v>
      </c>
      <c r="Z346">
        <v>1552.12</v>
      </c>
      <c r="AA346">
        <v>803.25</v>
      </c>
      <c r="AB346">
        <v>0</v>
      </c>
      <c r="AC346">
        <v>0</v>
      </c>
      <c r="AD346">
        <v>1</v>
      </c>
      <c r="AE346">
        <v>0</v>
      </c>
      <c r="AF346" t="s">
        <v>111</v>
      </c>
      <c r="AG346">
        <v>5.2459999999999996</v>
      </c>
      <c r="AH346">
        <v>2</v>
      </c>
      <c r="AI346">
        <v>53278875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ROW(Source!A447)</f>
        <v>447</v>
      </c>
      <c r="B347">
        <v>53278881</v>
      </c>
      <c r="C347">
        <v>53278872</v>
      </c>
      <c r="D347">
        <v>50908862</v>
      </c>
      <c r="E347">
        <v>1</v>
      </c>
      <c r="F347">
        <v>1</v>
      </c>
      <c r="G347">
        <v>1</v>
      </c>
      <c r="H347">
        <v>2</v>
      </c>
      <c r="I347" t="s">
        <v>657</v>
      </c>
      <c r="J347" t="s">
        <v>658</v>
      </c>
      <c r="K347" t="s">
        <v>659</v>
      </c>
      <c r="L347">
        <v>1368</v>
      </c>
      <c r="N347">
        <v>1011</v>
      </c>
      <c r="O347" t="s">
        <v>596</v>
      </c>
      <c r="P347" t="s">
        <v>596</v>
      </c>
      <c r="Q347">
        <v>1</v>
      </c>
      <c r="X347">
        <v>0.6</v>
      </c>
      <c r="Y347">
        <v>0</v>
      </c>
      <c r="Z347">
        <v>1239.8900000000001</v>
      </c>
      <c r="AA347">
        <v>687.23</v>
      </c>
      <c r="AB347">
        <v>0</v>
      </c>
      <c r="AC347">
        <v>0</v>
      </c>
      <c r="AD347">
        <v>1</v>
      </c>
      <c r="AE347">
        <v>0</v>
      </c>
      <c r="AF347" t="s">
        <v>111</v>
      </c>
      <c r="AG347">
        <v>0.51600000000000001</v>
      </c>
      <c r="AH347">
        <v>2</v>
      </c>
      <c r="AI347">
        <v>53278876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ROW(Source!A447)</f>
        <v>447</v>
      </c>
      <c r="B348">
        <v>53278882</v>
      </c>
      <c r="C348">
        <v>53278872</v>
      </c>
      <c r="D348">
        <v>50789685</v>
      </c>
      <c r="E348">
        <v>113</v>
      </c>
      <c r="F348">
        <v>1</v>
      </c>
      <c r="G348">
        <v>1</v>
      </c>
      <c r="H348">
        <v>3</v>
      </c>
      <c r="I348" t="s">
        <v>131</v>
      </c>
      <c r="J348" t="s">
        <v>3</v>
      </c>
      <c r="K348" t="s">
        <v>132</v>
      </c>
      <c r="L348">
        <v>3277935</v>
      </c>
      <c r="N348">
        <v>1013</v>
      </c>
      <c r="O348" t="s">
        <v>133</v>
      </c>
      <c r="P348" t="s">
        <v>133</v>
      </c>
      <c r="Q348">
        <v>1</v>
      </c>
      <c r="X348">
        <v>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80</v>
      </c>
      <c r="AG348">
        <v>0</v>
      </c>
      <c r="AH348">
        <v>2</v>
      </c>
      <c r="AI348">
        <v>53278877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ROW(Source!A449)</f>
        <v>449</v>
      </c>
      <c r="B349">
        <v>53278890</v>
      </c>
      <c r="C349">
        <v>53278884</v>
      </c>
      <c r="D349">
        <v>50783844</v>
      </c>
      <c r="E349">
        <v>113</v>
      </c>
      <c r="F349">
        <v>1</v>
      </c>
      <c r="G349">
        <v>1</v>
      </c>
      <c r="H349">
        <v>1</v>
      </c>
      <c r="I349" t="s">
        <v>661</v>
      </c>
      <c r="J349" t="s">
        <v>3</v>
      </c>
      <c r="K349" t="s">
        <v>662</v>
      </c>
      <c r="L349">
        <v>1191</v>
      </c>
      <c r="N349">
        <v>1013</v>
      </c>
      <c r="O349" t="s">
        <v>590</v>
      </c>
      <c r="P349" t="s">
        <v>590</v>
      </c>
      <c r="Q349">
        <v>1</v>
      </c>
      <c r="X349">
        <v>38</v>
      </c>
      <c r="Y349">
        <v>0</v>
      </c>
      <c r="Z349">
        <v>0</v>
      </c>
      <c r="AA349">
        <v>0</v>
      </c>
      <c r="AB349">
        <v>499.8</v>
      </c>
      <c r="AC349">
        <v>0</v>
      </c>
      <c r="AD349">
        <v>1</v>
      </c>
      <c r="AE349">
        <v>1</v>
      </c>
      <c r="AF349" t="s">
        <v>111</v>
      </c>
      <c r="AG349">
        <v>32.68</v>
      </c>
      <c r="AH349">
        <v>2</v>
      </c>
      <c r="AI349">
        <v>53278885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ROW(Source!A449)</f>
        <v>449</v>
      </c>
      <c r="B350">
        <v>53278891</v>
      </c>
      <c r="C350">
        <v>53278884</v>
      </c>
      <c r="D350">
        <v>50784064</v>
      </c>
      <c r="E350">
        <v>113</v>
      </c>
      <c r="F350">
        <v>1</v>
      </c>
      <c r="G350">
        <v>1</v>
      </c>
      <c r="H350">
        <v>1</v>
      </c>
      <c r="I350" t="s">
        <v>591</v>
      </c>
      <c r="J350" t="s">
        <v>3</v>
      </c>
      <c r="K350" t="s">
        <v>592</v>
      </c>
      <c r="L350">
        <v>1191</v>
      </c>
      <c r="N350">
        <v>1013</v>
      </c>
      <c r="O350" t="s">
        <v>590</v>
      </c>
      <c r="P350" t="s">
        <v>590</v>
      </c>
      <c r="Q350">
        <v>1</v>
      </c>
      <c r="X350">
        <v>7.6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111</v>
      </c>
      <c r="AG350">
        <v>6.5359999999999996</v>
      </c>
      <c r="AH350">
        <v>2</v>
      </c>
      <c r="AI350">
        <v>53278886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ROW(Source!A449)</f>
        <v>449</v>
      </c>
      <c r="B351">
        <v>53278892</v>
      </c>
      <c r="C351">
        <v>53278884</v>
      </c>
      <c r="D351">
        <v>50907969</v>
      </c>
      <c r="E351">
        <v>1</v>
      </c>
      <c r="F351">
        <v>1</v>
      </c>
      <c r="G351">
        <v>1</v>
      </c>
      <c r="H351">
        <v>2</v>
      </c>
      <c r="I351" t="s">
        <v>593</v>
      </c>
      <c r="J351" t="s">
        <v>594</v>
      </c>
      <c r="K351" t="s">
        <v>595</v>
      </c>
      <c r="L351">
        <v>1368</v>
      </c>
      <c r="N351">
        <v>1011</v>
      </c>
      <c r="O351" t="s">
        <v>596</v>
      </c>
      <c r="P351" t="s">
        <v>596</v>
      </c>
      <c r="Q351">
        <v>1</v>
      </c>
      <c r="X351">
        <v>6.9</v>
      </c>
      <c r="Y351">
        <v>0</v>
      </c>
      <c r="Z351">
        <v>1552.12</v>
      </c>
      <c r="AA351">
        <v>803.25</v>
      </c>
      <c r="AB351">
        <v>0</v>
      </c>
      <c r="AC351">
        <v>0</v>
      </c>
      <c r="AD351">
        <v>1</v>
      </c>
      <c r="AE351">
        <v>0</v>
      </c>
      <c r="AF351" t="s">
        <v>111</v>
      </c>
      <c r="AG351">
        <v>5.9340000000000002</v>
      </c>
      <c r="AH351">
        <v>2</v>
      </c>
      <c r="AI351">
        <v>53278887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ROW(Source!A449)</f>
        <v>449</v>
      </c>
      <c r="B352">
        <v>53278893</v>
      </c>
      <c r="C352">
        <v>53278884</v>
      </c>
      <c r="D352">
        <v>50908862</v>
      </c>
      <c r="E352">
        <v>1</v>
      </c>
      <c r="F352">
        <v>1</v>
      </c>
      <c r="G352">
        <v>1</v>
      </c>
      <c r="H352">
        <v>2</v>
      </c>
      <c r="I352" t="s">
        <v>657</v>
      </c>
      <c r="J352" t="s">
        <v>658</v>
      </c>
      <c r="K352" t="s">
        <v>659</v>
      </c>
      <c r="L352">
        <v>1368</v>
      </c>
      <c r="N352">
        <v>1011</v>
      </c>
      <c r="O352" t="s">
        <v>596</v>
      </c>
      <c r="P352" t="s">
        <v>596</v>
      </c>
      <c r="Q352">
        <v>1</v>
      </c>
      <c r="X352">
        <v>0.7</v>
      </c>
      <c r="Y352">
        <v>0</v>
      </c>
      <c r="Z352">
        <v>1239.8900000000001</v>
      </c>
      <c r="AA352">
        <v>687.23</v>
      </c>
      <c r="AB352">
        <v>0</v>
      </c>
      <c r="AC352">
        <v>0</v>
      </c>
      <c r="AD352">
        <v>1</v>
      </c>
      <c r="AE352">
        <v>0</v>
      </c>
      <c r="AF352" t="s">
        <v>111</v>
      </c>
      <c r="AG352">
        <v>0.60199999999999998</v>
      </c>
      <c r="AH352">
        <v>2</v>
      </c>
      <c r="AI352">
        <v>53278888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ROW(Source!A449)</f>
        <v>449</v>
      </c>
      <c r="B353">
        <v>53278894</v>
      </c>
      <c r="C353">
        <v>53278884</v>
      </c>
      <c r="D353">
        <v>50789685</v>
      </c>
      <c r="E353">
        <v>113</v>
      </c>
      <c r="F353">
        <v>1</v>
      </c>
      <c r="G353">
        <v>1</v>
      </c>
      <c r="H353">
        <v>3</v>
      </c>
      <c r="I353" t="s">
        <v>131</v>
      </c>
      <c r="J353" t="s">
        <v>3</v>
      </c>
      <c r="K353" t="s">
        <v>132</v>
      </c>
      <c r="L353">
        <v>3277935</v>
      </c>
      <c r="N353">
        <v>1013</v>
      </c>
      <c r="O353" t="s">
        <v>133</v>
      </c>
      <c r="P353" t="s">
        <v>133</v>
      </c>
      <c r="Q353">
        <v>1</v>
      </c>
      <c r="X353">
        <v>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80</v>
      </c>
      <c r="AG353">
        <v>0</v>
      </c>
      <c r="AH353">
        <v>2</v>
      </c>
      <c r="AI353">
        <v>53278889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ROW(Source!A451)</f>
        <v>451</v>
      </c>
      <c r="B354">
        <v>53278902</v>
      </c>
      <c r="C354">
        <v>53278896</v>
      </c>
      <c r="D354">
        <v>50783850</v>
      </c>
      <c r="E354">
        <v>113</v>
      </c>
      <c r="F354">
        <v>1</v>
      </c>
      <c r="G354">
        <v>1</v>
      </c>
      <c r="H354">
        <v>1</v>
      </c>
      <c r="I354" t="s">
        <v>655</v>
      </c>
      <c r="J354" t="s">
        <v>3</v>
      </c>
      <c r="K354" t="s">
        <v>656</v>
      </c>
      <c r="L354">
        <v>1191</v>
      </c>
      <c r="N354">
        <v>1013</v>
      </c>
      <c r="O354" t="s">
        <v>590</v>
      </c>
      <c r="P354" t="s">
        <v>590</v>
      </c>
      <c r="Q354">
        <v>1</v>
      </c>
      <c r="X354">
        <v>60</v>
      </c>
      <c r="Y354">
        <v>0</v>
      </c>
      <c r="Z354">
        <v>0</v>
      </c>
      <c r="AA354">
        <v>0</v>
      </c>
      <c r="AB354">
        <v>508.73</v>
      </c>
      <c r="AC354">
        <v>0</v>
      </c>
      <c r="AD354">
        <v>1</v>
      </c>
      <c r="AE354">
        <v>1</v>
      </c>
      <c r="AF354" t="s">
        <v>111</v>
      </c>
      <c r="AG354">
        <v>51.6</v>
      </c>
      <c r="AH354">
        <v>2</v>
      </c>
      <c r="AI354">
        <v>53278897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ROW(Source!A451)</f>
        <v>451</v>
      </c>
      <c r="B355">
        <v>53278903</v>
      </c>
      <c r="C355">
        <v>53278896</v>
      </c>
      <c r="D355">
        <v>50784064</v>
      </c>
      <c r="E355">
        <v>113</v>
      </c>
      <c r="F355">
        <v>1</v>
      </c>
      <c r="G355">
        <v>1</v>
      </c>
      <c r="H355">
        <v>1</v>
      </c>
      <c r="I355" t="s">
        <v>591</v>
      </c>
      <c r="J355" t="s">
        <v>3</v>
      </c>
      <c r="K355" t="s">
        <v>592</v>
      </c>
      <c r="L355">
        <v>1191</v>
      </c>
      <c r="N355">
        <v>1013</v>
      </c>
      <c r="O355" t="s">
        <v>590</v>
      </c>
      <c r="P355" t="s">
        <v>590</v>
      </c>
      <c r="Q355">
        <v>1</v>
      </c>
      <c r="X355">
        <v>11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111</v>
      </c>
      <c r="AG355">
        <v>9.4599999999999991</v>
      </c>
      <c r="AH355">
        <v>2</v>
      </c>
      <c r="AI355">
        <v>53278898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ROW(Source!A451)</f>
        <v>451</v>
      </c>
      <c r="B356">
        <v>53278904</v>
      </c>
      <c r="C356">
        <v>53278896</v>
      </c>
      <c r="D356">
        <v>50907969</v>
      </c>
      <c r="E356">
        <v>1</v>
      </c>
      <c r="F356">
        <v>1</v>
      </c>
      <c r="G356">
        <v>1</v>
      </c>
      <c r="H356">
        <v>2</v>
      </c>
      <c r="I356" t="s">
        <v>593</v>
      </c>
      <c r="J356" t="s">
        <v>594</v>
      </c>
      <c r="K356" t="s">
        <v>595</v>
      </c>
      <c r="L356">
        <v>1368</v>
      </c>
      <c r="N356">
        <v>1011</v>
      </c>
      <c r="O356" t="s">
        <v>596</v>
      </c>
      <c r="P356" t="s">
        <v>596</v>
      </c>
      <c r="Q356">
        <v>1</v>
      </c>
      <c r="X356">
        <v>10</v>
      </c>
      <c r="Y356">
        <v>0</v>
      </c>
      <c r="Z356">
        <v>1552.12</v>
      </c>
      <c r="AA356">
        <v>803.25</v>
      </c>
      <c r="AB356">
        <v>0</v>
      </c>
      <c r="AC356">
        <v>0</v>
      </c>
      <c r="AD356">
        <v>1</v>
      </c>
      <c r="AE356">
        <v>0</v>
      </c>
      <c r="AF356" t="s">
        <v>111</v>
      </c>
      <c r="AG356">
        <v>8.6</v>
      </c>
      <c r="AH356">
        <v>2</v>
      </c>
      <c r="AI356">
        <v>53278899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ROW(Source!A451)</f>
        <v>451</v>
      </c>
      <c r="B357">
        <v>53278905</v>
      </c>
      <c r="C357">
        <v>53278896</v>
      </c>
      <c r="D357">
        <v>50908862</v>
      </c>
      <c r="E357">
        <v>1</v>
      </c>
      <c r="F357">
        <v>1</v>
      </c>
      <c r="G357">
        <v>1</v>
      </c>
      <c r="H357">
        <v>2</v>
      </c>
      <c r="I357" t="s">
        <v>657</v>
      </c>
      <c r="J357" t="s">
        <v>658</v>
      </c>
      <c r="K357" t="s">
        <v>659</v>
      </c>
      <c r="L357">
        <v>1368</v>
      </c>
      <c r="N357">
        <v>1011</v>
      </c>
      <c r="O357" t="s">
        <v>596</v>
      </c>
      <c r="P357" t="s">
        <v>596</v>
      </c>
      <c r="Q357">
        <v>1</v>
      </c>
      <c r="X357">
        <v>1</v>
      </c>
      <c r="Y357">
        <v>0</v>
      </c>
      <c r="Z357">
        <v>1239.8900000000001</v>
      </c>
      <c r="AA357">
        <v>687.23</v>
      </c>
      <c r="AB357">
        <v>0</v>
      </c>
      <c r="AC357">
        <v>0</v>
      </c>
      <c r="AD357">
        <v>1</v>
      </c>
      <c r="AE357">
        <v>0</v>
      </c>
      <c r="AF357" t="s">
        <v>111</v>
      </c>
      <c r="AG357">
        <v>0.86</v>
      </c>
      <c r="AH357">
        <v>2</v>
      </c>
      <c r="AI357">
        <v>53278900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ROW(Source!A451)</f>
        <v>451</v>
      </c>
      <c r="B358">
        <v>53278906</v>
      </c>
      <c r="C358">
        <v>53278896</v>
      </c>
      <c r="D358">
        <v>50789685</v>
      </c>
      <c r="E358">
        <v>113</v>
      </c>
      <c r="F358">
        <v>1</v>
      </c>
      <c r="G358">
        <v>1</v>
      </c>
      <c r="H358">
        <v>3</v>
      </c>
      <c r="I358" t="s">
        <v>131</v>
      </c>
      <c r="J358" t="s">
        <v>3</v>
      </c>
      <c r="K358" t="s">
        <v>132</v>
      </c>
      <c r="L358">
        <v>3277935</v>
      </c>
      <c r="N358">
        <v>1013</v>
      </c>
      <c r="O358" t="s">
        <v>133</v>
      </c>
      <c r="P358" t="s">
        <v>133</v>
      </c>
      <c r="Q358">
        <v>1</v>
      </c>
      <c r="X358">
        <v>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80</v>
      </c>
      <c r="AG358">
        <v>0</v>
      </c>
      <c r="AH358">
        <v>2</v>
      </c>
      <c r="AI358">
        <v>53278901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ROW(Source!A453)</f>
        <v>453</v>
      </c>
      <c r="B359">
        <v>53278914</v>
      </c>
      <c r="C359">
        <v>53278908</v>
      </c>
      <c r="D359">
        <v>50783868</v>
      </c>
      <c r="E359">
        <v>113</v>
      </c>
      <c r="F359">
        <v>1</v>
      </c>
      <c r="G359">
        <v>1</v>
      </c>
      <c r="H359">
        <v>1</v>
      </c>
      <c r="I359" t="s">
        <v>670</v>
      </c>
      <c r="J359" t="s">
        <v>3</v>
      </c>
      <c r="K359" t="s">
        <v>671</v>
      </c>
      <c r="L359">
        <v>1191</v>
      </c>
      <c r="N359">
        <v>1013</v>
      </c>
      <c r="O359" t="s">
        <v>590</v>
      </c>
      <c r="P359" t="s">
        <v>590</v>
      </c>
      <c r="Q359">
        <v>1</v>
      </c>
      <c r="X359">
        <v>4.9000000000000004</v>
      </c>
      <c r="Y359">
        <v>0</v>
      </c>
      <c r="Z359">
        <v>0</v>
      </c>
      <c r="AA359">
        <v>0</v>
      </c>
      <c r="AB359">
        <v>531.04</v>
      </c>
      <c r="AC359">
        <v>0</v>
      </c>
      <c r="AD359">
        <v>1</v>
      </c>
      <c r="AE359">
        <v>1</v>
      </c>
      <c r="AF359" t="s">
        <v>111</v>
      </c>
      <c r="AG359">
        <v>4.2140000000000004</v>
      </c>
      <c r="AH359">
        <v>2</v>
      </c>
      <c r="AI359">
        <v>53278909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ROW(Source!A453)</f>
        <v>453</v>
      </c>
      <c r="B360">
        <v>53278915</v>
      </c>
      <c r="C360">
        <v>53278908</v>
      </c>
      <c r="D360">
        <v>50784064</v>
      </c>
      <c r="E360">
        <v>113</v>
      </c>
      <c r="F360">
        <v>1</v>
      </c>
      <c r="G360">
        <v>1</v>
      </c>
      <c r="H360">
        <v>1</v>
      </c>
      <c r="I360" t="s">
        <v>591</v>
      </c>
      <c r="J360" t="s">
        <v>3</v>
      </c>
      <c r="K360" t="s">
        <v>592</v>
      </c>
      <c r="L360">
        <v>1191</v>
      </c>
      <c r="N360">
        <v>1013</v>
      </c>
      <c r="O360" t="s">
        <v>590</v>
      </c>
      <c r="P360" t="s">
        <v>590</v>
      </c>
      <c r="Q360">
        <v>1</v>
      </c>
      <c r="X360">
        <v>1.6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111</v>
      </c>
      <c r="AG360">
        <v>1.3760000000000001</v>
      </c>
      <c r="AH360">
        <v>2</v>
      </c>
      <c r="AI360">
        <v>53278910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ROW(Source!A453)</f>
        <v>453</v>
      </c>
      <c r="B361">
        <v>53278916</v>
      </c>
      <c r="C361">
        <v>53278908</v>
      </c>
      <c r="D361">
        <v>50907969</v>
      </c>
      <c r="E361">
        <v>1</v>
      </c>
      <c r="F361">
        <v>1</v>
      </c>
      <c r="G361">
        <v>1</v>
      </c>
      <c r="H361">
        <v>2</v>
      </c>
      <c r="I361" t="s">
        <v>593</v>
      </c>
      <c r="J361" t="s">
        <v>594</v>
      </c>
      <c r="K361" t="s">
        <v>595</v>
      </c>
      <c r="L361">
        <v>1368</v>
      </c>
      <c r="N361">
        <v>1011</v>
      </c>
      <c r="O361" t="s">
        <v>596</v>
      </c>
      <c r="P361" t="s">
        <v>596</v>
      </c>
      <c r="Q361">
        <v>1</v>
      </c>
      <c r="X361">
        <v>1</v>
      </c>
      <c r="Y361">
        <v>0</v>
      </c>
      <c r="Z361">
        <v>1552.12</v>
      </c>
      <c r="AA361">
        <v>803.25</v>
      </c>
      <c r="AB361">
        <v>0</v>
      </c>
      <c r="AC361">
        <v>0</v>
      </c>
      <c r="AD361">
        <v>1</v>
      </c>
      <c r="AE361">
        <v>0</v>
      </c>
      <c r="AF361" t="s">
        <v>111</v>
      </c>
      <c r="AG361">
        <v>0.86</v>
      </c>
      <c r="AH361">
        <v>2</v>
      </c>
      <c r="AI361">
        <v>53278911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ROW(Source!A453)</f>
        <v>453</v>
      </c>
      <c r="B362">
        <v>53278917</v>
      </c>
      <c r="C362">
        <v>53278908</v>
      </c>
      <c r="D362">
        <v>50908862</v>
      </c>
      <c r="E362">
        <v>1</v>
      </c>
      <c r="F362">
        <v>1</v>
      </c>
      <c r="G362">
        <v>1</v>
      </c>
      <c r="H362">
        <v>2</v>
      </c>
      <c r="I362" t="s">
        <v>657</v>
      </c>
      <c r="J362" t="s">
        <v>658</v>
      </c>
      <c r="K362" t="s">
        <v>659</v>
      </c>
      <c r="L362">
        <v>1368</v>
      </c>
      <c r="N362">
        <v>1011</v>
      </c>
      <c r="O362" t="s">
        <v>596</v>
      </c>
      <c r="P362" t="s">
        <v>596</v>
      </c>
      <c r="Q362">
        <v>1</v>
      </c>
      <c r="X362">
        <v>0.6</v>
      </c>
      <c r="Y362">
        <v>0</v>
      </c>
      <c r="Z362">
        <v>1239.8900000000001</v>
      </c>
      <c r="AA362">
        <v>687.23</v>
      </c>
      <c r="AB362">
        <v>0</v>
      </c>
      <c r="AC362">
        <v>0</v>
      </c>
      <c r="AD362">
        <v>1</v>
      </c>
      <c r="AE362">
        <v>0</v>
      </c>
      <c r="AF362" t="s">
        <v>111</v>
      </c>
      <c r="AG362">
        <v>0.51600000000000001</v>
      </c>
      <c r="AH362">
        <v>2</v>
      </c>
      <c r="AI362">
        <v>53278912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ROW(Source!A453)</f>
        <v>453</v>
      </c>
      <c r="B363">
        <v>53278918</v>
      </c>
      <c r="C363">
        <v>53278908</v>
      </c>
      <c r="D363">
        <v>50789685</v>
      </c>
      <c r="E363">
        <v>113</v>
      </c>
      <c r="F363">
        <v>1</v>
      </c>
      <c r="G363">
        <v>1</v>
      </c>
      <c r="H363">
        <v>3</v>
      </c>
      <c r="I363" t="s">
        <v>131</v>
      </c>
      <c r="J363" t="s">
        <v>3</v>
      </c>
      <c r="K363" t="s">
        <v>132</v>
      </c>
      <c r="L363">
        <v>3277935</v>
      </c>
      <c r="N363">
        <v>1013</v>
      </c>
      <c r="O363" t="s">
        <v>133</v>
      </c>
      <c r="P363" t="s">
        <v>133</v>
      </c>
      <c r="Q363">
        <v>1</v>
      </c>
      <c r="X363">
        <v>2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80</v>
      </c>
      <c r="AG363">
        <v>0</v>
      </c>
      <c r="AH363">
        <v>2</v>
      </c>
      <c r="AI363">
        <v>53278913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ROW(Source!A455)</f>
        <v>455</v>
      </c>
      <c r="B364">
        <v>53278926</v>
      </c>
      <c r="C364">
        <v>53278920</v>
      </c>
      <c r="D364">
        <v>50783868</v>
      </c>
      <c r="E364">
        <v>113</v>
      </c>
      <c r="F364">
        <v>1</v>
      </c>
      <c r="G364">
        <v>1</v>
      </c>
      <c r="H364">
        <v>1</v>
      </c>
      <c r="I364" t="s">
        <v>670</v>
      </c>
      <c r="J364" t="s">
        <v>3</v>
      </c>
      <c r="K364" t="s">
        <v>671</v>
      </c>
      <c r="L364">
        <v>1191</v>
      </c>
      <c r="N364">
        <v>1013</v>
      </c>
      <c r="O364" t="s">
        <v>590</v>
      </c>
      <c r="P364" t="s">
        <v>590</v>
      </c>
      <c r="Q364">
        <v>1</v>
      </c>
      <c r="X364">
        <v>7</v>
      </c>
      <c r="Y364">
        <v>0</v>
      </c>
      <c r="Z364">
        <v>0</v>
      </c>
      <c r="AA364">
        <v>0</v>
      </c>
      <c r="AB364">
        <v>531.04</v>
      </c>
      <c r="AC364">
        <v>0</v>
      </c>
      <c r="AD364">
        <v>1</v>
      </c>
      <c r="AE364">
        <v>1</v>
      </c>
      <c r="AF364" t="s">
        <v>111</v>
      </c>
      <c r="AG364">
        <v>6.02</v>
      </c>
      <c r="AH364">
        <v>2</v>
      </c>
      <c r="AI364">
        <v>53278921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ROW(Source!A455)</f>
        <v>455</v>
      </c>
      <c r="B365">
        <v>53278927</v>
      </c>
      <c r="C365">
        <v>53278920</v>
      </c>
      <c r="D365">
        <v>50784064</v>
      </c>
      <c r="E365">
        <v>113</v>
      </c>
      <c r="F365">
        <v>1</v>
      </c>
      <c r="G365">
        <v>1</v>
      </c>
      <c r="H365">
        <v>1</v>
      </c>
      <c r="I365" t="s">
        <v>591</v>
      </c>
      <c r="J365" t="s">
        <v>3</v>
      </c>
      <c r="K365" t="s">
        <v>592</v>
      </c>
      <c r="L365">
        <v>1191</v>
      </c>
      <c r="N365">
        <v>1013</v>
      </c>
      <c r="O365" t="s">
        <v>590</v>
      </c>
      <c r="P365" t="s">
        <v>590</v>
      </c>
      <c r="Q365">
        <v>1</v>
      </c>
      <c r="X365">
        <v>2.2999999999999998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111</v>
      </c>
      <c r="AG365">
        <v>1.9779999999999998</v>
      </c>
      <c r="AH365">
        <v>2</v>
      </c>
      <c r="AI365">
        <v>53278922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ROW(Source!A455)</f>
        <v>455</v>
      </c>
      <c r="B366">
        <v>53278928</v>
      </c>
      <c r="C366">
        <v>53278920</v>
      </c>
      <c r="D366">
        <v>50907969</v>
      </c>
      <c r="E366">
        <v>1</v>
      </c>
      <c r="F366">
        <v>1</v>
      </c>
      <c r="G366">
        <v>1</v>
      </c>
      <c r="H366">
        <v>2</v>
      </c>
      <c r="I366" t="s">
        <v>593</v>
      </c>
      <c r="J366" t="s">
        <v>594</v>
      </c>
      <c r="K366" t="s">
        <v>595</v>
      </c>
      <c r="L366">
        <v>1368</v>
      </c>
      <c r="N366">
        <v>1011</v>
      </c>
      <c r="O366" t="s">
        <v>596</v>
      </c>
      <c r="P366" t="s">
        <v>596</v>
      </c>
      <c r="Q366">
        <v>1</v>
      </c>
      <c r="X366">
        <v>1.5</v>
      </c>
      <c r="Y366">
        <v>0</v>
      </c>
      <c r="Z366">
        <v>1552.12</v>
      </c>
      <c r="AA366">
        <v>803.25</v>
      </c>
      <c r="AB366">
        <v>0</v>
      </c>
      <c r="AC366">
        <v>0</v>
      </c>
      <c r="AD366">
        <v>1</v>
      </c>
      <c r="AE366">
        <v>0</v>
      </c>
      <c r="AF366" t="s">
        <v>111</v>
      </c>
      <c r="AG366">
        <v>1.29</v>
      </c>
      <c r="AH366">
        <v>2</v>
      </c>
      <c r="AI366">
        <v>53278923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ROW(Source!A455)</f>
        <v>455</v>
      </c>
      <c r="B367">
        <v>53278929</v>
      </c>
      <c r="C367">
        <v>53278920</v>
      </c>
      <c r="D367">
        <v>50908862</v>
      </c>
      <c r="E367">
        <v>1</v>
      </c>
      <c r="F367">
        <v>1</v>
      </c>
      <c r="G367">
        <v>1</v>
      </c>
      <c r="H367">
        <v>2</v>
      </c>
      <c r="I367" t="s">
        <v>657</v>
      </c>
      <c r="J367" t="s">
        <v>658</v>
      </c>
      <c r="K367" t="s">
        <v>659</v>
      </c>
      <c r="L367">
        <v>1368</v>
      </c>
      <c r="N367">
        <v>1011</v>
      </c>
      <c r="O367" t="s">
        <v>596</v>
      </c>
      <c r="P367" t="s">
        <v>596</v>
      </c>
      <c r="Q367">
        <v>1</v>
      </c>
      <c r="X367">
        <v>0.8</v>
      </c>
      <c r="Y367">
        <v>0</v>
      </c>
      <c r="Z367">
        <v>1239.8900000000001</v>
      </c>
      <c r="AA367">
        <v>687.23</v>
      </c>
      <c r="AB367">
        <v>0</v>
      </c>
      <c r="AC367">
        <v>0</v>
      </c>
      <c r="AD367">
        <v>1</v>
      </c>
      <c r="AE367">
        <v>0</v>
      </c>
      <c r="AF367" t="s">
        <v>111</v>
      </c>
      <c r="AG367">
        <v>0.68800000000000006</v>
      </c>
      <c r="AH367">
        <v>2</v>
      </c>
      <c r="AI367">
        <v>53278924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ROW(Source!A455)</f>
        <v>455</v>
      </c>
      <c r="B368">
        <v>53278930</v>
      </c>
      <c r="C368">
        <v>53278920</v>
      </c>
      <c r="D368">
        <v>50789685</v>
      </c>
      <c r="E368">
        <v>113</v>
      </c>
      <c r="F368">
        <v>1</v>
      </c>
      <c r="G368">
        <v>1</v>
      </c>
      <c r="H368">
        <v>3</v>
      </c>
      <c r="I368" t="s">
        <v>131</v>
      </c>
      <c r="J368" t="s">
        <v>3</v>
      </c>
      <c r="K368" t="s">
        <v>132</v>
      </c>
      <c r="L368">
        <v>3277935</v>
      </c>
      <c r="N368">
        <v>1013</v>
      </c>
      <c r="O368" t="s">
        <v>133</v>
      </c>
      <c r="P368" t="s">
        <v>133</v>
      </c>
      <c r="Q368">
        <v>1</v>
      </c>
      <c r="X368">
        <v>2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80</v>
      </c>
      <c r="AG368">
        <v>0</v>
      </c>
      <c r="AH368">
        <v>2</v>
      </c>
      <c r="AI368">
        <v>53278925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ROW(Source!A457)</f>
        <v>457</v>
      </c>
      <c r="B369">
        <v>53278938</v>
      </c>
      <c r="C369">
        <v>53278932</v>
      </c>
      <c r="D369">
        <v>50783868</v>
      </c>
      <c r="E369">
        <v>113</v>
      </c>
      <c r="F369">
        <v>1</v>
      </c>
      <c r="G369">
        <v>1</v>
      </c>
      <c r="H369">
        <v>1</v>
      </c>
      <c r="I369" t="s">
        <v>670</v>
      </c>
      <c r="J369" t="s">
        <v>3</v>
      </c>
      <c r="K369" t="s">
        <v>671</v>
      </c>
      <c r="L369">
        <v>1191</v>
      </c>
      <c r="N369">
        <v>1013</v>
      </c>
      <c r="O369" t="s">
        <v>590</v>
      </c>
      <c r="P369" t="s">
        <v>590</v>
      </c>
      <c r="Q369">
        <v>1</v>
      </c>
      <c r="X369">
        <v>9.1</v>
      </c>
      <c r="Y369">
        <v>0</v>
      </c>
      <c r="Z369">
        <v>0</v>
      </c>
      <c r="AA369">
        <v>0</v>
      </c>
      <c r="AB369">
        <v>531.04</v>
      </c>
      <c r="AC369">
        <v>0</v>
      </c>
      <c r="AD369">
        <v>1</v>
      </c>
      <c r="AE369">
        <v>1</v>
      </c>
      <c r="AF369" t="s">
        <v>111</v>
      </c>
      <c r="AG369">
        <v>7.8259999999999996</v>
      </c>
      <c r="AH369">
        <v>2</v>
      </c>
      <c r="AI369">
        <v>53278933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ROW(Source!A457)</f>
        <v>457</v>
      </c>
      <c r="B370">
        <v>53278939</v>
      </c>
      <c r="C370">
        <v>53278932</v>
      </c>
      <c r="D370">
        <v>50784064</v>
      </c>
      <c r="E370">
        <v>113</v>
      </c>
      <c r="F370">
        <v>1</v>
      </c>
      <c r="G370">
        <v>1</v>
      </c>
      <c r="H370">
        <v>1</v>
      </c>
      <c r="I370" t="s">
        <v>591</v>
      </c>
      <c r="J370" t="s">
        <v>3</v>
      </c>
      <c r="K370" t="s">
        <v>592</v>
      </c>
      <c r="L370">
        <v>1191</v>
      </c>
      <c r="N370">
        <v>1013</v>
      </c>
      <c r="O370" t="s">
        <v>590</v>
      </c>
      <c r="P370" t="s">
        <v>590</v>
      </c>
      <c r="Q370">
        <v>1</v>
      </c>
      <c r="X370">
        <v>2.6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111</v>
      </c>
      <c r="AG370">
        <v>2.2360000000000002</v>
      </c>
      <c r="AH370">
        <v>2</v>
      </c>
      <c r="AI370">
        <v>53278934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ROW(Source!A457)</f>
        <v>457</v>
      </c>
      <c r="B371">
        <v>53278940</v>
      </c>
      <c r="C371">
        <v>53278932</v>
      </c>
      <c r="D371">
        <v>50907969</v>
      </c>
      <c r="E371">
        <v>1</v>
      </c>
      <c r="F371">
        <v>1</v>
      </c>
      <c r="G371">
        <v>1</v>
      </c>
      <c r="H371">
        <v>2</v>
      </c>
      <c r="I371" t="s">
        <v>593</v>
      </c>
      <c r="J371" t="s">
        <v>594</v>
      </c>
      <c r="K371" t="s">
        <v>595</v>
      </c>
      <c r="L371">
        <v>1368</v>
      </c>
      <c r="N371">
        <v>1011</v>
      </c>
      <c r="O371" t="s">
        <v>596</v>
      </c>
      <c r="P371" t="s">
        <v>596</v>
      </c>
      <c r="Q371">
        <v>1</v>
      </c>
      <c r="X371">
        <v>1.7</v>
      </c>
      <c r="Y371">
        <v>0</v>
      </c>
      <c r="Z371">
        <v>1552.12</v>
      </c>
      <c r="AA371">
        <v>803.25</v>
      </c>
      <c r="AB371">
        <v>0</v>
      </c>
      <c r="AC371">
        <v>0</v>
      </c>
      <c r="AD371">
        <v>1</v>
      </c>
      <c r="AE371">
        <v>0</v>
      </c>
      <c r="AF371" t="s">
        <v>111</v>
      </c>
      <c r="AG371">
        <v>1.462</v>
      </c>
      <c r="AH371">
        <v>2</v>
      </c>
      <c r="AI371">
        <v>53278935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ROW(Source!A457)</f>
        <v>457</v>
      </c>
      <c r="B372">
        <v>53278941</v>
      </c>
      <c r="C372">
        <v>53278932</v>
      </c>
      <c r="D372">
        <v>50908862</v>
      </c>
      <c r="E372">
        <v>1</v>
      </c>
      <c r="F372">
        <v>1</v>
      </c>
      <c r="G372">
        <v>1</v>
      </c>
      <c r="H372">
        <v>2</v>
      </c>
      <c r="I372" t="s">
        <v>657</v>
      </c>
      <c r="J372" t="s">
        <v>658</v>
      </c>
      <c r="K372" t="s">
        <v>659</v>
      </c>
      <c r="L372">
        <v>1368</v>
      </c>
      <c r="N372">
        <v>1011</v>
      </c>
      <c r="O372" t="s">
        <v>596</v>
      </c>
      <c r="P372" t="s">
        <v>596</v>
      </c>
      <c r="Q372">
        <v>1</v>
      </c>
      <c r="X372">
        <v>0.9</v>
      </c>
      <c r="Y372">
        <v>0</v>
      </c>
      <c r="Z372">
        <v>1239.8900000000001</v>
      </c>
      <c r="AA372">
        <v>687.23</v>
      </c>
      <c r="AB372">
        <v>0</v>
      </c>
      <c r="AC372">
        <v>0</v>
      </c>
      <c r="AD372">
        <v>1</v>
      </c>
      <c r="AE372">
        <v>0</v>
      </c>
      <c r="AF372" t="s">
        <v>111</v>
      </c>
      <c r="AG372">
        <v>0.77400000000000002</v>
      </c>
      <c r="AH372">
        <v>2</v>
      </c>
      <c r="AI372">
        <v>53278936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ROW(Source!A457)</f>
        <v>457</v>
      </c>
      <c r="B373">
        <v>53278942</v>
      </c>
      <c r="C373">
        <v>53278932</v>
      </c>
      <c r="D373">
        <v>50789685</v>
      </c>
      <c r="E373">
        <v>113</v>
      </c>
      <c r="F373">
        <v>1</v>
      </c>
      <c r="G373">
        <v>1</v>
      </c>
      <c r="H373">
        <v>3</v>
      </c>
      <c r="I373" t="s">
        <v>131</v>
      </c>
      <c r="J373" t="s">
        <v>3</v>
      </c>
      <c r="K373" t="s">
        <v>132</v>
      </c>
      <c r="L373">
        <v>3277935</v>
      </c>
      <c r="N373">
        <v>1013</v>
      </c>
      <c r="O373" t="s">
        <v>133</v>
      </c>
      <c r="P373" t="s">
        <v>133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80</v>
      </c>
      <c r="AG373">
        <v>0</v>
      </c>
      <c r="AH373">
        <v>2</v>
      </c>
      <c r="AI373">
        <v>53278937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ROW(Source!A459)</f>
        <v>459</v>
      </c>
      <c r="B374">
        <v>53278950</v>
      </c>
      <c r="C374">
        <v>53278944</v>
      </c>
      <c r="D374">
        <v>50783868</v>
      </c>
      <c r="E374">
        <v>113</v>
      </c>
      <c r="F374">
        <v>1</v>
      </c>
      <c r="G374">
        <v>1</v>
      </c>
      <c r="H374">
        <v>1</v>
      </c>
      <c r="I374" t="s">
        <v>670</v>
      </c>
      <c r="J374" t="s">
        <v>3</v>
      </c>
      <c r="K374" t="s">
        <v>671</v>
      </c>
      <c r="L374">
        <v>1191</v>
      </c>
      <c r="N374">
        <v>1013</v>
      </c>
      <c r="O374" t="s">
        <v>590</v>
      </c>
      <c r="P374" t="s">
        <v>590</v>
      </c>
      <c r="Q374">
        <v>1</v>
      </c>
      <c r="X374">
        <v>11.5</v>
      </c>
      <c r="Y374">
        <v>0</v>
      </c>
      <c r="Z374">
        <v>0</v>
      </c>
      <c r="AA374">
        <v>0</v>
      </c>
      <c r="AB374">
        <v>531.04</v>
      </c>
      <c r="AC374">
        <v>0</v>
      </c>
      <c r="AD374">
        <v>1</v>
      </c>
      <c r="AE374">
        <v>1</v>
      </c>
      <c r="AF374" t="s">
        <v>111</v>
      </c>
      <c r="AG374">
        <v>9.89</v>
      </c>
      <c r="AH374">
        <v>2</v>
      </c>
      <c r="AI374">
        <v>53278945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ROW(Source!A459)</f>
        <v>459</v>
      </c>
      <c r="B375">
        <v>53278951</v>
      </c>
      <c r="C375">
        <v>53278944</v>
      </c>
      <c r="D375">
        <v>50784064</v>
      </c>
      <c r="E375">
        <v>113</v>
      </c>
      <c r="F375">
        <v>1</v>
      </c>
      <c r="G375">
        <v>1</v>
      </c>
      <c r="H375">
        <v>1</v>
      </c>
      <c r="I375" t="s">
        <v>591</v>
      </c>
      <c r="J375" t="s">
        <v>3</v>
      </c>
      <c r="K375" t="s">
        <v>592</v>
      </c>
      <c r="L375">
        <v>1191</v>
      </c>
      <c r="N375">
        <v>1013</v>
      </c>
      <c r="O375" t="s">
        <v>590</v>
      </c>
      <c r="P375" t="s">
        <v>590</v>
      </c>
      <c r="Q375">
        <v>1</v>
      </c>
      <c r="X375">
        <v>4.0999999999999996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111</v>
      </c>
      <c r="AG375">
        <v>3.5259999999999998</v>
      </c>
      <c r="AH375">
        <v>2</v>
      </c>
      <c r="AI375">
        <v>53278946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ROW(Source!A459)</f>
        <v>459</v>
      </c>
      <c r="B376">
        <v>53278952</v>
      </c>
      <c r="C376">
        <v>53278944</v>
      </c>
      <c r="D376">
        <v>50907969</v>
      </c>
      <c r="E376">
        <v>1</v>
      </c>
      <c r="F376">
        <v>1</v>
      </c>
      <c r="G376">
        <v>1</v>
      </c>
      <c r="H376">
        <v>2</v>
      </c>
      <c r="I376" t="s">
        <v>593</v>
      </c>
      <c r="J376" t="s">
        <v>594</v>
      </c>
      <c r="K376" t="s">
        <v>595</v>
      </c>
      <c r="L376">
        <v>1368</v>
      </c>
      <c r="N376">
        <v>1011</v>
      </c>
      <c r="O376" t="s">
        <v>596</v>
      </c>
      <c r="P376" t="s">
        <v>596</v>
      </c>
      <c r="Q376">
        <v>1</v>
      </c>
      <c r="X376">
        <v>2.7</v>
      </c>
      <c r="Y376">
        <v>0</v>
      </c>
      <c r="Z376">
        <v>1552.12</v>
      </c>
      <c r="AA376">
        <v>803.25</v>
      </c>
      <c r="AB376">
        <v>0</v>
      </c>
      <c r="AC376">
        <v>0</v>
      </c>
      <c r="AD376">
        <v>1</v>
      </c>
      <c r="AE376">
        <v>0</v>
      </c>
      <c r="AF376" t="s">
        <v>111</v>
      </c>
      <c r="AG376">
        <v>2.3220000000000001</v>
      </c>
      <c r="AH376">
        <v>2</v>
      </c>
      <c r="AI376">
        <v>53278947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ROW(Source!A459)</f>
        <v>459</v>
      </c>
      <c r="B377">
        <v>53278953</v>
      </c>
      <c r="C377">
        <v>53278944</v>
      </c>
      <c r="D377">
        <v>50908862</v>
      </c>
      <c r="E377">
        <v>1</v>
      </c>
      <c r="F377">
        <v>1</v>
      </c>
      <c r="G377">
        <v>1</v>
      </c>
      <c r="H377">
        <v>2</v>
      </c>
      <c r="I377" t="s">
        <v>657</v>
      </c>
      <c r="J377" t="s">
        <v>658</v>
      </c>
      <c r="K377" t="s">
        <v>659</v>
      </c>
      <c r="L377">
        <v>1368</v>
      </c>
      <c r="N377">
        <v>1011</v>
      </c>
      <c r="O377" t="s">
        <v>596</v>
      </c>
      <c r="P377" t="s">
        <v>596</v>
      </c>
      <c r="Q377">
        <v>1</v>
      </c>
      <c r="X377">
        <v>1.4</v>
      </c>
      <c r="Y377">
        <v>0</v>
      </c>
      <c r="Z377">
        <v>1239.8900000000001</v>
      </c>
      <c r="AA377">
        <v>687.23</v>
      </c>
      <c r="AB377">
        <v>0</v>
      </c>
      <c r="AC377">
        <v>0</v>
      </c>
      <c r="AD377">
        <v>1</v>
      </c>
      <c r="AE377">
        <v>0</v>
      </c>
      <c r="AF377" t="s">
        <v>111</v>
      </c>
      <c r="AG377">
        <v>1.204</v>
      </c>
      <c r="AH377">
        <v>2</v>
      </c>
      <c r="AI377">
        <v>53278948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ROW(Source!A459)</f>
        <v>459</v>
      </c>
      <c r="B378">
        <v>53278954</v>
      </c>
      <c r="C378">
        <v>53278944</v>
      </c>
      <c r="D378">
        <v>50789685</v>
      </c>
      <c r="E378">
        <v>113</v>
      </c>
      <c r="F378">
        <v>1</v>
      </c>
      <c r="G378">
        <v>1</v>
      </c>
      <c r="H378">
        <v>3</v>
      </c>
      <c r="I378" t="s">
        <v>131</v>
      </c>
      <c r="J378" t="s">
        <v>3</v>
      </c>
      <c r="K378" t="s">
        <v>132</v>
      </c>
      <c r="L378">
        <v>3277935</v>
      </c>
      <c r="N378">
        <v>1013</v>
      </c>
      <c r="O378" t="s">
        <v>133</v>
      </c>
      <c r="P378" t="s">
        <v>133</v>
      </c>
      <c r="Q378">
        <v>1</v>
      </c>
      <c r="X378">
        <v>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80</v>
      </c>
      <c r="AG378">
        <v>0</v>
      </c>
      <c r="AH378">
        <v>2</v>
      </c>
      <c r="AI378">
        <v>53278949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ROW(Source!A461)</f>
        <v>461</v>
      </c>
      <c r="B379">
        <v>53278962</v>
      </c>
      <c r="C379">
        <v>53278956</v>
      </c>
      <c r="D379">
        <v>50783828</v>
      </c>
      <c r="E379">
        <v>113</v>
      </c>
      <c r="F379">
        <v>1</v>
      </c>
      <c r="G379">
        <v>1</v>
      </c>
      <c r="H379">
        <v>1</v>
      </c>
      <c r="I379" t="s">
        <v>672</v>
      </c>
      <c r="J379" t="s">
        <v>3</v>
      </c>
      <c r="K379" t="s">
        <v>673</v>
      </c>
      <c r="L379">
        <v>1191</v>
      </c>
      <c r="N379">
        <v>1013</v>
      </c>
      <c r="O379" t="s">
        <v>590</v>
      </c>
      <c r="P379" t="s">
        <v>590</v>
      </c>
      <c r="Q379">
        <v>1</v>
      </c>
      <c r="X379">
        <v>6</v>
      </c>
      <c r="Y379">
        <v>0</v>
      </c>
      <c r="Z379">
        <v>0</v>
      </c>
      <c r="AA379">
        <v>0</v>
      </c>
      <c r="AB379">
        <v>486.41</v>
      </c>
      <c r="AC379">
        <v>0</v>
      </c>
      <c r="AD379">
        <v>1</v>
      </c>
      <c r="AE379">
        <v>1</v>
      </c>
      <c r="AF379" t="s">
        <v>111</v>
      </c>
      <c r="AG379">
        <v>5.16</v>
      </c>
      <c r="AH379">
        <v>2</v>
      </c>
      <c r="AI379">
        <v>53278957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ROW(Source!A461)</f>
        <v>461</v>
      </c>
      <c r="B380">
        <v>53278963</v>
      </c>
      <c r="C380">
        <v>53278956</v>
      </c>
      <c r="D380">
        <v>50784064</v>
      </c>
      <c r="E380">
        <v>113</v>
      </c>
      <c r="F380">
        <v>1</v>
      </c>
      <c r="G380">
        <v>1</v>
      </c>
      <c r="H380">
        <v>1</v>
      </c>
      <c r="I380" t="s">
        <v>591</v>
      </c>
      <c r="J380" t="s">
        <v>3</v>
      </c>
      <c r="K380" t="s">
        <v>592</v>
      </c>
      <c r="L380">
        <v>1191</v>
      </c>
      <c r="N380">
        <v>1013</v>
      </c>
      <c r="O380" t="s">
        <v>590</v>
      </c>
      <c r="P380" t="s">
        <v>590</v>
      </c>
      <c r="Q380">
        <v>1</v>
      </c>
      <c r="X380">
        <v>0.28000000000000003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2</v>
      </c>
      <c r="AF380" t="s">
        <v>111</v>
      </c>
      <c r="AG380">
        <v>0.24080000000000001</v>
      </c>
      <c r="AH380">
        <v>2</v>
      </c>
      <c r="AI380">
        <v>53278958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ROW(Source!A461)</f>
        <v>461</v>
      </c>
      <c r="B381">
        <v>53278964</v>
      </c>
      <c r="C381">
        <v>53278956</v>
      </c>
      <c r="D381">
        <v>50907998</v>
      </c>
      <c r="E381">
        <v>1</v>
      </c>
      <c r="F381">
        <v>1</v>
      </c>
      <c r="G381">
        <v>1</v>
      </c>
      <c r="H381">
        <v>2</v>
      </c>
      <c r="I381" t="s">
        <v>674</v>
      </c>
      <c r="J381" t="s">
        <v>675</v>
      </c>
      <c r="K381" t="s">
        <v>676</v>
      </c>
      <c r="L381">
        <v>1368</v>
      </c>
      <c r="N381">
        <v>1011</v>
      </c>
      <c r="O381" t="s">
        <v>596</v>
      </c>
      <c r="P381" t="s">
        <v>596</v>
      </c>
      <c r="Q381">
        <v>1</v>
      </c>
      <c r="X381">
        <v>0.14000000000000001</v>
      </c>
      <c r="Y381">
        <v>0</v>
      </c>
      <c r="Z381">
        <v>1771.57</v>
      </c>
      <c r="AA381">
        <v>1490.48</v>
      </c>
      <c r="AB381">
        <v>0</v>
      </c>
      <c r="AC381">
        <v>0</v>
      </c>
      <c r="AD381">
        <v>1</v>
      </c>
      <c r="AE381">
        <v>0</v>
      </c>
      <c r="AF381" t="s">
        <v>111</v>
      </c>
      <c r="AG381">
        <v>0.12040000000000001</v>
      </c>
      <c r="AH381">
        <v>2</v>
      </c>
      <c r="AI381">
        <v>53278959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ROW(Source!A461)</f>
        <v>461</v>
      </c>
      <c r="B382">
        <v>53278965</v>
      </c>
      <c r="C382">
        <v>53278956</v>
      </c>
      <c r="D382">
        <v>50908460</v>
      </c>
      <c r="E382">
        <v>1</v>
      </c>
      <c r="F382">
        <v>1</v>
      </c>
      <c r="G382">
        <v>1</v>
      </c>
      <c r="H382">
        <v>2</v>
      </c>
      <c r="I382" t="s">
        <v>678</v>
      </c>
      <c r="J382" t="s">
        <v>679</v>
      </c>
      <c r="K382" t="s">
        <v>680</v>
      </c>
      <c r="L382">
        <v>1368</v>
      </c>
      <c r="N382">
        <v>1011</v>
      </c>
      <c r="O382" t="s">
        <v>596</v>
      </c>
      <c r="P382" t="s">
        <v>596</v>
      </c>
      <c r="Q382">
        <v>1</v>
      </c>
      <c r="X382">
        <v>0.14000000000000001</v>
      </c>
      <c r="Y382">
        <v>0</v>
      </c>
      <c r="Z382">
        <v>150.13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111</v>
      </c>
      <c r="AG382">
        <v>0.12040000000000001</v>
      </c>
      <c r="AH382">
        <v>2</v>
      </c>
      <c r="AI382">
        <v>53278960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ROW(Source!A461)</f>
        <v>461</v>
      </c>
      <c r="B383">
        <v>53278966</v>
      </c>
      <c r="C383">
        <v>53278956</v>
      </c>
      <c r="D383">
        <v>50789685</v>
      </c>
      <c r="E383">
        <v>113</v>
      </c>
      <c r="F383">
        <v>1</v>
      </c>
      <c r="G383">
        <v>1</v>
      </c>
      <c r="H383">
        <v>3</v>
      </c>
      <c r="I383" t="s">
        <v>131</v>
      </c>
      <c r="J383" t="s">
        <v>3</v>
      </c>
      <c r="K383" t="s">
        <v>132</v>
      </c>
      <c r="L383">
        <v>3277935</v>
      </c>
      <c r="N383">
        <v>1013</v>
      </c>
      <c r="O383" t="s">
        <v>133</v>
      </c>
      <c r="P383" t="s">
        <v>133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80</v>
      </c>
      <c r="AG383">
        <v>0</v>
      </c>
      <c r="AH383">
        <v>2</v>
      </c>
      <c r="AI383">
        <v>53278961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ROW(Source!A463)</f>
        <v>463</v>
      </c>
      <c r="B384">
        <v>53278974</v>
      </c>
      <c r="C384">
        <v>53278968</v>
      </c>
      <c r="D384">
        <v>50783828</v>
      </c>
      <c r="E384">
        <v>113</v>
      </c>
      <c r="F384">
        <v>1</v>
      </c>
      <c r="G384">
        <v>1</v>
      </c>
      <c r="H384">
        <v>1</v>
      </c>
      <c r="I384" t="s">
        <v>672</v>
      </c>
      <c r="J384" t="s">
        <v>3</v>
      </c>
      <c r="K384" t="s">
        <v>673</v>
      </c>
      <c r="L384">
        <v>1191</v>
      </c>
      <c r="N384">
        <v>1013</v>
      </c>
      <c r="O384" t="s">
        <v>590</v>
      </c>
      <c r="P384" t="s">
        <v>590</v>
      </c>
      <c r="Q384">
        <v>1</v>
      </c>
      <c r="X384">
        <v>4</v>
      </c>
      <c r="Y384">
        <v>0</v>
      </c>
      <c r="Z384">
        <v>0</v>
      </c>
      <c r="AA384">
        <v>0</v>
      </c>
      <c r="AB384">
        <v>486.41</v>
      </c>
      <c r="AC384">
        <v>0</v>
      </c>
      <c r="AD384">
        <v>1</v>
      </c>
      <c r="AE384">
        <v>1</v>
      </c>
      <c r="AF384" t="s">
        <v>111</v>
      </c>
      <c r="AG384">
        <v>3.44</v>
      </c>
      <c r="AH384">
        <v>2</v>
      </c>
      <c r="AI384">
        <v>53278969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ROW(Source!A463)</f>
        <v>463</v>
      </c>
      <c r="B385">
        <v>53278975</v>
      </c>
      <c r="C385">
        <v>53278968</v>
      </c>
      <c r="D385">
        <v>50784064</v>
      </c>
      <c r="E385">
        <v>113</v>
      </c>
      <c r="F385">
        <v>1</v>
      </c>
      <c r="G385">
        <v>1</v>
      </c>
      <c r="H385">
        <v>1</v>
      </c>
      <c r="I385" t="s">
        <v>591</v>
      </c>
      <c r="J385" t="s">
        <v>3</v>
      </c>
      <c r="K385" t="s">
        <v>592</v>
      </c>
      <c r="L385">
        <v>1191</v>
      </c>
      <c r="N385">
        <v>1013</v>
      </c>
      <c r="O385" t="s">
        <v>590</v>
      </c>
      <c r="P385" t="s">
        <v>590</v>
      </c>
      <c r="Q385">
        <v>1</v>
      </c>
      <c r="X385">
        <v>0.1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111</v>
      </c>
      <c r="AG385">
        <v>8.6000000000000007E-2</v>
      </c>
      <c r="AH385">
        <v>2</v>
      </c>
      <c r="AI385">
        <v>53278970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ROW(Source!A463)</f>
        <v>463</v>
      </c>
      <c r="B386">
        <v>53278976</v>
      </c>
      <c r="C386">
        <v>53278968</v>
      </c>
      <c r="D386">
        <v>50907998</v>
      </c>
      <c r="E386">
        <v>1</v>
      </c>
      <c r="F386">
        <v>1</v>
      </c>
      <c r="G386">
        <v>1</v>
      </c>
      <c r="H386">
        <v>2</v>
      </c>
      <c r="I386" t="s">
        <v>674</v>
      </c>
      <c r="J386" t="s">
        <v>675</v>
      </c>
      <c r="K386" t="s">
        <v>676</v>
      </c>
      <c r="L386">
        <v>1368</v>
      </c>
      <c r="N386">
        <v>1011</v>
      </c>
      <c r="O386" t="s">
        <v>596</v>
      </c>
      <c r="P386" t="s">
        <v>596</v>
      </c>
      <c r="Q386">
        <v>1</v>
      </c>
      <c r="X386">
        <v>0.05</v>
      </c>
      <c r="Y386">
        <v>0</v>
      </c>
      <c r="Z386">
        <v>1771.57</v>
      </c>
      <c r="AA386">
        <v>1490.48</v>
      </c>
      <c r="AB386">
        <v>0</v>
      </c>
      <c r="AC386">
        <v>0</v>
      </c>
      <c r="AD386">
        <v>1</v>
      </c>
      <c r="AE386">
        <v>0</v>
      </c>
      <c r="AF386" t="s">
        <v>111</v>
      </c>
      <c r="AG386">
        <v>4.3000000000000003E-2</v>
      </c>
      <c r="AH386">
        <v>2</v>
      </c>
      <c r="AI386">
        <v>53278971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ROW(Source!A463)</f>
        <v>463</v>
      </c>
      <c r="B387">
        <v>53278977</v>
      </c>
      <c r="C387">
        <v>53278968</v>
      </c>
      <c r="D387">
        <v>50908460</v>
      </c>
      <c r="E387">
        <v>1</v>
      </c>
      <c r="F387">
        <v>1</v>
      </c>
      <c r="G387">
        <v>1</v>
      </c>
      <c r="H387">
        <v>2</v>
      </c>
      <c r="I387" t="s">
        <v>678</v>
      </c>
      <c r="J387" t="s">
        <v>679</v>
      </c>
      <c r="K387" t="s">
        <v>680</v>
      </c>
      <c r="L387">
        <v>1368</v>
      </c>
      <c r="N387">
        <v>1011</v>
      </c>
      <c r="O387" t="s">
        <v>596</v>
      </c>
      <c r="P387" t="s">
        <v>596</v>
      </c>
      <c r="Q387">
        <v>1</v>
      </c>
      <c r="X387">
        <v>0.05</v>
      </c>
      <c r="Y387">
        <v>0</v>
      </c>
      <c r="Z387">
        <v>150.13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111</v>
      </c>
      <c r="AG387">
        <v>4.3000000000000003E-2</v>
      </c>
      <c r="AH387">
        <v>2</v>
      </c>
      <c r="AI387">
        <v>53278972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ROW(Source!A463)</f>
        <v>463</v>
      </c>
      <c r="B388">
        <v>53278978</v>
      </c>
      <c r="C388">
        <v>53278968</v>
      </c>
      <c r="D388">
        <v>50789685</v>
      </c>
      <c r="E388">
        <v>113</v>
      </c>
      <c r="F388">
        <v>1</v>
      </c>
      <c r="G388">
        <v>1</v>
      </c>
      <c r="H388">
        <v>3</v>
      </c>
      <c r="I388" t="s">
        <v>131</v>
      </c>
      <c r="J388" t="s">
        <v>3</v>
      </c>
      <c r="K388" t="s">
        <v>132</v>
      </c>
      <c r="L388">
        <v>3277935</v>
      </c>
      <c r="N388">
        <v>1013</v>
      </c>
      <c r="O388" t="s">
        <v>133</v>
      </c>
      <c r="P388" t="s">
        <v>133</v>
      </c>
      <c r="Q388">
        <v>1</v>
      </c>
      <c r="X388">
        <v>2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 t="s">
        <v>80</v>
      </c>
      <c r="AG388">
        <v>0</v>
      </c>
      <c r="AH388">
        <v>2</v>
      </c>
      <c r="AI388">
        <v>53278973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ROW(Source!A465)</f>
        <v>465</v>
      </c>
      <c r="B389">
        <v>53278986</v>
      </c>
      <c r="C389">
        <v>53278980</v>
      </c>
      <c r="D389">
        <v>50783868</v>
      </c>
      <c r="E389">
        <v>113</v>
      </c>
      <c r="F389">
        <v>1</v>
      </c>
      <c r="G389">
        <v>1</v>
      </c>
      <c r="H389">
        <v>1</v>
      </c>
      <c r="I389" t="s">
        <v>670</v>
      </c>
      <c r="J389" t="s">
        <v>3</v>
      </c>
      <c r="K389" t="s">
        <v>671</v>
      </c>
      <c r="L389">
        <v>1191</v>
      </c>
      <c r="N389">
        <v>1013</v>
      </c>
      <c r="O389" t="s">
        <v>590</v>
      </c>
      <c r="P389" t="s">
        <v>590</v>
      </c>
      <c r="Q389">
        <v>1</v>
      </c>
      <c r="X389">
        <v>3</v>
      </c>
      <c r="Y389">
        <v>0</v>
      </c>
      <c r="Z389">
        <v>0</v>
      </c>
      <c r="AA389">
        <v>0</v>
      </c>
      <c r="AB389">
        <v>531.04</v>
      </c>
      <c r="AC389">
        <v>0</v>
      </c>
      <c r="AD389">
        <v>1</v>
      </c>
      <c r="AE389">
        <v>1</v>
      </c>
      <c r="AF389" t="s">
        <v>111</v>
      </c>
      <c r="AG389">
        <v>2.58</v>
      </c>
      <c r="AH389">
        <v>2</v>
      </c>
      <c r="AI389">
        <v>53278981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ROW(Source!A465)</f>
        <v>465</v>
      </c>
      <c r="B390">
        <v>53278987</v>
      </c>
      <c r="C390">
        <v>53278980</v>
      </c>
      <c r="D390">
        <v>50784064</v>
      </c>
      <c r="E390">
        <v>113</v>
      </c>
      <c r="F390">
        <v>1</v>
      </c>
      <c r="G390">
        <v>1</v>
      </c>
      <c r="H390">
        <v>1</v>
      </c>
      <c r="I390" t="s">
        <v>591</v>
      </c>
      <c r="J390" t="s">
        <v>3</v>
      </c>
      <c r="K390" t="s">
        <v>592</v>
      </c>
      <c r="L390">
        <v>1191</v>
      </c>
      <c r="N390">
        <v>1013</v>
      </c>
      <c r="O390" t="s">
        <v>590</v>
      </c>
      <c r="P390" t="s">
        <v>590</v>
      </c>
      <c r="Q390">
        <v>1</v>
      </c>
      <c r="X390">
        <v>1.3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111</v>
      </c>
      <c r="AG390">
        <v>1.1180000000000001</v>
      </c>
      <c r="AH390">
        <v>2</v>
      </c>
      <c r="AI390">
        <v>53278982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ROW(Source!A465)</f>
        <v>465</v>
      </c>
      <c r="B391">
        <v>53278988</v>
      </c>
      <c r="C391">
        <v>53278980</v>
      </c>
      <c r="D391">
        <v>50907969</v>
      </c>
      <c r="E391">
        <v>1</v>
      </c>
      <c r="F391">
        <v>1</v>
      </c>
      <c r="G391">
        <v>1</v>
      </c>
      <c r="H391">
        <v>2</v>
      </c>
      <c r="I391" t="s">
        <v>593</v>
      </c>
      <c r="J391" t="s">
        <v>594</v>
      </c>
      <c r="K391" t="s">
        <v>595</v>
      </c>
      <c r="L391">
        <v>1368</v>
      </c>
      <c r="N391">
        <v>1011</v>
      </c>
      <c r="O391" t="s">
        <v>596</v>
      </c>
      <c r="P391" t="s">
        <v>596</v>
      </c>
      <c r="Q391">
        <v>1</v>
      </c>
      <c r="X391">
        <v>0.9</v>
      </c>
      <c r="Y391">
        <v>0</v>
      </c>
      <c r="Z391">
        <v>1552.12</v>
      </c>
      <c r="AA391">
        <v>803.25</v>
      </c>
      <c r="AB391">
        <v>0</v>
      </c>
      <c r="AC391">
        <v>0</v>
      </c>
      <c r="AD391">
        <v>1</v>
      </c>
      <c r="AE391">
        <v>0</v>
      </c>
      <c r="AF391" t="s">
        <v>111</v>
      </c>
      <c r="AG391">
        <v>0.77400000000000002</v>
      </c>
      <c r="AH391">
        <v>2</v>
      </c>
      <c r="AI391">
        <v>53278983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ROW(Source!A465)</f>
        <v>465</v>
      </c>
      <c r="B392">
        <v>53278989</v>
      </c>
      <c r="C392">
        <v>53278980</v>
      </c>
      <c r="D392">
        <v>50908862</v>
      </c>
      <c r="E392">
        <v>1</v>
      </c>
      <c r="F392">
        <v>1</v>
      </c>
      <c r="G392">
        <v>1</v>
      </c>
      <c r="H392">
        <v>2</v>
      </c>
      <c r="I392" t="s">
        <v>657</v>
      </c>
      <c r="J392" t="s">
        <v>658</v>
      </c>
      <c r="K392" t="s">
        <v>659</v>
      </c>
      <c r="L392">
        <v>1368</v>
      </c>
      <c r="N392">
        <v>1011</v>
      </c>
      <c r="O392" t="s">
        <v>596</v>
      </c>
      <c r="P392" t="s">
        <v>596</v>
      </c>
      <c r="Q392">
        <v>1</v>
      </c>
      <c r="X392">
        <v>0.4</v>
      </c>
      <c r="Y392">
        <v>0</v>
      </c>
      <c r="Z392">
        <v>1239.8900000000001</v>
      </c>
      <c r="AA392">
        <v>687.23</v>
      </c>
      <c r="AB392">
        <v>0</v>
      </c>
      <c r="AC392">
        <v>0</v>
      </c>
      <c r="AD392">
        <v>1</v>
      </c>
      <c r="AE392">
        <v>0</v>
      </c>
      <c r="AF392" t="s">
        <v>111</v>
      </c>
      <c r="AG392">
        <v>0.34400000000000003</v>
      </c>
      <c r="AH392">
        <v>2</v>
      </c>
      <c r="AI392">
        <v>53278984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ROW(Source!A465)</f>
        <v>465</v>
      </c>
      <c r="B393">
        <v>53278990</v>
      </c>
      <c r="C393">
        <v>53278980</v>
      </c>
      <c r="D393">
        <v>50789685</v>
      </c>
      <c r="E393">
        <v>113</v>
      </c>
      <c r="F393">
        <v>1</v>
      </c>
      <c r="G393">
        <v>1</v>
      </c>
      <c r="H393">
        <v>3</v>
      </c>
      <c r="I393" t="s">
        <v>131</v>
      </c>
      <c r="J393" t="s">
        <v>3</v>
      </c>
      <c r="K393" t="s">
        <v>132</v>
      </c>
      <c r="L393">
        <v>3277935</v>
      </c>
      <c r="N393">
        <v>1013</v>
      </c>
      <c r="O393" t="s">
        <v>133</v>
      </c>
      <c r="P393" t="s">
        <v>133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80</v>
      </c>
      <c r="AG393">
        <v>0</v>
      </c>
      <c r="AH393">
        <v>2</v>
      </c>
      <c r="AI393">
        <v>53278985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ROW(Source!A467)</f>
        <v>467</v>
      </c>
      <c r="B394">
        <v>53278998</v>
      </c>
      <c r="C394">
        <v>53278992</v>
      </c>
      <c r="D394">
        <v>50783868</v>
      </c>
      <c r="E394">
        <v>113</v>
      </c>
      <c r="F394">
        <v>1</v>
      </c>
      <c r="G394">
        <v>1</v>
      </c>
      <c r="H394">
        <v>1</v>
      </c>
      <c r="I394" t="s">
        <v>670</v>
      </c>
      <c r="J394" t="s">
        <v>3</v>
      </c>
      <c r="K394" t="s">
        <v>671</v>
      </c>
      <c r="L394">
        <v>1191</v>
      </c>
      <c r="N394">
        <v>1013</v>
      </c>
      <c r="O394" t="s">
        <v>590</v>
      </c>
      <c r="P394" t="s">
        <v>590</v>
      </c>
      <c r="Q394">
        <v>1</v>
      </c>
      <c r="X394">
        <v>4.2</v>
      </c>
      <c r="Y394">
        <v>0</v>
      </c>
      <c r="Z394">
        <v>0</v>
      </c>
      <c r="AA394">
        <v>0</v>
      </c>
      <c r="AB394">
        <v>531.04</v>
      </c>
      <c r="AC394">
        <v>0</v>
      </c>
      <c r="AD394">
        <v>1</v>
      </c>
      <c r="AE394">
        <v>1</v>
      </c>
      <c r="AF394" t="s">
        <v>111</v>
      </c>
      <c r="AG394">
        <v>3.6120000000000001</v>
      </c>
      <c r="AH394">
        <v>2</v>
      </c>
      <c r="AI394">
        <v>53278993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ROW(Source!A467)</f>
        <v>467</v>
      </c>
      <c r="B395">
        <v>53278999</v>
      </c>
      <c r="C395">
        <v>53278992</v>
      </c>
      <c r="D395">
        <v>50784064</v>
      </c>
      <c r="E395">
        <v>113</v>
      </c>
      <c r="F395">
        <v>1</v>
      </c>
      <c r="G395">
        <v>1</v>
      </c>
      <c r="H395">
        <v>1</v>
      </c>
      <c r="I395" t="s">
        <v>591</v>
      </c>
      <c r="J395" t="s">
        <v>3</v>
      </c>
      <c r="K395" t="s">
        <v>592</v>
      </c>
      <c r="L395">
        <v>1191</v>
      </c>
      <c r="N395">
        <v>1013</v>
      </c>
      <c r="O395" t="s">
        <v>590</v>
      </c>
      <c r="P395" t="s">
        <v>590</v>
      </c>
      <c r="Q395">
        <v>1</v>
      </c>
      <c r="X395">
        <v>1.5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111</v>
      </c>
      <c r="AG395">
        <v>1.29</v>
      </c>
      <c r="AH395">
        <v>2</v>
      </c>
      <c r="AI395">
        <v>53278994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ROW(Source!A467)</f>
        <v>467</v>
      </c>
      <c r="B396">
        <v>53279000</v>
      </c>
      <c r="C396">
        <v>53278992</v>
      </c>
      <c r="D396">
        <v>50907969</v>
      </c>
      <c r="E396">
        <v>1</v>
      </c>
      <c r="F396">
        <v>1</v>
      </c>
      <c r="G396">
        <v>1</v>
      </c>
      <c r="H396">
        <v>2</v>
      </c>
      <c r="I396" t="s">
        <v>593</v>
      </c>
      <c r="J396" t="s">
        <v>594</v>
      </c>
      <c r="K396" t="s">
        <v>595</v>
      </c>
      <c r="L396">
        <v>1368</v>
      </c>
      <c r="N396">
        <v>1011</v>
      </c>
      <c r="O396" t="s">
        <v>596</v>
      </c>
      <c r="P396" t="s">
        <v>596</v>
      </c>
      <c r="Q396">
        <v>1</v>
      </c>
      <c r="X396">
        <v>1</v>
      </c>
      <c r="Y396">
        <v>0</v>
      </c>
      <c r="Z396">
        <v>1552.12</v>
      </c>
      <c r="AA396">
        <v>803.25</v>
      </c>
      <c r="AB396">
        <v>0</v>
      </c>
      <c r="AC396">
        <v>0</v>
      </c>
      <c r="AD396">
        <v>1</v>
      </c>
      <c r="AE396">
        <v>0</v>
      </c>
      <c r="AF396" t="s">
        <v>111</v>
      </c>
      <c r="AG396">
        <v>0.86</v>
      </c>
      <c r="AH396">
        <v>2</v>
      </c>
      <c r="AI396">
        <v>53278995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ROW(Source!A467)</f>
        <v>467</v>
      </c>
      <c r="B397">
        <v>53279001</v>
      </c>
      <c r="C397">
        <v>53278992</v>
      </c>
      <c r="D397">
        <v>50908862</v>
      </c>
      <c r="E397">
        <v>1</v>
      </c>
      <c r="F397">
        <v>1</v>
      </c>
      <c r="G397">
        <v>1</v>
      </c>
      <c r="H397">
        <v>2</v>
      </c>
      <c r="I397" t="s">
        <v>657</v>
      </c>
      <c r="J397" t="s">
        <v>658</v>
      </c>
      <c r="K397" t="s">
        <v>659</v>
      </c>
      <c r="L397">
        <v>1368</v>
      </c>
      <c r="N397">
        <v>1011</v>
      </c>
      <c r="O397" t="s">
        <v>596</v>
      </c>
      <c r="P397" t="s">
        <v>596</v>
      </c>
      <c r="Q397">
        <v>1</v>
      </c>
      <c r="X397">
        <v>0.5</v>
      </c>
      <c r="Y397">
        <v>0</v>
      </c>
      <c r="Z397">
        <v>1239.8900000000001</v>
      </c>
      <c r="AA397">
        <v>687.23</v>
      </c>
      <c r="AB397">
        <v>0</v>
      </c>
      <c r="AC397">
        <v>0</v>
      </c>
      <c r="AD397">
        <v>1</v>
      </c>
      <c r="AE397">
        <v>0</v>
      </c>
      <c r="AF397" t="s">
        <v>111</v>
      </c>
      <c r="AG397">
        <v>0.43</v>
      </c>
      <c r="AH397">
        <v>2</v>
      </c>
      <c r="AI397">
        <v>53278996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ROW(Source!A467)</f>
        <v>467</v>
      </c>
      <c r="B398">
        <v>53279002</v>
      </c>
      <c r="C398">
        <v>53278992</v>
      </c>
      <c r="D398">
        <v>50789685</v>
      </c>
      <c r="E398">
        <v>113</v>
      </c>
      <c r="F398">
        <v>1</v>
      </c>
      <c r="G398">
        <v>1</v>
      </c>
      <c r="H398">
        <v>3</v>
      </c>
      <c r="I398" t="s">
        <v>131</v>
      </c>
      <c r="J398" t="s">
        <v>3</v>
      </c>
      <c r="K398" t="s">
        <v>132</v>
      </c>
      <c r="L398">
        <v>3277935</v>
      </c>
      <c r="N398">
        <v>1013</v>
      </c>
      <c r="O398" t="s">
        <v>133</v>
      </c>
      <c r="P398" t="s">
        <v>133</v>
      </c>
      <c r="Q398">
        <v>1</v>
      </c>
      <c r="X398">
        <v>2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80</v>
      </c>
      <c r="AG398">
        <v>0</v>
      </c>
      <c r="AH398">
        <v>2</v>
      </c>
      <c r="AI398">
        <v>53278997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ROW(Source!A469)</f>
        <v>469</v>
      </c>
      <c r="B399">
        <v>53279010</v>
      </c>
      <c r="C399">
        <v>53279004</v>
      </c>
      <c r="D399">
        <v>50783868</v>
      </c>
      <c r="E399">
        <v>113</v>
      </c>
      <c r="F399">
        <v>1</v>
      </c>
      <c r="G399">
        <v>1</v>
      </c>
      <c r="H399">
        <v>1</v>
      </c>
      <c r="I399" t="s">
        <v>670</v>
      </c>
      <c r="J399" t="s">
        <v>3</v>
      </c>
      <c r="K399" t="s">
        <v>671</v>
      </c>
      <c r="L399">
        <v>1191</v>
      </c>
      <c r="N399">
        <v>1013</v>
      </c>
      <c r="O399" t="s">
        <v>590</v>
      </c>
      <c r="P399" t="s">
        <v>590</v>
      </c>
      <c r="Q399">
        <v>1</v>
      </c>
      <c r="X399">
        <v>5.5</v>
      </c>
      <c r="Y399">
        <v>0</v>
      </c>
      <c r="Z399">
        <v>0</v>
      </c>
      <c r="AA399">
        <v>0</v>
      </c>
      <c r="AB399">
        <v>531.04</v>
      </c>
      <c r="AC399">
        <v>0</v>
      </c>
      <c r="AD399">
        <v>1</v>
      </c>
      <c r="AE399">
        <v>1</v>
      </c>
      <c r="AF399" t="s">
        <v>111</v>
      </c>
      <c r="AG399">
        <v>4.7299999999999995</v>
      </c>
      <c r="AH399">
        <v>2</v>
      </c>
      <c r="AI399">
        <v>53279005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ROW(Source!A469)</f>
        <v>469</v>
      </c>
      <c r="B400">
        <v>53279011</v>
      </c>
      <c r="C400">
        <v>53279004</v>
      </c>
      <c r="D400">
        <v>50784064</v>
      </c>
      <c r="E400">
        <v>113</v>
      </c>
      <c r="F400">
        <v>1</v>
      </c>
      <c r="G400">
        <v>1</v>
      </c>
      <c r="H400">
        <v>1</v>
      </c>
      <c r="I400" t="s">
        <v>591</v>
      </c>
      <c r="J400" t="s">
        <v>3</v>
      </c>
      <c r="K400" t="s">
        <v>592</v>
      </c>
      <c r="L400">
        <v>1191</v>
      </c>
      <c r="N400">
        <v>1013</v>
      </c>
      <c r="O400" t="s">
        <v>590</v>
      </c>
      <c r="P400" t="s">
        <v>590</v>
      </c>
      <c r="Q400">
        <v>1</v>
      </c>
      <c r="X400">
        <v>1.5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111</v>
      </c>
      <c r="AG400">
        <v>1.29</v>
      </c>
      <c r="AH400">
        <v>2</v>
      </c>
      <c r="AI400">
        <v>53279006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ROW(Source!A469)</f>
        <v>469</v>
      </c>
      <c r="B401">
        <v>53279012</v>
      </c>
      <c r="C401">
        <v>53279004</v>
      </c>
      <c r="D401">
        <v>50907969</v>
      </c>
      <c r="E401">
        <v>1</v>
      </c>
      <c r="F401">
        <v>1</v>
      </c>
      <c r="G401">
        <v>1</v>
      </c>
      <c r="H401">
        <v>2</v>
      </c>
      <c r="I401" t="s">
        <v>593</v>
      </c>
      <c r="J401" t="s">
        <v>594</v>
      </c>
      <c r="K401" t="s">
        <v>595</v>
      </c>
      <c r="L401">
        <v>1368</v>
      </c>
      <c r="N401">
        <v>1011</v>
      </c>
      <c r="O401" t="s">
        <v>596</v>
      </c>
      <c r="P401" t="s">
        <v>596</v>
      </c>
      <c r="Q401">
        <v>1</v>
      </c>
      <c r="X401">
        <v>1</v>
      </c>
      <c r="Y401">
        <v>0</v>
      </c>
      <c r="Z401">
        <v>1552.12</v>
      </c>
      <c r="AA401">
        <v>803.25</v>
      </c>
      <c r="AB401">
        <v>0</v>
      </c>
      <c r="AC401">
        <v>0</v>
      </c>
      <c r="AD401">
        <v>1</v>
      </c>
      <c r="AE401">
        <v>0</v>
      </c>
      <c r="AF401" t="s">
        <v>111</v>
      </c>
      <c r="AG401">
        <v>0.86</v>
      </c>
      <c r="AH401">
        <v>2</v>
      </c>
      <c r="AI401">
        <v>53279007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ROW(Source!A469)</f>
        <v>469</v>
      </c>
      <c r="B402">
        <v>53279013</v>
      </c>
      <c r="C402">
        <v>53279004</v>
      </c>
      <c r="D402">
        <v>50908862</v>
      </c>
      <c r="E402">
        <v>1</v>
      </c>
      <c r="F402">
        <v>1</v>
      </c>
      <c r="G402">
        <v>1</v>
      </c>
      <c r="H402">
        <v>2</v>
      </c>
      <c r="I402" t="s">
        <v>657</v>
      </c>
      <c r="J402" t="s">
        <v>658</v>
      </c>
      <c r="K402" t="s">
        <v>659</v>
      </c>
      <c r="L402">
        <v>1368</v>
      </c>
      <c r="N402">
        <v>1011</v>
      </c>
      <c r="O402" t="s">
        <v>596</v>
      </c>
      <c r="P402" t="s">
        <v>596</v>
      </c>
      <c r="Q402">
        <v>1</v>
      </c>
      <c r="X402">
        <v>0.5</v>
      </c>
      <c r="Y402">
        <v>0</v>
      </c>
      <c r="Z402">
        <v>1239.8900000000001</v>
      </c>
      <c r="AA402">
        <v>687.23</v>
      </c>
      <c r="AB402">
        <v>0</v>
      </c>
      <c r="AC402">
        <v>0</v>
      </c>
      <c r="AD402">
        <v>1</v>
      </c>
      <c r="AE402">
        <v>0</v>
      </c>
      <c r="AF402" t="s">
        <v>111</v>
      </c>
      <c r="AG402">
        <v>0.43</v>
      </c>
      <c r="AH402">
        <v>2</v>
      </c>
      <c r="AI402">
        <v>53279008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ROW(Source!A469)</f>
        <v>469</v>
      </c>
      <c r="B403">
        <v>53279014</v>
      </c>
      <c r="C403">
        <v>53279004</v>
      </c>
      <c r="D403">
        <v>50789685</v>
      </c>
      <c r="E403">
        <v>113</v>
      </c>
      <c r="F403">
        <v>1</v>
      </c>
      <c r="G403">
        <v>1</v>
      </c>
      <c r="H403">
        <v>3</v>
      </c>
      <c r="I403" t="s">
        <v>131</v>
      </c>
      <c r="J403" t="s">
        <v>3</v>
      </c>
      <c r="K403" t="s">
        <v>132</v>
      </c>
      <c r="L403">
        <v>3277935</v>
      </c>
      <c r="N403">
        <v>1013</v>
      </c>
      <c r="O403" t="s">
        <v>133</v>
      </c>
      <c r="P403" t="s">
        <v>133</v>
      </c>
      <c r="Q403">
        <v>1</v>
      </c>
      <c r="X403">
        <v>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80</v>
      </c>
      <c r="AG403">
        <v>0</v>
      </c>
      <c r="AH403">
        <v>2</v>
      </c>
      <c r="AI403">
        <v>53279009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ROW(Source!A471)</f>
        <v>471</v>
      </c>
      <c r="B404">
        <v>53279022</v>
      </c>
      <c r="C404">
        <v>53279016</v>
      </c>
      <c r="D404">
        <v>50783868</v>
      </c>
      <c r="E404">
        <v>113</v>
      </c>
      <c r="F404">
        <v>1</v>
      </c>
      <c r="G404">
        <v>1</v>
      </c>
      <c r="H404">
        <v>1</v>
      </c>
      <c r="I404" t="s">
        <v>670</v>
      </c>
      <c r="J404" t="s">
        <v>3</v>
      </c>
      <c r="K404" t="s">
        <v>671</v>
      </c>
      <c r="L404">
        <v>1191</v>
      </c>
      <c r="N404">
        <v>1013</v>
      </c>
      <c r="O404" t="s">
        <v>590</v>
      </c>
      <c r="P404" t="s">
        <v>590</v>
      </c>
      <c r="Q404">
        <v>1</v>
      </c>
      <c r="X404">
        <v>6.8</v>
      </c>
      <c r="Y404">
        <v>0</v>
      </c>
      <c r="Z404">
        <v>0</v>
      </c>
      <c r="AA404">
        <v>0</v>
      </c>
      <c r="AB404">
        <v>531.04</v>
      </c>
      <c r="AC404">
        <v>0</v>
      </c>
      <c r="AD404">
        <v>1</v>
      </c>
      <c r="AE404">
        <v>1</v>
      </c>
      <c r="AF404" t="s">
        <v>111</v>
      </c>
      <c r="AG404">
        <v>5.8479999999999999</v>
      </c>
      <c r="AH404">
        <v>2</v>
      </c>
      <c r="AI404">
        <v>53279017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ROW(Source!A471)</f>
        <v>471</v>
      </c>
      <c r="B405">
        <v>53279023</v>
      </c>
      <c r="C405">
        <v>53279016</v>
      </c>
      <c r="D405">
        <v>50784064</v>
      </c>
      <c r="E405">
        <v>113</v>
      </c>
      <c r="F405">
        <v>1</v>
      </c>
      <c r="G405">
        <v>1</v>
      </c>
      <c r="H405">
        <v>1</v>
      </c>
      <c r="I405" t="s">
        <v>591</v>
      </c>
      <c r="J405" t="s">
        <v>3</v>
      </c>
      <c r="K405" t="s">
        <v>592</v>
      </c>
      <c r="L405">
        <v>1191</v>
      </c>
      <c r="N405">
        <v>1013</v>
      </c>
      <c r="O405" t="s">
        <v>590</v>
      </c>
      <c r="P405" t="s">
        <v>590</v>
      </c>
      <c r="Q405">
        <v>1</v>
      </c>
      <c r="X405">
        <v>2.6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111</v>
      </c>
      <c r="AG405">
        <v>2.2360000000000002</v>
      </c>
      <c r="AH405">
        <v>2</v>
      </c>
      <c r="AI405">
        <v>53279018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ROW(Source!A471)</f>
        <v>471</v>
      </c>
      <c r="B406">
        <v>53279024</v>
      </c>
      <c r="C406">
        <v>53279016</v>
      </c>
      <c r="D406">
        <v>50907969</v>
      </c>
      <c r="E406">
        <v>1</v>
      </c>
      <c r="F406">
        <v>1</v>
      </c>
      <c r="G406">
        <v>1</v>
      </c>
      <c r="H406">
        <v>2</v>
      </c>
      <c r="I406" t="s">
        <v>593</v>
      </c>
      <c r="J406" t="s">
        <v>594</v>
      </c>
      <c r="K406" t="s">
        <v>595</v>
      </c>
      <c r="L406">
        <v>1368</v>
      </c>
      <c r="N406">
        <v>1011</v>
      </c>
      <c r="O406" t="s">
        <v>596</v>
      </c>
      <c r="P406" t="s">
        <v>596</v>
      </c>
      <c r="Q406">
        <v>1</v>
      </c>
      <c r="X406">
        <v>1.6</v>
      </c>
      <c r="Y406">
        <v>0</v>
      </c>
      <c r="Z406">
        <v>1552.12</v>
      </c>
      <c r="AA406">
        <v>803.25</v>
      </c>
      <c r="AB406">
        <v>0</v>
      </c>
      <c r="AC406">
        <v>0</v>
      </c>
      <c r="AD406">
        <v>1</v>
      </c>
      <c r="AE406">
        <v>0</v>
      </c>
      <c r="AF406" t="s">
        <v>111</v>
      </c>
      <c r="AG406">
        <v>1.3760000000000001</v>
      </c>
      <c r="AH406">
        <v>2</v>
      </c>
      <c r="AI406">
        <v>53279019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ROW(Source!A471)</f>
        <v>471</v>
      </c>
      <c r="B407">
        <v>53279025</v>
      </c>
      <c r="C407">
        <v>53279016</v>
      </c>
      <c r="D407">
        <v>50908862</v>
      </c>
      <c r="E407">
        <v>1</v>
      </c>
      <c r="F407">
        <v>1</v>
      </c>
      <c r="G407">
        <v>1</v>
      </c>
      <c r="H407">
        <v>2</v>
      </c>
      <c r="I407" t="s">
        <v>657</v>
      </c>
      <c r="J407" t="s">
        <v>658</v>
      </c>
      <c r="K407" t="s">
        <v>659</v>
      </c>
      <c r="L407">
        <v>1368</v>
      </c>
      <c r="N407">
        <v>1011</v>
      </c>
      <c r="O407" t="s">
        <v>596</v>
      </c>
      <c r="P407" t="s">
        <v>596</v>
      </c>
      <c r="Q407">
        <v>1</v>
      </c>
      <c r="X407">
        <v>1</v>
      </c>
      <c r="Y407">
        <v>0</v>
      </c>
      <c r="Z407">
        <v>1239.8900000000001</v>
      </c>
      <c r="AA407">
        <v>687.23</v>
      </c>
      <c r="AB407">
        <v>0</v>
      </c>
      <c r="AC407">
        <v>0</v>
      </c>
      <c r="AD407">
        <v>1</v>
      </c>
      <c r="AE407">
        <v>0</v>
      </c>
      <c r="AF407" t="s">
        <v>111</v>
      </c>
      <c r="AG407">
        <v>0.86</v>
      </c>
      <c r="AH407">
        <v>2</v>
      </c>
      <c r="AI407">
        <v>53279020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ROW(Source!A471)</f>
        <v>471</v>
      </c>
      <c r="B408">
        <v>53279026</v>
      </c>
      <c r="C408">
        <v>53279016</v>
      </c>
      <c r="D408">
        <v>50789685</v>
      </c>
      <c r="E408">
        <v>113</v>
      </c>
      <c r="F408">
        <v>1</v>
      </c>
      <c r="G408">
        <v>1</v>
      </c>
      <c r="H408">
        <v>3</v>
      </c>
      <c r="I408" t="s">
        <v>131</v>
      </c>
      <c r="J408" t="s">
        <v>3</v>
      </c>
      <c r="K408" t="s">
        <v>132</v>
      </c>
      <c r="L408">
        <v>3277935</v>
      </c>
      <c r="N408">
        <v>1013</v>
      </c>
      <c r="O408" t="s">
        <v>133</v>
      </c>
      <c r="P408" t="s">
        <v>133</v>
      </c>
      <c r="Q408">
        <v>1</v>
      </c>
      <c r="X408">
        <v>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80</v>
      </c>
      <c r="AG408">
        <v>0</v>
      </c>
      <c r="AH408">
        <v>2</v>
      </c>
      <c r="AI408">
        <v>53279021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ROW(Source!A473)</f>
        <v>473</v>
      </c>
      <c r="B409">
        <v>53279034</v>
      </c>
      <c r="C409">
        <v>53279028</v>
      </c>
      <c r="D409">
        <v>50783844</v>
      </c>
      <c r="E409">
        <v>113</v>
      </c>
      <c r="F409">
        <v>1</v>
      </c>
      <c r="G409">
        <v>1</v>
      </c>
      <c r="H409">
        <v>1</v>
      </c>
      <c r="I409" t="s">
        <v>661</v>
      </c>
      <c r="J409" t="s">
        <v>3</v>
      </c>
      <c r="K409" t="s">
        <v>662</v>
      </c>
      <c r="L409">
        <v>1191</v>
      </c>
      <c r="N409">
        <v>1013</v>
      </c>
      <c r="O409" t="s">
        <v>590</v>
      </c>
      <c r="P409" t="s">
        <v>590</v>
      </c>
      <c r="Q409">
        <v>1</v>
      </c>
      <c r="X409">
        <v>20.5</v>
      </c>
      <c r="Y409">
        <v>0</v>
      </c>
      <c r="Z409">
        <v>0</v>
      </c>
      <c r="AA409">
        <v>0</v>
      </c>
      <c r="AB409">
        <v>499.8</v>
      </c>
      <c r="AC409">
        <v>0</v>
      </c>
      <c r="AD409">
        <v>1</v>
      </c>
      <c r="AE409">
        <v>1</v>
      </c>
      <c r="AF409" t="s">
        <v>111</v>
      </c>
      <c r="AG409">
        <v>17.63</v>
      </c>
      <c r="AH409">
        <v>2</v>
      </c>
      <c r="AI409">
        <v>53279029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ROW(Source!A473)</f>
        <v>473</v>
      </c>
      <c r="B410">
        <v>53279035</v>
      </c>
      <c r="C410">
        <v>53279028</v>
      </c>
      <c r="D410">
        <v>50784064</v>
      </c>
      <c r="E410">
        <v>113</v>
      </c>
      <c r="F410">
        <v>1</v>
      </c>
      <c r="G410">
        <v>1</v>
      </c>
      <c r="H410">
        <v>1</v>
      </c>
      <c r="I410" t="s">
        <v>591</v>
      </c>
      <c r="J410" t="s">
        <v>3</v>
      </c>
      <c r="K410" t="s">
        <v>592</v>
      </c>
      <c r="L410">
        <v>1191</v>
      </c>
      <c r="N410">
        <v>1013</v>
      </c>
      <c r="O410" t="s">
        <v>590</v>
      </c>
      <c r="P410" t="s">
        <v>590</v>
      </c>
      <c r="Q410">
        <v>1</v>
      </c>
      <c r="X410">
        <v>6.3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111</v>
      </c>
      <c r="AG410">
        <v>5.4180000000000001</v>
      </c>
      <c r="AH410">
        <v>2</v>
      </c>
      <c r="AI410">
        <v>53279030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ROW(Source!A473)</f>
        <v>473</v>
      </c>
      <c r="B411">
        <v>53279036</v>
      </c>
      <c r="C411">
        <v>53279028</v>
      </c>
      <c r="D411">
        <v>50907969</v>
      </c>
      <c r="E411">
        <v>1</v>
      </c>
      <c r="F411">
        <v>1</v>
      </c>
      <c r="G411">
        <v>1</v>
      </c>
      <c r="H411">
        <v>2</v>
      </c>
      <c r="I411" t="s">
        <v>593</v>
      </c>
      <c r="J411" t="s">
        <v>594</v>
      </c>
      <c r="K411" t="s">
        <v>595</v>
      </c>
      <c r="L411">
        <v>1368</v>
      </c>
      <c r="N411">
        <v>1011</v>
      </c>
      <c r="O411" t="s">
        <v>596</v>
      </c>
      <c r="P411" t="s">
        <v>596</v>
      </c>
      <c r="Q411">
        <v>1</v>
      </c>
      <c r="X411">
        <v>5.7</v>
      </c>
      <c r="Y411">
        <v>0</v>
      </c>
      <c r="Z411">
        <v>1552.12</v>
      </c>
      <c r="AA411">
        <v>803.25</v>
      </c>
      <c r="AB411">
        <v>0</v>
      </c>
      <c r="AC411">
        <v>0</v>
      </c>
      <c r="AD411">
        <v>1</v>
      </c>
      <c r="AE411">
        <v>0</v>
      </c>
      <c r="AF411" t="s">
        <v>111</v>
      </c>
      <c r="AG411">
        <v>4.9020000000000001</v>
      </c>
      <c r="AH411">
        <v>2</v>
      </c>
      <c r="AI411">
        <v>53279031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ROW(Source!A473)</f>
        <v>473</v>
      </c>
      <c r="B412">
        <v>53279037</v>
      </c>
      <c r="C412">
        <v>53279028</v>
      </c>
      <c r="D412">
        <v>50908862</v>
      </c>
      <c r="E412">
        <v>1</v>
      </c>
      <c r="F412">
        <v>1</v>
      </c>
      <c r="G412">
        <v>1</v>
      </c>
      <c r="H412">
        <v>2</v>
      </c>
      <c r="I412" t="s">
        <v>657</v>
      </c>
      <c r="J412" t="s">
        <v>658</v>
      </c>
      <c r="K412" t="s">
        <v>659</v>
      </c>
      <c r="L412">
        <v>1368</v>
      </c>
      <c r="N412">
        <v>1011</v>
      </c>
      <c r="O412" t="s">
        <v>596</v>
      </c>
      <c r="P412" t="s">
        <v>596</v>
      </c>
      <c r="Q412">
        <v>1</v>
      </c>
      <c r="X412">
        <v>0.6</v>
      </c>
      <c r="Y412">
        <v>0</v>
      </c>
      <c r="Z412">
        <v>1239.8900000000001</v>
      </c>
      <c r="AA412">
        <v>687.23</v>
      </c>
      <c r="AB412">
        <v>0</v>
      </c>
      <c r="AC412">
        <v>0</v>
      </c>
      <c r="AD412">
        <v>1</v>
      </c>
      <c r="AE412">
        <v>0</v>
      </c>
      <c r="AF412" t="s">
        <v>111</v>
      </c>
      <c r="AG412">
        <v>0.51600000000000001</v>
      </c>
      <c r="AH412">
        <v>2</v>
      </c>
      <c r="AI412">
        <v>53279032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ROW(Source!A473)</f>
        <v>473</v>
      </c>
      <c r="B413">
        <v>53279038</v>
      </c>
      <c r="C413">
        <v>53279028</v>
      </c>
      <c r="D413">
        <v>50789685</v>
      </c>
      <c r="E413">
        <v>113</v>
      </c>
      <c r="F413">
        <v>1</v>
      </c>
      <c r="G413">
        <v>1</v>
      </c>
      <c r="H413">
        <v>3</v>
      </c>
      <c r="I413" t="s">
        <v>131</v>
      </c>
      <c r="J413" t="s">
        <v>3</v>
      </c>
      <c r="K413" t="s">
        <v>132</v>
      </c>
      <c r="L413">
        <v>3277935</v>
      </c>
      <c r="N413">
        <v>1013</v>
      </c>
      <c r="O413" t="s">
        <v>133</v>
      </c>
      <c r="P413" t="s">
        <v>133</v>
      </c>
      <c r="Q413">
        <v>1</v>
      </c>
      <c r="X413">
        <v>2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80</v>
      </c>
      <c r="AG413">
        <v>0</v>
      </c>
      <c r="AH413">
        <v>2</v>
      </c>
      <c r="AI413">
        <v>53279033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ROW(Source!A475)</f>
        <v>475</v>
      </c>
      <c r="B414">
        <v>53279046</v>
      </c>
      <c r="C414">
        <v>53279040</v>
      </c>
      <c r="D414">
        <v>50783844</v>
      </c>
      <c r="E414">
        <v>113</v>
      </c>
      <c r="F414">
        <v>1</v>
      </c>
      <c r="G414">
        <v>1</v>
      </c>
      <c r="H414">
        <v>1</v>
      </c>
      <c r="I414" t="s">
        <v>661</v>
      </c>
      <c r="J414" t="s">
        <v>3</v>
      </c>
      <c r="K414" t="s">
        <v>662</v>
      </c>
      <c r="L414">
        <v>1191</v>
      </c>
      <c r="N414">
        <v>1013</v>
      </c>
      <c r="O414" t="s">
        <v>590</v>
      </c>
      <c r="P414" t="s">
        <v>590</v>
      </c>
      <c r="Q414">
        <v>1</v>
      </c>
      <c r="X414">
        <v>27.5</v>
      </c>
      <c r="Y414">
        <v>0</v>
      </c>
      <c r="Z414">
        <v>0</v>
      </c>
      <c r="AA414">
        <v>0</v>
      </c>
      <c r="AB414">
        <v>499.8</v>
      </c>
      <c r="AC414">
        <v>0</v>
      </c>
      <c r="AD414">
        <v>1</v>
      </c>
      <c r="AE414">
        <v>1</v>
      </c>
      <c r="AF414" t="s">
        <v>111</v>
      </c>
      <c r="AG414">
        <v>23.65</v>
      </c>
      <c r="AH414">
        <v>2</v>
      </c>
      <c r="AI414">
        <v>53279041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ROW(Source!A475)</f>
        <v>475</v>
      </c>
      <c r="B415">
        <v>53279047</v>
      </c>
      <c r="C415">
        <v>53279040</v>
      </c>
      <c r="D415">
        <v>50784064</v>
      </c>
      <c r="E415">
        <v>113</v>
      </c>
      <c r="F415">
        <v>1</v>
      </c>
      <c r="G415">
        <v>1</v>
      </c>
      <c r="H415">
        <v>1</v>
      </c>
      <c r="I415" t="s">
        <v>591</v>
      </c>
      <c r="J415" t="s">
        <v>3</v>
      </c>
      <c r="K415" t="s">
        <v>592</v>
      </c>
      <c r="L415">
        <v>1191</v>
      </c>
      <c r="N415">
        <v>1013</v>
      </c>
      <c r="O415" t="s">
        <v>590</v>
      </c>
      <c r="P415" t="s">
        <v>590</v>
      </c>
      <c r="Q415">
        <v>1</v>
      </c>
      <c r="X415">
        <v>7.5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2</v>
      </c>
      <c r="AF415" t="s">
        <v>111</v>
      </c>
      <c r="AG415">
        <v>6.45</v>
      </c>
      <c r="AH415">
        <v>2</v>
      </c>
      <c r="AI415">
        <v>53279042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ROW(Source!A475)</f>
        <v>475</v>
      </c>
      <c r="B416">
        <v>53279048</v>
      </c>
      <c r="C416">
        <v>53279040</v>
      </c>
      <c r="D416">
        <v>50907969</v>
      </c>
      <c r="E416">
        <v>1</v>
      </c>
      <c r="F416">
        <v>1</v>
      </c>
      <c r="G416">
        <v>1</v>
      </c>
      <c r="H416">
        <v>2</v>
      </c>
      <c r="I416" t="s">
        <v>593</v>
      </c>
      <c r="J416" t="s">
        <v>594</v>
      </c>
      <c r="K416" t="s">
        <v>595</v>
      </c>
      <c r="L416">
        <v>1368</v>
      </c>
      <c r="N416">
        <v>1011</v>
      </c>
      <c r="O416" t="s">
        <v>596</v>
      </c>
      <c r="P416" t="s">
        <v>596</v>
      </c>
      <c r="Q416">
        <v>1</v>
      </c>
      <c r="X416">
        <v>6.8</v>
      </c>
      <c r="Y416">
        <v>0</v>
      </c>
      <c r="Z416">
        <v>1552.12</v>
      </c>
      <c r="AA416">
        <v>803.25</v>
      </c>
      <c r="AB416">
        <v>0</v>
      </c>
      <c r="AC416">
        <v>0</v>
      </c>
      <c r="AD416">
        <v>1</v>
      </c>
      <c r="AE416">
        <v>0</v>
      </c>
      <c r="AF416" t="s">
        <v>111</v>
      </c>
      <c r="AG416">
        <v>5.8479999999999999</v>
      </c>
      <c r="AH416">
        <v>2</v>
      </c>
      <c r="AI416">
        <v>53279043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ROW(Source!A475)</f>
        <v>475</v>
      </c>
      <c r="B417">
        <v>53279049</v>
      </c>
      <c r="C417">
        <v>53279040</v>
      </c>
      <c r="D417">
        <v>50908862</v>
      </c>
      <c r="E417">
        <v>1</v>
      </c>
      <c r="F417">
        <v>1</v>
      </c>
      <c r="G417">
        <v>1</v>
      </c>
      <c r="H417">
        <v>2</v>
      </c>
      <c r="I417" t="s">
        <v>657</v>
      </c>
      <c r="J417" t="s">
        <v>658</v>
      </c>
      <c r="K417" t="s">
        <v>659</v>
      </c>
      <c r="L417">
        <v>1368</v>
      </c>
      <c r="N417">
        <v>1011</v>
      </c>
      <c r="O417" t="s">
        <v>596</v>
      </c>
      <c r="P417" t="s">
        <v>596</v>
      </c>
      <c r="Q417">
        <v>1</v>
      </c>
      <c r="X417">
        <v>0.7</v>
      </c>
      <c r="Y417">
        <v>0</v>
      </c>
      <c r="Z417">
        <v>1239.8900000000001</v>
      </c>
      <c r="AA417">
        <v>687.23</v>
      </c>
      <c r="AB417">
        <v>0</v>
      </c>
      <c r="AC417">
        <v>0</v>
      </c>
      <c r="AD417">
        <v>1</v>
      </c>
      <c r="AE417">
        <v>0</v>
      </c>
      <c r="AF417" t="s">
        <v>111</v>
      </c>
      <c r="AG417">
        <v>0.60199999999999998</v>
      </c>
      <c r="AH417">
        <v>2</v>
      </c>
      <c r="AI417">
        <v>53279044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ROW(Source!A475)</f>
        <v>475</v>
      </c>
      <c r="B418">
        <v>53279050</v>
      </c>
      <c r="C418">
        <v>53279040</v>
      </c>
      <c r="D418">
        <v>50789685</v>
      </c>
      <c r="E418">
        <v>113</v>
      </c>
      <c r="F418">
        <v>1</v>
      </c>
      <c r="G418">
        <v>1</v>
      </c>
      <c r="H418">
        <v>3</v>
      </c>
      <c r="I418" t="s">
        <v>131</v>
      </c>
      <c r="J418" t="s">
        <v>3</v>
      </c>
      <c r="K418" t="s">
        <v>132</v>
      </c>
      <c r="L418">
        <v>3277935</v>
      </c>
      <c r="N418">
        <v>1013</v>
      </c>
      <c r="O418" t="s">
        <v>133</v>
      </c>
      <c r="P418" t="s">
        <v>133</v>
      </c>
      <c r="Q418">
        <v>1</v>
      </c>
      <c r="X418">
        <v>2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80</v>
      </c>
      <c r="AG418">
        <v>0</v>
      </c>
      <c r="AH418">
        <v>2</v>
      </c>
      <c r="AI418">
        <v>53279045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ROW(Source!A477)</f>
        <v>477</v>
      </c>
      <c r="B419">
        <v>53279058</v>
      </c>
      <c r="C419">
        <v>53279052</v>
      </c>
      <c r="D419">
        <v>50783850</v>
      </c>
      <c r="E419">
        <v>113</v>
      </c>
      <c r="F419">
        <v>1</v>
      </c>
      <c r="G419">
        <v>1</v>
      </c>
      <c r="H419">
        <v>1</v>
      </c>
      <c r="I419" t="s">
        <v>655</v>
      </c>
      <c r="J419" t="s">
        <v>3</v>
      </c>
      <c r="K419" t="s">
        <v>656</v>
      </c>
      <c r="L419">
        <v>1191</v>
      </c>
      <c r="N419">
        <v>1013</v>
      </c>
      <c r="O419" t="s">
        <v>590</v>
      </c>
      <c r="P419" t="s">
        <v>590</v>
      </c>
      <c r="Q419">
        <v>1</v>
      </c>
      <c r="X419">
        <v>43</v>
      </c>
      <c r="Y419">
        <v>0</v>
      </c>
      <c r="Z419">
        <v>0</v>
      </c>
      <c r="AA419">
        <v>0</v>
      </c>
      <c r="AB419">
        <v>508.73</v>
      </c>
      <c r="AC419">
        <v>0</v>
      </c>
      <c r="AD419">
        <v>1</v>
      </c>
      <c r="AE419">
        <v>1</v>
      </c>
      <c r="AF419" t="s">
        <v>111</v>
      </c>
      <c r="AG419">
        <v>36.979999999999997</v>
      </c>
      <c r="AH419">
        <v>2</v>
      </c>
      <c r="AI419">
        <v>53279053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ROW(Source!A477)</f>
        <v>477</v>
      </c>
      <c r="B420">
        <v>53279059</v>
      </c>
      <c r="C420">
        <v>53279052</v>
      </c>
      <c r="D420">
        <v>50784064</v>
      </c>
      <c r="E420">
        <v>113</v>
      </c>
      <c r="F420">
        <v>1</v>
      </c>
      <c r="G420">
        <v>1</v>
      </c>
      <c r="H420">
        <v>1</v>
      </c>
      <c r="I420" t="s">
        <v>591</v>
      </c>
      <c r="J420" t="s">
        <v>3</v>
      </c>
      <c r="K420" t="s">
        <v>592</v>
      </c>
      <c r="L420">
        <v>1191</v>
      </c>
      <c r="N420">
        <v>1013</v>
      </c>
      <c r="O420" t="s">
        <v>590</v>
      </c>
      <c r="P420" t="s">
        <v>590</v>
      </c>
      <c r="Q420">
        <v>1</v>
      </c>
      <c r="X420">
        <v>11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</v>
      </c>
      <c r="AF420" t="s">
        <v>111</v>
      </c>
      <c r="AG420">
        <v>9.4599999999999991</v>
      </c>
      <c r="AH420">
        <v>2</v>
      </c>
      <c r="AI420">
        <v>53279054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ROW(Source!A477)</f>
        <v>477</v>
      </c>
      <c r="B421">
        <v>53279060</v>
      </c>
      <c r="C421">
        <v>53279052</v>
      </c>
      <c r="D421">
        <v>50907969</v>
      </c>
      <c r="E421">
        <v>1</v>
      </c>
      <c r="F421">
        <v>1</v>
      </c>
      <c r="G421">
        <v>1</v>
      </c>
      <c r="H421">
        <v>2</v>
      </c>
      <c r="I421" t="s">
        <v>593</v>
      </c>
      <c r="J421" t="s">
        <v>594</v>
      </c>
      <c r="K421" t="s">
        <v>595</v>
      </c>
      <c r="L421">
        <v>1368</v>
      </c>
      <c r="N421">
        <v>1011</v>
      </c>
      <c r="O421" t="s">
        <v>596</v>
      </c>
      <c r="P421" t="s">
        <v>596</v>
      </c>
      <c r="Q421">
        <v>1</v>
      </c>
      <c r="X421">
        <v>10</v>
      </c>
      <c r="Y421">
        <v>0</v>
      </c>
      <c r="Z421">
        <v>1552.12</v>
      </c>
      <c r="AA421">
        <v>803.25</v>
      </c>
      <c r="AB421">
        <v>0</v>
      </c>
      <c r="AC421">
        <v>0</v>
      </c>
      <c r="AD421">
        <v>1</v>
      </c>
      <c r="AE421">
        <v>0</v>
      </c>
      <c r="AF421" t="s">
        <v>111</v>
      </c>
      <c r="AG421">
        <v>8.6</v>
      </c>
      <c r="AH421">
        <v>2</v>
      </c>
      <c r="AI421">
        <v>53279055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ROW(Source!A477)</f>
        <v>477</v>
      </c>
      <c r="B422">
        <v>53279061</v>
      </c>
      <c r="C422">
        <v>53279052</v>
      </c>
      <c r="D422">
        <v>50908862</v>
      </c>
      <c r="E422">
        <v>1</v>
      </c>
      <c r="F422">
        <v>1</v>
      </c>
      <c r="G422">
        <v>1</v>
      </c>
      <c r="H422">
        <v>2</v>
      </c>
      <c r="I422" t="s">
        <v>657</v>
      </c>
      <c r="J422" t="s">
        <v>658</v>
      </c>
      <c r="K422" t="s">
        <v>659</v>
      </c>
      <c r="L422">
        <v>1368</v>
      </c>
      <c r="N422">
        <v>1011</v>
      </c>
      <c r="O422" t="s">
        <v>596</v>
      </c>
      <c r="P422" t="s">
        <v>596</v>
      </c>
      <c r="Q422">
        <v>1</v>
      </c>
      <c r="X422">
        <v>1</v>
      </c>
      <c r="Y422">
        <v>0</v>
      </c>
      <c r="Z422">
        <v>1239.8900000000001</v>
      </c>
      <c r="AA422">
        <v>687.23</v>
      </c>
      <c r="AB422">
        <v>0</v>
      </c>
      <c r="AC422">
        <v>0</v>
      </c>
      <c r="AD422">
        <v>1</v>
      </c>
      <c r="AE422">
        <v>0</v>
      </c>
      <c r="AF422" t="s">
        <v>111</v>
      </c>
      <c r="AG422">
        <v>0.86</v>
      </c>
      <c r="AH422">
        <v>2</v>
      </c>
      <c r="AI422">
        <v>53279056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ROW(Source!A477)</f>
        <v>477</v>
      </c>
      <c r="B423">
        <v>53279062</v>
      </c>
      <c r="C423">
        <v>53279052</v>
      </c>
      <c r="D423">
        <v>50789685</v>
      </c>
      <c r="E423">
        <v>113</v>
      </c>
      <c r="F423">
        <v>1</v>
      </c>
      <c r="G423">
        <v>1</v>
      </c>
      <c r="H423">
        <v>3</v>
      </c>
      <c r="I423" t="s">
        <v>131</v>
      </c>
      <c r="J423" t="s">
        <v>3</v>
      </c>
      <c r="K423" t="s">
        <v>132</v>
      </c>
      <c r="L423">
        <v>3277935</v>
      </c>
      <c r="N423">
        <v>1013</v>
      </c>
      <c r="O423" t="s">
        <v>133</v>
      </c>
      <c r="P423" t="s">
        <v>133</v>
      </c>
      <c r="Q423">
        <v>1</v>
      </c>
      <c r="X423">
        <v>2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 t="s">
        <v>80</v>
      </c>
      <c r="AG423">
        <v>0</v>
      </c>
      <c r="AH423">
        <v>2</v>
      </c>
      <c r="AI423">
        <v>53279057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ROW(Source!A479)</f>
        <v>479</v>
      </c>
      <c r="B424">
        <v>53279071</v>
      </c>
      <c r="C424">
        <v>53279064</v>
      </c>
      <c r="D424">
        <v>50783844</v>
      </c>
      <c r="E424">
        <v>113</v>
      </c>
      <c r="F424">
        <v>1</v>
      </c>
      <c r="G424">
        <v>1</v>
      </c>
      <c r="H424">
        <v>1</v>
      </c>
      <c r="I424" t="s">
        <v>661</v>
      </c>
      <c r="J424" t="s">
        <v>3</v>
      </c>
      <c r="K424" t="s">
        <v>662</v>
      </c>
      <c r="L424">
        <v>1191</v>
      </c>
      <c r="N424">
        <v>1013</v>
      </c>
      <c r="O424" t="s">
        <v>590</v>
      </c>
      <c r="P424" t="s">
        <v>590</v>
      </c>
      <c r="Q424">
        <v>1</v>
      </c>
      <c r="X424">
        <v>7.1</v>
      </c>
      <c r="Y424">
        <v>0</v>
      </c>
      <c r="Z424">
        <v>0</v>
      </c>
      <c r="AA424">
        <v>0</v>
      </c>
      <c r="AB424">
        <v>499.8</v>
      </c>
      <c r="AC424">
        <v>0</v>
      </c>
      <c r="AD424">
        <v>1</v>
      </c>
      <c r="AE424">
        <v>1</v>
      </c>
      <c r="AF424" t="s">
        <v>111</v>
      </c>
      <c r="AG424">
        <v>6.1059999999999999</v>
      </c>
      <c r="AH424">
        <v>2</v>
      </c>
      <c r="AI424">
        <v>53279065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ROW(Source!A479)</f>
        <v>479</v>
      </c>
      <c r="B425">
        <v>53279072</v>
      </c>
      <c r="C425">
        <v>53279064</v>
      </c>
      <c r="D425">
        <v>50784064</v>
      </c>
      <c r="E425">
        <v>113</v>
      </c>
      <c r="F425">
        <v>1</v>
      </c>
      <c r="G425">
        <v>1</v>
      </c>
      <c r="H425">
        <v>1</v>
      </c>
      <c r="I425" t="s">
        <v>591</v>
      </c>
      <c r="J425" t="s">
        <v>3</v>
      </c>
      <c r="K425" t="s">
        <v>592</v>
      </c>
      <c r="L425">
        <v>1191</v>
      </c>
      <c r="N425">
        <v>1013</v>
      </c>
      <c r="O425" t="s">
        <v>590</v>
      </c>
      <c r="P425" t="s">
        <v>590</v>
      </c>
      <c r="Q425">
        <v>1</v>
      </c>
      <c r="X425">
        <v>3.28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111</v>
      </c>
      <c r="AG425">
        <v>2.8207999999999998</v>
      </c>
      <c r="AH425">
        <v>2</v>
      </c>
      <c r="AI425">
        <v>53279066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ROW(Source!A479)</f>
        <v>479</v>
      </c>
      <c r="B426">
        <v>53279073</v>
      </c>
      <c r="C426">
        <v>53279064</v>
      </c>
      <c r="D426">
        <v>50907969</v>
      </c>
      <c r="E426">
        <v>1</v>
      </c>
      <c r="F426">
        <v>1</v>
      </c>
      <c r="G426">
        <v>1</v>
      </c>
      <c r="H426">
        <v>2</v>
      </c>
      <c r="I426" t="s">
        <v>593</v>
      </c>
      <c r="J426" t="s">
        <v>594</v>
      </c>
      <c r="K426" t="s">
        <v>595</v>
      </c>
      <c r="L426">
        <v>1368</v>
      </c>
      <c r="N426">
        <v>1011</v>
      </c>
      <c r="O426" t="s">
        <v>596</v>
      </c>
      <c r="P426" t="s">
        <v>596</v>
      </c>
      <c r="Q426">
        <v>1</v>
      </c>
      <c r="X426">
        <v>1.7</v>
      </c>
      <c r="Y426">
        <v>0</v>
      </c>
      <c r="Z426">
        <v>1552.12</v>
      </c>
      <c r="AA426">
        <v>803.25</v>
      </c>
      <c r="AB426">
        <v>0</v>
      </c>
      <c r="AC426">
        <v>0</v>
      </c>
      <c r="AD426">
        <v>1</v>
      </c>
      <c r="AE426">
        <v>0</v>
      </c>
      <c r="AF426" t="s">
        <v>111</v>
      </c>
      <c r="AG426">
        <v>1.462</v>
      </c>
      <c r="AH426">
        <v>2</v>
      </c>
      <c r="AI426">
        <v>53279067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ROW(Source!A479)</f>
        <v>479</v>
      </c>
      <c r="B427">
        <v>53279074</v>
      </c>
      <c r="C427">
        <v>53279064</v>
      </c>
      <c r="D427">
        <v>50908106</v>
      </c>
      <c r="E427">
        <v>1</v>
      </c>
      <c r="F427">
        <v>1</v>
      </c>
      <c r="G427">
        <v>1</v>
      </c>
      <c r="H427">
        <v>2</v>
      </c>
      <c r="I427" t="s">
        <v>641</v>
      </c>
      <c r="J427" t="s">
        <v>642</v>
      </c>
      <c r="K427" t="s">
        <v>643</v>
      </c>
      <c r="L427">
        <v>1368</v>
      </c>
      <c r="N427">
        <v>1011</v>
      </c>
      <c r="O427" t="s">
        <v>596</v>
      </c>
      <c r="P427" t="s">
        <v>596</v>
      </c>
      <c r="Q427">
        <v>1</v>
      </c>
      <c r="X427">
        <v>0.48</v>
      </c>
      <c r="Y427">
        <v>0</v>
      </c>
      <c r="Z427">
        <v>55.78</v>
      </c>
      <c r="AA427">
        <v>531.04</v>
      </c>
      <c r="AB427">
        <v>0</v>
      </c>
      <c r="AC427">
        <v>0</v>
      </c>
      <c r="AD427">
        <v>1</v>
      </c>
      <c r="AE427">
        <v>0</v>
      </c>
      <c r="AF427" t="s">
        <v>111</v>
      </c>
      <c r="AG427">
        <v>0.4128</v>
      </c>
      <c r="AH427">
        <v>2</v>
      </c>
      <c r="AI427">
        <v>53279068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ROW(Source!A479)</f>
        <v>479</v>
      </c>
      <c r="B428">
        <v>53279075</v>
      </c>
      <c r="C428">
        <v>53279064</v>
      </c>
      <c r="D428">
        <v>50908862</v>
      </c>
      <c r="E428">
        <v>1</v>
      </c>
      <c r="F428">
        <v>1</v>
      </c>
      <c r="G428">
        <v>1</v>
      </c>
      <c r="H428">
        <v>2</v>
      </c>
      <c r="I428" t="s">
        <v>657</v>
      </c>
      <c r="J428" t="s">
        <v>658</v>
      </c>
      <c r="K428" t="s">
        <v>659</v>
      </c>
      <c r="L428">
        <v>1368</v>
      </c>
      <c r="N428">
        <v>1011</v>
      </c>
      <c r="O428" t="s">
        <v>596</v>
      </c>
      <c r="P428" t="s">
        <v>596</v>
      </c>
      <c r="Q428">
        <v>1</v>
      </c>
      <c r="X428">
        <v>1.1000000000000001</v>
      </c>
      <c r="Y428">
        <v>0</v>
      </c>
      <c r="Z428">
        <v>1239.8900000000001</v>
      </c>
      <c r="AA428">
        <v>687.23</v>
      </c>
      <c r="AB428">
        <v>0</v>
      </c>
      <c r="AC428">
        <v>0</v>
      </c>
      <c r="AD428">
        <v>1</v>
      </c>
      <c r="AE428">
        <v>0</v>
      </c>
      <c r="AF428" t="s">
        <v>111</v>
      </c>
      <c r="AG428">
        <v>0.94600000000000006</v>
      </c>
      <c r="AH428">
        <v>2</v>
      </c>
      <c r="AI428">
        <v>53279069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ROW(Source!A479)</f>
        <v>479</v>
      </c>
      <c r="B429">
        <v>53279076</v>
      </c>
      <c r="C429">
        <v>53279064</v>
      </c>
      <c r="D429">
        <v>50789685</v>
      </c>
      <c r="E429">
        <v>113</v>
      </c>
      <c r="F429">
        <v>1</v>
      </c>
      <c r="G429">
        <v>1</v>
      </c>
      <c r="H429">
        <v>3</v>
      </c>
      <c r="I429" t="s">
        <v>131</v>
      </c>
      <c r="J429" t="s">
        <v>3</v>
      </c>
      <c r="K429" t="s">
        <v>132</v>
      </c>
      <c r="L429">
        <v>3277935</v>
      </c>
      <c r="N429">
        <v>1013</v>
      </c>
      <c r="O429" t="s">
        <v>133</v>
      </c>
      <c r="P429" t="s">
        <v>133</v>
      </c>
      <c r="Q429">
        <v>1</v>
      </c>
      <c r="X429">
        <v>2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80</v>
      </c>
      <c r="AG429">
        <v>0</v>
      </c>
      <c r="AH429">
        <v>2</v>
      </c>
      <c r="AI429">
        <v>53279070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ROW(Source!A481)</f>
        <v>481</v>
      </c>
      <c r="B430">
        <v>53279084</v>
      </c>
      <c r="C430">
        <v>53279078</v>
      </c>
      <c r="D430">
        <v>50783850</v>
      </c>
      <c r="E430">
        <v>113</v>
      </c>
      <c r="F430">
        <v>1</v>
      </c>
      <c r="G430">
        <v>1</v>
      </c>
      <c r="H430">
        <v>1</v>
      </c>
      <c r="I430" t="s">
        <v>655</v>
      </c>
      <c r="J430" t="s">
        <v>3</v>
      </c>
      <c r="K430" t="s">
        <v>656</v>
      </c>
      <c r="L430">
        <v>1191</v>
      </c>
      <c r="N430">
        <v>1013</v>
      </c>
      <c r="O430" t="s">
        <v>590</v>
      </c>
      <c r="P430" t="s">
        <v>590</v>
      </c>
      <c r="Q430">
        <v>1</v>
      </c>
      <c r="X430">
        <v>8.6</v>
      </c>
      <c r="Y430">
        <v>0</v>
      </c>
      <c r="Z430">
        <v>0</v>
      </c>
      <c r="AA430">
        <v>0</v>
      </c>
      <c r="AB430">
        <v>508.73</v>
      </c>
      <c r="AC430">
        <v>0</v>
      </c>
      <c r="AD430">
        <v>1</v>
      </c>
      <c r="AE430">
        <v>1</v>
      </c>
      <c r="AF430" t="s">
        <v>111</v>
      </c>
      <c r="AG430">
        <v>7.3959999999999999</v>
      </c>
      <c r="AH430">
        <v>2</v>
      </c>
      <c r="AI430">
        <v>53279079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ROW(Source!A481)</f>
        <v>481</v>
      </c>
      <c r="B431">
        <v>53279085</v>
      </c>
      <c r="C431">
        <v>53279078</v>
      </c>
      <c r="D431">
        <v>50784064</v>
      </c>
      <c r="E431">
        <v>113</v>
      </c>
      <c r="F431">
        <v>1</v>
      </c>
      <c r="G431">
        <v>1</v>
      </c>
      <c r="H431">
        <v>1</v>
      </c>
      <c r="I431" t="s">
        <v>591</v>
      </c>
      <c r="J431" t="s">
        <v>3</v>
      </c>
      <c r="K431" t="s">
        <v>592</v>
      </c>
      <c r="L431">
        <v>1191</v>
      </c>
      <c r="N431">
        <v>1013</v>
      </c>
      <c r="O431" t="s">
        <v>590</v>
      </c>
      <c r="P431" t="s">
        <v>590</v>
      </c>
      <c r="Q431">
        <v>1</v>
      </c>
      <c r="X431">
        <v>5.8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111</v>
      </c>
      <c r="AG431">
        <v>4.9879999999999995</v>
      </c>
      <c r="AH431">
        <v>2</v>
      </c>
      <c r="AI431">
        <v>53279080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ROW(Source!A481)</f>
        <v>481</v>
      </c>
      <c r="B432">
        <v>53279086</v>
      </c>
      <c r="C432">
        <v>53279078</v>
      </c>
      <c r="D432">
        <v>50907969</v>
      </c>
      <c r="E432">
        <v>1</v>
      </c>
      <c r="F432">
        <v>1</v>
      </c>
      <c r="G432">
        <v>1</v>
      </c>
      <c r="H432">
        <v>2</v>
      </c>
      <c r="I432" t="s">
        <v>593</v>
      </c>
      <c r="J432" t="s">
        <v>594</v>
      </c>
      <c r="K432" t="s">
        <v>595</v>
      </c>
      <c r="L432">
        <v>1368</v>
      </c>
      <c r="N432">
        <v>1011</v>
      </c>
      <c r="O432" t="s">
        <v>596</v>
      </c>
      <c r="P432" t="s">
        <v>596</v>
      </c>
      <c r="Q432">
        <v>1</v>
      </c>
      <c r="X432">
        <v>3.3</v>
      </c>
      <c r="Y432">
        <v>0</v>
      </c>
      <c r="Z432">
        <v>1552.12</v>
      </c>
      <c r="AA432">
        <v>803.25</v>
      </c>
      <c r="AB432">
        <v>0</v>
      </c>
      <c r="AC432">
        <v>0</v>
      </c>
      <c r="AD432">
        <v>1</v>
      </c>
      <c r="AE432">
        <v>0</v>
      </c>
      <c r="AF432" t="s">
        <v>111</v>
      </c>
      <c r="AG432">
        <v>2.8379999999999996</v>
      </c>
      <c r="AH432">
        <v>2</v>
      </c>
      <c r="AI432">
        <v>53279081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ROW(Source!A481)</f>
        <v>481</v>
      </c>
      <c r="B433">
        <v>53279087</v>
      </c>
      <c r="C433">
        <v>53279078</v>
      </c>
      <c r="D433">
        <v>50908862</v>
      </c>
      <c r="E433">
        <v>1</v>
      </c>
      <c r="F433">
        <v>1</v>
      </c>
      <c r="G433">
        <v>1</v>
      </c>
      <c r="H433">
        <v>2</v>
      </c>
      <c r="I433" t="s">
        <v>657</v>
      </c>
      <c r="J433" t="s">
        <v>658</v>
      </c>
      <c r="K433" t="s">
        <v>659</v>
      </c>
      <c r="L433">
        <v>1368</v>
      </c>
      <c r="N433">
        <v>1011</v>
      </c>
      <c r="O433" t="s">
        <v>596</v>
      </c>
      <c r="P433" t="s">
        <v>596</v>
      </c>
      <c r="Q433">
        <v>1</v>
      </c>
      <c r="X433">
        <v>2.5</v>
      </c>
      <c r="Y433">
        <v>0</v>
      </c>
      <c r="Z433">
        <v>1239.8900000000001</v>
      </c>
      <c r="AA433">
        <v>687.23</v>
      </c>
      <c r="AB433">
        <v>0</v>
      </c>
      <c r="AC433">
        <v>0</v>
      </c>
      <c r="AD433">
        <v>1</v>
      </c>
      <c r="AE433">
        <v>0</v>
      </c>
      <c r="AF433" t="s">
        <v>111</v>
      </c>
      <c r="AG433">
        <v>2.15</v>
      </c>
      <c r="AH433">
        <v>2</v>
      </c>
      <c r="AI433">
        <v>53279082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ROW(Source!A481)</f>
        <v>481</v>
      </c>
      <c r="B434">
        <v>53279088</v>
      </c>
      <c r="C434">
        <v>53279078</v>
      </c>
      <c r="D434">
        <v>50789685</v>
      </c>
      <c r="E434">
        <v>113</v>
      </c>
      <c r="F434">
        <v>1</v>
      </c>
      <c r="G434">
        <v>1</v>
      </c>
      <c r="H434">
        <v>3</v>
      </c>
      <c r="I434" t="s">
        <v>131</v>
      </c>
      <c r="J434" t="s">
        <v>3</v>
      </c>
      <c r="K434" t="s">
        <v>132</v>
      </c>
      <c r="L434">
        <v>3277935</v>
      </c>
      <c r="N434">
        <v>1013</v>
      </c>
      <c r="O434" t="s">
        <v>133</v>
      </c>
      <c r="P434" t="s">
        <v>133</v>
      </c>
      <c r="Q434">
        <v>1</v>
      </c>
      <c r="X434">
        <v>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80</v>
      </c>
      <c r="AG434">
        <v>0</v>
      </c>
      <c r="AH434">
        <v>2</v>
      </c>
      <c r="AI434">
        <v>53279083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ROW(Source!A483)</f>
        <v>483</v>
      </c>
      <c r="B435">
        <v>53279095</v>
      </c>
      <c r="C435">
        <v>53279090</v>
      </c>
      <c r="D435">
        <v>50783846</v>
      </c>
      <c r="E435">
        <v>113</v>
      </c>
      <c r="F435">
        <v>1</v>
      </c>
      <c r="G435">
        <v>1</v>
      </c>
      <c r="H435">
        <v>1</v>
      </c>
      <c r="I435" t="s">
        <v>653</v>
      </c>
      <c r="J435" t="s">
        <v>3</v>
      </c>
      <c r="K435" t="s">
        <v>654</v>
      </c>
      <c r="L435">
        <v>1191</v>
      </c>
      <c r="N435">
        <v>1013</v>
      </c>
      <c r="O435" t="s">
        <v>590</v>
      </c>
      <c r="P435" t="s">
        <v>590</v>
      </c>
      <c r="Q435">
        <v>1</v>
      </c>
      <c r="X435">
        <v>29</v>
      </c>
      <c r="Y435">
        <v>0</v>
      </c>
      <c r="Z435">
        <v>0</v>
      </c>
      <c r="AA435">
        <v>0</v>
      </c>
      <c r="AB435">
        <v>504.26</v>
      </c>
      <c r="AC435">
        <v>0</v>
      </c>
      <c r="AD435">
        <v>1</v>
      </c>
      <c r="AE435">
        <v>1</v>
      </c>
      <c r="AF435" t="s">
        <v>358</v>
      </c>
      <c r="AG435">
        <v>22.446000000000002</v>
      </c>
      <c r="AH435">
        <v>2</v>
      </c>
      <c r="AI435">
        <v>53279091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ROW(Source!A483)</f>
        <v>483</v>
      </c>
      <c r="B436">
        <v>53279096</v>
      </c>
      <c r="C436">
        <v>53279090</v>
      </c>
      <c r="D436">
        <v>50784064</v>
      </c>
      <c r="E436">
        <v>113</v>
      </c>
      <c r="F436">
        <v>1</v>
      </c>
      <c r="G436">
        <v>1</v>
      </c>
      <c r="H436">
        <v>1</v>
      </c>
      <c r="I436" t="s">
        <v>591</v>
      </c>
      <c r="J436" t="s">
        <v>3</v>
      </c>
      <c r="K436" t="s">
        <v>592</v>
      </c>
      <c r="L436">
        <v>1191</v>
      </c>
      <c r="N436">
        <v>1013</v>
      </c>
      <c r="O436" t="s">
        <v>590</v>
      </c>
      <c r="P436" t="s">
        <v>590</v>
      </c>
      <c r="Q436">
        <v>1</v>
      </c>
      <c r="X436">
        <v>0.47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2</v>
      </c>
      <c r="AF436" t="s">
        <v>358</v>
      </c>
      <c r="AG436">
        <v>0.36377999999999999</v>
      </c>
      <c r="AH436">
        <v>2</v>
      </c>
      <c r="AI436">
        <v>53279092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ROW(Source!A483)</f>
        <v>483</v>
      </c>
      <c r="B437">
        <v>53279097</v>
      </c>
      <c r="C437">
        <v>53279090</v>
      </c>
      <c r="D437">
        <v>50907969</v>
      </c>
      <c r="E437">
        <v>1</v>
      </c>
      <c r="F437">
        <v>1</v>
      </c>
      <c r="G437">
        <v>1</v>
      </c>
      <c r="H437">
        <v>2</v>
      </c>
      <c r="I437" t="s">
        <v>593</v>
      </c>
      <c r="J437" t="s">
        <v>594</v>
      </c>
      <c r="K437" t="s">
        <v>595</v>
      </c>
      <c r="L437">
        <v>1368</v>
      </c>
      <c r="N437">
        <v>1011</v>
      </c>
      <c r="O437" t="s">
        <v>596</v>
      </c>
      <c r="P437" t="s">
        <v>596</v>
      </c>
      <c r="Q437">
        <v>1</v>
      </c>
      <c r="X437">
        <v>0.47</v>
      </c>
      <c r="Y437">
        <v>0</v>
      </c>
      <c r="Z437">
        <v>1552.12</v>
      </c>
      <c r="AA437">
        <v>803.25</v>
      </c>
      <c r="AB437">
        <v>0</v>
      </c>
      <c r="AC437">
        <v>0</v>
      </c>
      <c r="AD437">
        <v>1</v>
      </c>
      <c r="AE437">
        <v>0</v>
      </c>
      <c r="AF437" t="s">
        <v>358</v>
      </c>
      <c r="AG437">
        <v>0.36377999999999999</v>
      </c>
      <c r="AH437">
        <v>2</v>
      </c>
      <c r="AI437">
        <v>53279093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ROW(Source!A483)</f>
        <v>483</v>
      </c>
      <c r="B438">
        <v>53279098</v>
      </c>
      <c r="C438">
        <v>53279090</v>
      </c>
      <c r="D438">
        <v>50789685</v>
      </c>
      <c r="E438">
        <v>113</v>
      </c>
      <c r="F438">
        <v>1</v>
      </c>
      <c r="G438">
        <v>1</v>
      </c>
      <c r="H438">
        <v>3</v>
      </c>
      <c r="I438" t="s">
        <v>131</v>
      </c>
      <c r="J438" t="s">
        <v>3</v>
      </c>
      <c r="K438" t="s">
        <v>132</v>
      </c>
      <c r="L438">
        <v>3277935</v>
      </c>
      <c r="N438">
        <v>1013</v>
      </c>
      <c r="O438" t="s">
        <v>133</v>
      </c>
      <c r="P438" t="s">
        <v>133</v>
      </c>
      <c r="Q438">
        <v>1</v>
      </c>
      <c r="X438">
        <v>2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357</v>
      </c>
      <c r="AG438">
        <v>0</v>
      </c>
      <c r="AH438">
        <v>2</v>
      </c>
      <c r="AI438">
        <v>53279094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ROW(Source!A485)</f>
        <v>485</v>
      </c>
      <c r="B439">
        <v>53279104</v>
      </c>
      <c r="C439">
        <v>53279100</v>
      </c>
      <c r="D439">
        <v>50783834</v>
      </c>
      <c r="E439">
        <v>113</v>
      </c>
      <c r="F439">
        <v>1</v>
      </c>
      <c r="G439">
        <v>1</v>
      </c>
      <c r="H439">
        <v>1</v>
      </c>
      <c r="I439" t="s">
        <v>681</v>
      </c>
      <c r="J439" t="s">
        <v>3</v>
      </c>
      <c r="K439" t="s">
        <v>682</v>
      </c>
      <c r="L439">
        <v>1191</v>
      </c>
      <c r="N439">
        <v>1013</v>
      </c>
      <c r="O439" t="s">
        <v>590</v>
      </c>
      <c r="P439" t="s">
        <v>590</v>
      </c>
      <c r="Q439">
        <v>1</v>
      </c>
      <c r="X439">
        <v>36.4</v>
      </c>
      <c r="Y439">
        <v>0</v>
      </c>
      <c r="Z439">
        <v>0</v>
      </c>
      <c r="AA439">
        <v>0</v>
      </c>
      <c r="AB439">
        <v>490.88</v>
      </c>
      <c r="AC439">
        <v>0</v>
      </c>
      <c r="AD439">
        <v>1</v>
      </c>
      <c r="AE439">
        <v>1</v>
      </c>
      <c r="AF439" t="s">
        <v>111</v>
      </c>
      <c r="AG439">
        <v>31.303999999999998</v>
      </c>
      <c r="AH439">
        <v>2</v>
      </c>
      <c r="AI439">
        <v>53279101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ROW(Source!A485)</f>
        <v>485</v>
      </c>
      <c r="B440">
        <v>53279105</v>
      </c>
      <c r="C440">
        <v>53279100</v>
      </c>
      <c r="D440">
        <v>50784064</v>
      </c>
      <c r="E440">
        <v>113</v>
      </c>
      <c r="F440">
        <v>1</v>
      </c>
      <c r="G440">
        <v>1</v>
      </c>
      <c r="H440">
        <v>1</v>
      </c>
      <c r="I440" t="s">
        <v>591</v>
      </c>
      <c r="J440" t="s">
        <v>3</v>
      </c>
      <c r="K440" t="s">
        <v>592</v>
      </c>
      <c r="L440">
        <v>1191</v>
      </c>
      <c r="N440">
        <v>1013</v>
      </c>
      <c r="O440" t="s">
        <v>590</v>
      </c>
      <c r="P440" t="s">
        <v>590</v>
      </c>
      <c r="Q440">
        <v>1</v>
      </c>
      <c r="X440">
        <v>3.54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111</v>
      </c>
      <c r="AG440">
        <v>3.0444</v>
      </c>
      <c r="AH440">
        <v>2</v>
      </c>
      <c r="AI440">
        <v>53279102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ROW(Source!A485)</f>
        <v>485</v>
      </c>
      <c r="B441">
        <v>53279106</v>
      </c>
      <c r="C441">
        <v>53279100</v>
      </c>
      <c r="D441">
        <v>50907969</v>
      </c>
      <c r="E441">
        <v>1</v>
      </c>
      <c r="F441">
        <v>1</v>
      </c>
      <c r="G441">
        <v>1</v>
      </c>
      <c r="H441">
        <v>2</v>
      </c>
      <c r="I441" t="s">
        <v>593</v>
      </c>
      <c r="J441" t="s">
        <v>594</v>
      </c>
      <c r="K441" t="s">
        <v>595</v>
      </c>
      <c r="L441">
        <v>1368</v>
      </c>
      <c r="N441">
        <v>1011</v>
      </c>
      <c r="O441" t="s">
        <v>596</v>
      </c>
      <c r="P441" t="s">
        <v>596</v>
      </c>
      <c r="Q441">
        <v>1</v>
      </c>
      <c r="X441">
        <v>3.54</v>
      </c>
      <c r="Y441">
        <v>0</v>
      </c>
      <c r="Z441">
        <v>1552.12</v>
      </c>
      <c r="AA441">
        <v>803.25</v>
      </c>
      <c r="AB441">
        <v>0</v>
      </c>
      <c r="AC441">
        <v>0</v>
      </c>
      <c r="AD441">
        <v>1</v>
      </c>
      <c r="AE441">
        <v>0</v>
      </c>
      <c r="AF441" t="s">
        <v>111</v>
      </c>
      <c r="AG441">
        <v>3.0444</v>
      </c>
      <c r="AH441">
        <v>2</v>
      </c>
      <c r="AI441">
        <v>53279103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ROW(Source!A559)</f>
        <v>559</v>
      </c>
      <c r="B442">
        <v>53279120</v>
      </c>
      <c r="C442">
        <v>53279107</v>
      </c>
      <c r="D442">
        <v>50783893</v>
      </c>
      <c r="E442">
        <v>113</v>
      </c>
      <c r="F442">
        <v>1</v>
      </c>
      <c r="G442">
        <v>1</v>
      </c>
      <c r="H442">
        <v>1</v>
      </c>
      <c r="I442" t="s">
        <v>617</v>
      </c>
      <c r="J442" t="s">
        <v>3</v>
      </c>
      <c r="K442" t="s">
        <v>618</v>
      </c>
      <c r="L442">
        <v>1191</v>
      </c>
      <c r="N442">
        <v>1013</v>
      </c>
      <c r="O442" t="s">
        <v>590</v>
      </c>
      <c r="P442" t="s">
        <v>590</v>
      </c>
      <c r="Q442">
        <v>1</v>
      </c>
      <c r="X442">
        <v>80</v>
      </c>
      <c r="Y442">
        <v>0</v>
      </c>
      <c r="Z442">
        <v>0</v>
      </c>
      <c r="AA442">
        <v>0</v>
      </c>
      <c r="AB442">
        <v>597.98</v>
      </c>
      <c r="AC442">
        <v>0</v>
      </c>
      <c r="AD442">
        <v>1</v>
      </c>
      <c r="AE442">
        <v>1</v>
      </c>
      <c r="AF442" t="s">
        <v>372</v>
      </c>
      <c r="AG442">
        <v>41.28</v>
      </c>
      <c r="AH442">
        <v>2</v>
      </c>
      <c r="AI442">
        <v>53279108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ROW(Source!A559)</f>
        <v>559</v>
      </c>
      <c r="B443">
        <v>53279121</v>
      </c>
      <c r="C443">
        <v>53279107</v>
      </c>
      <c r="D443">
        <v>50784064</v>
      </c>
      <c r="E443">
        <v>113</v>
      </c>
      <c r="F443">
        <v>1</v>
      </c>
      <c r="G443">
        <v>1</v>
      </c>
      <c r="H443">
        <v>1</v>
      </c>
      <c r="I443" t="s">
        <v>591</v>
      </c>
      <c r="J443" t="s">
        <v>3</v>
      </c>
      <c r="K443" t="s">
        <v>592</v>
      </c>
      <c r="L443">
        <v>1191</v>
      </c>
      <c r="N443">
        <v>1013</v>
      </c>
      <c r="O443" t="s">
        <v>590</v>
      </c>
      <c r="P443" t="s">
        <v>590</v>
      </c>
      <c r="Q443">
        <v>1</v>
      </c>
      <c r="X443">
        <v>0.74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2</v>
      </c>
      <c r="AF443" t="s">
        <v>372</v>
      </c>
      <c r="AG443">
        <v>0.38184000000000001</v>
      </c>
      <c r="AH443">
        <v>2</v>
      </c>
      <c r="AI443">
        <v>53279109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ROW(Source!A559)</f>
        <v>559</v>
      </c>
      <c r="B444">
        <v>53279122</v>
      </c>
      <c r="C444">
        <v>53279107</v>
      </c>
      <c r="D444">
        <v>50907969</v>
      </c>
      <c r="E444">
        <v>1</v>
      </c>
      <c r="F444">
        <v>1</v>
      </c>
      <c r="G444">
        <v>1</v>
      </c>
      <c r="H444">
        <v>2</v>
      </c>
      <c r="I444" t="s">
        <v>593</v>
      </c>
      <c r="J444" t="s">
        <v>594</v>
      </c>
      <c r="K444" t="s">
        <v>595</v>
      </c>
      <c r="L444">
        <v>1368</v>
      </c>
      <c r="N444">
        <v>1011</v>
      </c>
      <c r="O444" t="s">
        <v>596</v>
      </c>
      <c r="P444" t="s">
        <v>596</v>
      </c>
      <c r="Q444">
        <v>1</v>
      </c>
      <c r="X444">
        <v>0.15</v>
      </c>
      <c r="Y444">
        <v>0</v>
      </c>
      <c r="Z444">
        <v>1552.12</v>
      </c>
      <c r="AA444">
        <v>803.25</v>
      </c>
      <c r="AB444">
        <v>0</v>
      </c>
      <c r="AC444">
        <v>0</v>
      </c>
      <c r="AD444">
        <v>1</v>
      </c>
      <c r="AE444">
        <v>0</v>
      </c>
      <c r="AF444" t="s">
        <v>372</v>
      </c>
      <c r="AG444">
        <v>7.7399999999999997E-2</v>
      </c>
      <c r="AH444">
        <v>2</v>
      </c>
      <c r="AI444">
        <v>53279110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ROW(Source!A559)</f>
        <v>559</v>
      </c>
      <c r="B445">
        <v>53279123</v>
      </c>
      <c r="C445">
        <v>53279107</v>
      </c>
      <c r="D445">
        <v>50908103</v>
      </c>
      <c r="E445">
        <v>1</v>
      </c>
      <c r="F445">
        <v>1</v>
      </c>
      <c r="G445">
        <v>1</v>
      </c>
      <c r="H445">
        <v>2</v>
      </c>
      <c r="I445" t="s">
        <v>683</v>
      </c>
      <c r="J445" t="s">
        <v>684</v>
      </c>
      <c r="K445" t="s">
        <v>685</v>
      </c>
      <c r="L445">
        <v>1368</v>
      </c>
      <c r="N445">
        <v>1011</v>
      </c>
      <c r="O445" t="s">
        <v>596</v>
      </c>
      <c r="P445" t="s">
        <v>596</v>
      </c>
      <c r="Q445">
        <v>1</v>
      </c>
      <c r="X445">
        <v>3.35</v>
      </c>
      <c r="Y445">
        <v>0</v>
      </c>
      <c r="Z445">
        <v>11.45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372</v>
      </c>
      <c r="AG445">
        <v>1.7285999999999997</v>
      </c>
      <c r="AH445">
        <v>2</v>
      </c>
      <c r="AI445">
        <v>53279111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ROW(Source!A559)</f>
        <v>559</v>
      </c>
      <c r="B446">
        <v>53279124</v>
      </c>
      <c r="C446">
        <v>53279107</v>
      </c>
      <c r="D446">
        <v>50908859</v>
      </c>
      <c r="E446">
        <v>1</v>
      </c>
      <c r="F446">
        <v>1</v>
      </c>
      <c r="G446">
        <v>1</v>
      </c>
      <c r="H446">
        <v>2</v>
      </c>
      <c r="I446" t="s">
        <v>598</v>
      </c>
      <c r="J446" t="s">
        <v>599</v>
      </c>
      <c r="K446" t="s">
        <v>600</v>
      </c>
      <c r="L446">
        <v>1368</v>
      </c>
      <c r="N446">
        <v>1011</v>
      </c>
      <c r="O446" t="s">
        <v>596</v>
      </c>
      <c r="P446" t="s">
        <v>596</v>
      </c>
      <c r="Q446">
        <v>1</v>
      </c>
      <c r="X446">
        <v>0.15</v>
      </c>
      <c r="Y446">
        <v>0</v>
      </c>
      <c r="Z446">
        <v>477.92</v>
      </c>
      <c r="AA446">
        <v>597.98</v>
      </c>
      <c r="AB446">
        <v>0</v>
      </c>
      <c r="AC446">
        <v>0</v>
      </c>
      <c r="AD446">
        <v>1</v>
      </c>
      <c r="AE446">
        <v>0</v>
      </c>
      <c r="AF446" t="s">
        <v>372</v>
      </c>
      <c r="AG446">
        <v>7.7399999999999997E-2</v>
      </c>
      <c r="AH446">
        <v>2</v>
      </c>
      <c r="AI446">
        <v>53279112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ROW(Source!A559)</f>
        <v>559</v>
      </c>
      <c r="B447">
        <v>53279125</v>
      </c>
      <c r="C447">
        <v>53279107</v>
      </c>
      <c r="D447">
        <v>50909508</v>
      </c>
      <c r="E447">
        <v>1</v>
      </c>
      <c r="F447">
        <v>1</v>
      </c>
      <c r="G447">
        <v>1</v>
      </c>
      <c r="H447">
        <v>2</v>
      </c>
      <c r="I447" t="s">
        <v>686</v>
      </c>
      <c r="J447" t="s">
        <v>687</v>
      </c>
      <c r="K447" t="s">
        <v>688</v>
      </c>
      <c r="L447">
        <v>1368</v>
      </c>
      <c r="N447">
        <v>1011</v>
      </c>
      <c r="O447" t="s">
        <v>596</v>
      </c>
      <c r="P447" t="s">
        <v>596</v>
      </c>
      <c r="Q447">
        <v>1</v>
      </c>
      <c r="X447">
        <v>0.44</v>
      </c>
      <c r="Y447">
        <v>0</v>
      </c>
      <c r="Z447">
        <v>2395.44</v>
      </c>
      <c r="AA447">
        <v>687.23</v>
      </c>
      <c r="AB447">
        <v>0</v>
      </c>
      <c r="AC447">
        <v>0</v>
      </c>
      <c r="AD447">
        <v>1</v>
      </c>
      <c r="AE447">
        <v>0</v>
      </c>
      <c r="AF447" t="s">
        <v>372</v>
      </c>
      <c r="AG447">
        <v>0.22704000000000002</v>
      </c>
      <c r="AH447">
        <v>2</v>
      </c>
      <c r="AI447">
        <v>53279113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ROW(Source!A559)</f>
        <v>559</v>
      </c>
      <c r="B448">
        <v>53279126</v>
      </c>
      <c r="C448">
        <v>53279107</v>
      </c>
      <c r="D448">
        <v>50857426</v>
      </c>
      <c r="E448">
        <v>1</v>
      </c>
      <c r="F448">
        <v>1</v>
      </c>
      <c r="G448">
        <v>1</v>
      </c>
      <c r="H448">
        <v>3</v>
      </c>
      <c r="I448" t="s">
        <v>689</v>
      </c>
      <c r="J448" t="s">
        <v>690</v>
      </c>
      <c r="K448" t="s">
        <v>691</v>
      </c>
      <c r="L448">
        <v>1339</v>
      </c>
      <c r="N448">
        <v>1007</v>
      </c>
      <c r="O448" t="s">
        <v>692</v>
      </c>
      <c r="P448" t="s">
        <v>692</v>
      </c>
      <c r="Q448">
        <v>1</v>
      </c>
      <c r="X448">
        <v>0.47</v>
      </c>
      <c r="Y448">
        <v>340.41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80</v>
      </c>
      <c r="AG448">
        <v>0</v>
      </c>
      <c r="AH448">
        <v>2</v>
      </c>
      <c r="AI448">
        <v>53279114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ROW(Source!A559)</f>
        <v>559</v>
      </c>
      <c r="B449">
        <v>53279127</v>
      </c>
      <c r="C449">
        <v>53279107</v>
      </c>
      <c r="D449">
        <v>50857442</v>
      </c>
      <c r="E449">
        <v>1</v>
      </c>
      <c r="F449">
        <v>1</v>
      </c>
      <c r="G449">
        <v>1</v>
      </c>
      <c r="H449">
        <v>3</v>
      </c>
      <c r="I449" t="s">
        <v>693</v>
      </c>
      <c r="J449" t="s">
        <v>694</v>
      </c>
      <c r="K449" t="s">
        <v>695</v>
      </c>
      <c r="L449">
        <v>1339</v>
      </c>
      <c r="N449">
        <v>1007</v>
      </c>
      <c r="O449" t="s">
        <v>692</v>
      </c>
      <c r="P449" t="s">
        <v>692</v>
      </c>
      <c r="Q449">
        <v>1</v>
      </c>
      <c r="X449">
        <v>0.54</v>
      </c>
      <c r="Y449">
        <v>114.64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80</v>
      </c>
      <c r="AG449">
        <v>0</v>
      </c>
      <c r="AH449">
        <v>2</v>
      </c>
      <c r="AI449">
        <v>53279115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ROW(Source!A559)</f>
        <v>559</v>
      </c>
      <c r="B450">
        <v>53279128</v>
      </c>
      <c r="C450">
        <v>53279107</v>
      </c>
      <c r="D450">
        <v>50857552</v>
      </c>
      <c r="E450">
        <v>1</v>
      </c>
      <c r="F450">
        <v>1</v>
      </c>
      <c r="G450">
        <v>1</v>
      </c>
      <c r="H450">
        <v>3</v>
      </c>
      <c r="I450" t="s">
        <v>696</v>
      </c>
      <c r="J450" t="s">
        <v>697</v>
      </c>
      <c r="K450" t="s">
        <v>698</v>
      </c>
      <c r="L450">
        <v>1346</v>
      </c>
      <c r="N450">
        <v>1009</v>
      </c>
      <c r="O450" t="s">
        <v>91</v>
      </c>
      <c r="P450" t="s">
        <v>91</v>
      </c>
      <c r="Q450">
        <v>1</v>
      </c>
      <c r="X450">
        <v>0.02</v>
      </c>
      <c r="Y450">
        <v>149.19999999999999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80</v>
      </c>
      <c r="AG450">
        <v>0</v>
      </c>
      <c r="AH450">
        <v>2</v>
      </c>
      <c r="AI450">
        <v>53279116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ROW(Source!A559)</f>
        <v>559</v>
      </c>
      <c r="B451">
        <v>53279129</v>
      </c>
      <c r="C451">
        <v>53279107</v>
      </c>
      <c r="D451">
        <v>50859143</v>
      </c>
      <c r="E451">
        <v>1</v>
      </c>
      <c r="F451">
        <v>1</v>
      </c>
      <c r="G451">
        <v>1</v>
      </c>
      <c r="H451">
        <v>3</v>
      </c>
      <c r="I451" t="s">
        <v>699</v>
      </c>
      <c r="J451" t="s">
        <v>700</v>
      </c>
      <c r="K451" t="s">
        <v>701</v>
      </c>
      <c r="L451">
        <v>1339</v>
      </c>
      <c r="N451">
        <v>1007</v>
      </c>
      <c r="O451" t="s">
        <v>692</v>
      </c>
      <c r="P451" t="s">
        <v>692</v>
      </c>
      <c r="Q451">
        <v>1</v>
      </c>
      <c r="X451">
        <v>0.81</v>
      </c>
      <c r="Y451">
        <v>36.31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80</v>
      </c>
      <c r="AG451">
        <v>0</v>
      </c>
      <c r="AH451">
        <v>2</v>
      </c>
      <c r="AI451">
        <v>53279117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ROW(Source!A559)</f>
        <v>559</v>
      </c>
      <c r="B452">
        <v>53279130</v>
      </c>
      <c r="C452">
        <v>53279107</v>
      </c>
      <c r="D452">
        <v>50869202</v>
      </c>
      <c r="E452">
        <v>1</v>
      </c>
      <c r="F452">
        <v>1</v>
      </c>
      <c r="G452">
        <v>1</v>
      </c>
      <c r="H452">
        <v>3</v>
      </c>
      <c r="I452" t="s">
        <v>702</v>
      </c>
      <c r="J452" t="s">
        <v>703</v>
      </c>
      <c r="K452" t="s">
        <v>704</v>
      </c>
      <c r="L452">
        <v>1346</v>
      </c>
      <c r="N452">
        <v>1009</v>
      </c>
      <c r="O452" t="s">
        <v>91</v>
      </c>
      <c r="P452" t="s">
        <v>91</v>
      </c>
      <c r="Q452">
        <v>1</v>
      </c>
      <c r="X452">
        <v>0.21</v>
      </c>
      <c r="Y452">
        <v>931.11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80</v>
      </c>
      <c r="AG452">
        <v>0</v>
      </c>
      <c r="AH452">
        <v>2</v>
      </c>
      <c r="AI452">
        <v>53279118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ROW(Source!A559)</f>
        <v>559</v>
      </c>
      <c r="B453">
        <v>53279131</v>
      </c>
      <c r="C453">
        <v>53279107</v>
      </c>
      <c r="D453">
        <v>50789685</v>
      </c>
      <c r="E453">
        <v>113</v>
      </c>
      <c r="F453">
        <v>1</v>
      </c>
      <c r="G453">
        <v>1</v>
      </c>
      <c r="H453">
        <v>3</v>
      </c>
      <c r="I453" t="s">
        <v>131</v>
      </c>
      <c r="J453" t="s">
        <v>3</v>
      </c>
      <c r="K453" t="s">
        <v>132</v>
      </c>
      <c r="L453">
        <v>3277935</v>
      </c>
      <c r="N453">
        <v>1013</v>
      </c>
      <c r="O453" t="s">
        <v>133</v>
      </c>
      <c r="P453" t="s">
        <v>133</v>
      </c>
      <c r="Q453">
        <v>1</v>
      </c>
      <c r="X453">
        <v>2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80</v>
      </c>
      <c r="AG453">
        <v>0</v>
      </c>
      <c r="AH453">
        <v>2</v>
      </c>
      <c r="AI453">
        <v>53279119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ROW(Source!A561)</f>
        <v>561</v>
      </c>
      <c r="B454">
        <v>53279147</v>
      </c>
      <c r="C454">
        <v>53279133</v>
      </c>
      <c r="D454">
        <v>50783893</v>
      </c>
      <c r="E454">
        <v>113</v>
      </c>
      <c r="F454">
        <v>1</v>
      </c>
      <c r="G454">
        <v>1</v>
      </c>
      <c r="H454">
        <v>1</v>
      </c>
      <c r="I454" t="s">
        <v>617</v>
      </c>
      <c r="J454" t="s">
        <v>3</v>
      </c>
      <c r="K454" t="s">
        <v>618</v>
      </c>
      <c r="L454">
        <v>1191</v>
      </c>
      <c r="N454">
        <v>1013</v>
      </c>
      <c r="O454" t="s">
        <v>590</v>
      </c>
      <c r="P454" t="s">
        <v>590</v>
      </c>
      <c r="Q454">
        <v>1</v>
      </c>
      <c r="X454">
        <v>100</v>
      </c>
      <c r="Y454">
        <v>0</v>
      </c>
      <c r="Z454">
        <v>0</v>
      </c>
      <c r="AA454">
        <v>0</v>
      </c>
      <c r="AB454">
        <v>597.98</v>
      </c>
      <c r="AC454">
        <v>0</v>
      </c>
      <c r="AD454">
        <v>1</v>
      </c>
      <c r="AE454">
        <v>1</v>
      </c>
      <c r="AF454" t="s">
        <v>372</v>
      </c>
      <c r="AG454">
        <v>51.6</v>
      </c>
      <c r="AH454">
        <v>2</v>
      </c>
      <c r="AI454">
        <v>53279134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ROW(Source!A561)</f>
        <v>561</v>
      </c>
      <c r="B455">
        <v>53279148</v>
      </c>
      <c r="C455">
        <v>53279133</v>
      </c>
      <c r="D455">
        <v>50784064</v>
      </c>
      <c r="E455">
        <v>113</v>
      </c>
      <c r="F455">
        <v>1</v>
      </c>
      <c r="G455">
        <v>1</v>
      </c>
      <c r="H455">
        <v>1</v>
      </c>
      <c r="I455" t="s">
        <v>591</v>
      </c>
      <c r="J455" t="s">
        <v>3</v>
      </c>
      <c r="K455" t="s">
        <v>592</v>
      </c>
      <c r="L455">
        <v>1191</v>
      </c>
      <c r="N455">
        <v>1013</v>
      </c>
      <c r="O455" t="s">
        <v>590</v>
      </c>
      <c r="P455" t="s">
        <v>590</v>
      </c>
      <c r="Q455">
        <v>1</v>
      </c>
      <c r="X455">
        <v>1.02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2</v>
      </c>
      <c r="AF455" t="s">
        <v>372</v>
      </c>
      <c r="AG455">
        <v>0.52632000000000001</v>
      </c>
      <c r="AH455">
        <v>2</v>
      </c>
      <c r="AI455">
        <v>53279135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ROW(Source!A561)</f>
        <v>561</v>
      </c>
      <c r="B456">
        <v>53279149</v>
      </c>
      <c r="C456">
        <v>53279133</v>
      </c>
      <c r="D456">
        <v>50907969</v>
      </c>
      <c r="E456">
        <v>1</v>
      </c>
      <c r="F456">
        <v>1</v>
      </c>
      <c r="G456">
        <v>1</v>
      </c>
      <c r="H456">
        <v>2</v>
      </c>
      <c r="I456" t="s">
        <v>593</v>
      </c>
      <c r="J456" t="s">
        <v>594</v>
      </c>
      <c r="K456" t="s">
        <v>595</v>
      </c>
      <c r="L456">
        <v>1368</v>
      </c>
      <c r="N456">
        <v>1011</v>
      </c>
      <c r="O456" t="s">
        <v>596</v>
      </c>
      <c r="P456" t="s">
        <v>596</v>
      </c>
      <c r="Q456">
        <v>1</v>
      </c>
      <c r="X456">
        <v>0.28999999999999998</v>
      </c>
      <c r="Y456">
        <v>0</v>
      </c>
      <c r="Z456">
        <v>1552.12</v>
      </c>
      <c r="AA456">
        <v>803.25</v>
      </c>
      <c r="AB456">
        <v>0</v>
      </c>
      <c r="AC456">
        <v>0</v>
      </c>
      <c r="AD456">
        <v>1</v>
      </c>
      <c r="AE456">
        <v>0</v>
      </c>
      <c r="AF456" t="s">
        <v>372</v>
      </c>
      <c r="AG456">
        <v>0.14964</v>
      </c>
      <c r="AH456">
        <v>2</v>
      </c>
      <c r="AI456">
        <v>53279136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ROW(Source!A561)</f>
        <v>561</v>
      </c>
      <c r="B457">
        <v>53279150</v>
      </c>
      <c r="C457">
        <v>53279133</v>
      </c>
      <c r="D457">
        <v>50908103</v>
      </c>
      <c r="E457">
        <v>1</v>
      </c>
      <c r="F457">
        <v>1</v>
      </c>
      <c r="G457">
        <v>1</v>
      </c>
      <c r="H457">
        <v>2</v>
      </c>
      <c r="I457" t="s">
        <v>683</v>
      </c>
      <c r="J457" t="s">
        <v>684</v>
      </c>
      <c r="K457" t="s">
        <v>685</v>
      </c>
      <c r="L457">
        <v>1368</v>
      </c>
      <c r="N457">
        <v>1011</v>
      </c>
      <c r="O457" t="s">
        <v>596</v>
      </c>
      <c r="P457" t="s">
        <v>596</v>
      </c>
      <c r="Q457">
        <v>1</v>
      </c>
      <c r="X457">
        <v>3.35</v>
      </c>
      <c r="Y457">
        <v>0</v>
      </c>
      <c r="Z457">
        <v>11.45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372</v>
      </c>
      <c r="AG457">
        <v>1.7285999999999997</v>
      </c>
      <c r="AH457">
        <v>2</v>
      </c>
      <c r="AI457">
        <v>53279137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ROW(Source!A561)</f>
        <v>561</v>
      </c>
      <c r="B458">
        <v>53279151</v>
      </c>
      <c r="C458">
        <v>53279133</v>
      </c>
      <c r="D458">
        <v>50908859</v>
      </c>
      <c r="E458">
        <v>1</v>
      </c>
      <c r="F458">
        <v>1</v>
      </c>
      <c r="G458">
        <v>1</v>
      </c>
      <c r="H458">
        <v>2</v>
      </c>
      <c r="I458" t="s">
        <v>598</v>
      </c>
      <c r="J458" t="s">
        <v>599</v>
      </c>
      <c r="K458" t="s">
        <v>600</v>
      </c>
      <c r="L458">
        <v>1368</v>
      </c>
      <c r="N458">
        <v>1011</v>
      </c>
      <c r="O458" t="s">
        <v>596</v>
      </c>
      <c r="P458" t="s">
        <v>596</v>
      </c>
      <c r="Q458">
        <v>1</v>
      </c>
      <c r="X458">
        <v>0.28999999999999998</v>
      </c>
      <c r="Y458">
        <v>0</v>
      </c>
      <c r="Z458">
        <v>477.92</v>
      </c>
      <c r="AA458">
        <v>597.98</v>
      </c>
      <c r="AB458">
        <v>0</v>
      </c>
      <c r="AC458">
        <v>0</v>
      </c>
      <c r="AD458">
        <v>1</v>
      </c>
      <c r="AE458">
        <v>0</v>
      </c>
      <c r="AF458" t="s">
        <v>372</v>
      </c>
      <c r="AG458">
        <v>0.14964</v>
      </c>
      <c r="AH458">
        <v>2</v>
      </c>
      <c r="AI458">
        <v>53279138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ROW(Source!A561)</f>
        <v>561</v>
      </c>
      <c r="B459">
        <v>53279152</v>
      </c>
      <c r="C459">
        <v>53279133</v>
      </c>
      <c r="D459">
        <v>50909508</v>
      </c>
      <c r="E459">
        <v>1</v>
      </c>
      <c r="F459">
        <v>1</v>
      </c>
      <c r="G459">
        <v>1</v>
      </c>
      <c r="H459">
        <v>2</v>
      </c>
      <c r="I459" t="s">
        <v>686</v>
      </c>
      <c r="J459" t="s">
        <v>687</v>
      </c>
      <c r="K459" t="s">
        <v>688</v>
      </c>
      <c r="L459">
        <v>1368</v>
      </c>
      <c r="N459">
        <v>1011</v>
      </c>
      <c r="O459" t="s">
        <v>596</v>
      </c>
      <c r="P459" t="s">
        <v>596</v>
      </c>
      <c r="Q459">
        <v>1</v>
      </c>
      <c r="X459">
        <v>0.44</v>
      </c>
      <c r="Y459">
        <v>0</v>
      </c>
      <c r="Z459">
        <v>2395.44</v>
      </c>
      <c r="AA459">
        <v>687.23</v>
      </c>
      <c r="AB459">
        <v>0</v>
      </c>
      <c r="AC459">
        <v>0</v>
      </c>
      <c r="AD459">
        <v>1</v>
      </c>
      <c r="AE459">
        <v>0</v>
      </c>
      <c r="AF459" t="s">
        <v>372</v>
      </c>
      <c r="AG459">
        <v>0.22704000000000002</v>
      </c>
      <c r="AH459">
        <v>2</v>
      </c>
      <c r="AI459">
        <v>53279139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ROW(Source!A561)</f>
        <v>561</v>
      </c>
      <c r="B460">
        <v>53279153</v>
      </c>
      <c r="C460">
        <v>53279133</v>
      </c>
      <c r="D460">
        <v>50857426</v>
      </c>
      <c r="E460">
        <v>1</v>
      </c>
      <c r="F460">
        <v>1</v>
      </c>
      <c r="G460">
        <v>1</v>
      </c>
      <c r="H460">
        <v>3</v>
      </c>
      <c r="I460" t="s">
        <v>689</v>
      </c>
      <c r="J460" t="s">
        <v>690</v>
      </c>
      <c r="K460" t="s">
        <v>691</v>
      </c>
      <c r="L460">
        <v>1339</v>
      </c>
      <c r="N460">
        <v>1007</v>
      </c>
      <c r="O460" t="s">
        <v>692</v>
      </c>
      <c r="P460" t="s">
        <v>692</v>
      </c>
      <c r="Q460">
        <v>1</v>
      </c>
      <c r="X460">
        <v>1.1399999999999999</v>
      </c>
      <c r="Y460">
        <v>340.41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80</v>
      </c>
      <c r="AG460">
        <v>0</v>
      </c>
      <c r="AH460">
        <v>2</v>
      </c>
      <c r="AI460">
        <v>53279140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ROW(Source!A561)</f>
        <v>561</v>
      </c>
      <c r="B461">
        <v>53279154</v>
      </c>
      <c r="C461">
        <v>53279133</v>
      </c>
      <c r="D461">
        <v>50857442</v>
      </c>
      <c r="E461">
        <v>1</v>
      </c>
      <c r="F461">
        <v>1</v>
      </c>
      <c r="G461">
        <v>1</v>
      </c>
      <c r="H461">
        <v>3</v>
      </c>
      <c r="I461" t="s">
        <v>693</v>
      </c>
      <c r="J461" t="s">
        <v>694</v>
      </c>
      <c r="K461" t="s">
        <v>695</v>
      </c>
      <c r="L461">
        <v>1339</v>
      </c>
      <c r="N461">
        <v>1007</v>
      </c>
      <c r="O461" t="s">
        <v>692</v>
      </c>
      <c r="P461" t="s">
        <v>692</v>
      </c>
      <c r="Q461">
        <v>1</v>
      </c>
      <c r="X461">
        <v>1.31</v>
      </c>
      <c r="Y461">
        <v>114.64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80</v>
      </c>
      <c r="AG461">
        <v>0</v>
      </c>
      <c r="AH461">
        <v>2</v>
      </c>
      <c r="AI461">
        <v>53279141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ROW(Source!A561)</f>
        <v>561</v>
      </c>
      <c r="B462">
        <v>53279155</v>
      </c>
      <c r="C462">
        <v>53279133</v>
      </c>
      <c r="D462">
        <v>50857552</v>
      </c>
      <c r="E462">
        <v>1</v>
      </c>
      <c r="F462">
        <v>1</v>
      </c>
      <c r="G462">
        <v>1</v>
      </c>
      <c r="H462">
        <v>3</v>
      </c>
      <c r="I462" t="s">
        <v>696</v>
      </c>
      <c r="J462" t="s">
        <v>697</v>
      </c>
      <c r="K462" t="s">
        <v>698</v>
      </c>
      <c r="L462">
        <v>1346</v>
      </c>
      <c r="N462">
        <v>1009</v>
      </c>
      <c r="O462" t="s">
        <v>91</v>
      </c>
      <c r="P462" t="s">
        <v>91</v>
      </c>
      <c r="Q462">
        <v>1</v>
      </c>
      <c r="X462">
        <v>0.06</v>
      </c>
      <c r="Y462">
        <v>149.19999999999999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80</v>
      </c>
      <c r="AG462">
        <v>0</v>
      </c>
      <c r="AH462">
        <v>2</v>
      </c>
      <c r="AI462">
        <v>53279142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ROW(Source!A561)</f>
        <v>561</v>
      </c>
      <c r="B463">
        <v>53279156</v>
      </c>
      <c r="C463">
        <v>53279133</v>
      </c>
      <c r="D463">
        <v>50859143</v>
      </c>
      <c r="E463">
        <v>1</v>
      </c>
      <c r="F463">
        <v>1</v>
      </c>
      <c r="G463">
        <v>1</v>
      </c>
      <c r="H463">
        <v>3</v>
      </c>
      <c r="I463" t="s">
        <v>699</v>
      </c>
      <c r="J463" t="s">
        <v>700</v>
      </c>
      <c r="K463" t="s">
        <v>701</v>
      </c>
      <c r="L463">
        <v>1339</v>
      </c>
      <c r="N463">
        <v>1007</v>
      </c>
      <c r="O463" t="s">
        <v>692</v>
      </c>
      <c r="P463" t="s">
        <v>692</v>
      </c>
      <c r="Q463">
        <v>1</v>
      </c>
      <c r="X463">
        <v>0.81</v>
      </c>
      <c r="Y463">
        <v>36.31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80</v>
      </c>
      <c r="AG463">
        <v>0</v>
      </c>
      <c r="AH463">
        <v>2</v>
      </c>
      <c r="AI463">
        <v>53279143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ROW(Source!A561)</f>
        <v>561</v>
      </c>
      <c r="B464">
        <v>53279157</v>
      </c>
      <c r="C464">
        <v>53279133</v>
      </c>
      <c r="D464">
        <v>50859154</v>
      </c>
      <c r="E464">
        <v>1</v>
      </c>
      <c r="F464">
        <v>1</v>
      </c>
      <c r="G464">
        <v>1</v>
      </c>
      <c r="H464">
        <v>3</v>
      </c>
      <c r="I464" t="s">
        <v>663</v>
      </c>
      <c r="J464" t="s">
        <v>664</v>
      </c>
      <c r="K464" t="s">
        <v>665</v>
      </c>
      <c r="L464">
        <v>1383</v>
      </c>
      <c r="N464">
        <v>1013</v>
      </c>
      <c r="O464" t="s">
        <v>666</v>
      </c>
      <c r="P464" t="s">
        <v>666</v>
      </c>
      <c r="Q464">
        <v>1</v>
      </c>
      <c r="X464">
        <v>0.53100000000000003</v>
      </c>
      <c r="Y464">
        <v>5.78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80</v>
      </c>
      <c r="AG464">
        <v>0</v>
      </c>
      <c r="AH464">
        <v>2</v>
      </c>
      <c r="AI464">
        <v>53279144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ROW(Source!A561)</f>
        <v>561</v>
      </c>
      <c r="B465">
        <v>53279158</v>
      </c>
      <c r="C465">
        <v>53279133</v>
      </c>
      <c r="D465">
        <v>50869202</v>
      </c>
      <c r="E465">
        <v>1</v>
      </c>
      <c r="F465">
        <v>1</v>
      </c>
      <c r="G465">
        <v>1</v>
      </c>
      <c r="H465">
        <v>3</v>
      </c>
      <c r="I465" t="s">
        <v>702</v>
      </c>
      <c r="J465" t="s">
        <v>703</v>
      </c>
      <c r="K465" t="s">
        <v>704</v>
      </c>
      <c r="L465">
        <v>1346</v>
      </c>
      <c r="N465">
        <v>1009</v>
      </c>
      <c r="O465" t="s">
        <v>91</v>
      </c>
      <c r="P465" t="s">
        <v>91</v>
      </c>
      <c r="Q465">
        <v>1</v>
      </c>
      <c r="X465">
        <v>0.56999999999999995</v>
      </c>
      <c r="Y465">
        <v>931.11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80</v>
      </c>
      <c r="AG465">
        <v>0</v>
      </c>
      <c r="AH465">
        <v>2</v>
      </c>
      <c r="AI465">
        <v>53279145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ROW(Source!A561)</f>
        <v>561</v>
      </c>
      <c r="B466">
        <v>53279159</v>
      </c>
      <c r="C466">
        <v>53279133</v>
      </c>
      <c r="D466">
        <v>50789685</v>
      </c>
      <c r="E466">
        <v>113</v>
      </c>
      <c r="F466">
        <v>1</v>
      </c>
      <c r="G466">
        <v>1</v>
      </c>
      <c r="H466">
        <v>3</v>
      </c>
      <c r="I466" t="s">
        <v>131</v>
      </c>
      <c r="J466" t="s">
        <v>3</v>
      </c>
      <c r="K466" t="s">
        <v>132</v>
      </c>
      <c r="L466">
        <v>3277935</v>
      </c>
      <c r="N466">
        <v>1013</v>
      </c>
      <c r="O466" t="s">
        <v>133</v>
      </c>
      <c r="P466" t="s">
        <v>133</v>
      </c>
      <c r="Q466">
        <v>1</v>
      </c>
      <c r="X466">
        <v>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80</v>
      </c>
      <c r="AG466">
        <v>0</v>
      </c>
      <c r="AH466">
        <v>2</v>
      </c>
      <c r="AI466">
        <v>53279146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ROW(Source!A598)</f>
        <v>598</v>
      </c>
      <c r="B467">
        <v>53279174</v>
      </c>
      <c r="C467">
        <v>53279161</v>
      </c>
      <c r="D467">
        <v>50783893</v>
      </c>
      <c r="E467">
        <v>113</v>
      </c>
      <c r="F467">
        <v>1</v>
      </c>
      <c r="G467">
        <v>1</v>
      </c>
      <c r="H467">
        <v>1</v>
      </c>
      <c r="I467" t="s">
        <v>617</v>
      </c>
      <c r="J467" t="s">
        <v>3</v>
      </c>
      <c r="K467" t="s">
        <v>618</v>
      </c>
      <c r="L467">
        <v>1191</v>
      </c>
      <c r="N467">
        <v>1013</v>
      </c>
      <c r="O467" t="s">
        <v>590</v>
      </c>
      <c r="P467" t="s">
        <v>590</v>
      </c>
      <c r="Q467">
        <v>1</v>
      </c>
      <c r="X467">
        <v>80</v>
      </c>
      <c r="Y467">
        <v>0</v>
      </c>
      <c r="Z467">
        <v>0</v>
      </c>
      <c r="AA467">
        <v>0</v>
      </c>
      <c r="AB467">
        <v>597.98</v>
      </c>
      <c r="AC467">
        <v>0</v>
      </c>
      <c r="AD467">
        <v>1</v>
      </c>
      <c r="AE467">
        <v>1</v>
      </c>
      <c r="AF467" t="s">
        <v>111</v>
      </c>
      <c r="AG467">
        <v>68.8</v>
      </c>
      <c r="AH467">
        <v>2</v>
      </c>
      <c r="AI467">
        <v>53279162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ROW(Source!A598)</f>
        <v>598</v>
      </c>
      <c r="B468">
        <v>53279175</v>
      </c>
      <c r="C468">
        <v>53279161</v>
      </c>
      <c r="D468">
        <v>50784064</v>
      </c>
      <c r="E468">
        <v>113</v>
      </c>
      <c r="F468">
        <v>1</v>
      </c>
      <c r="G468">
        <v>1</v>
      </c>
      <c r="H468">
        <v>1</v>
      </c>
      <c r="I468" t="s">
        <v>591</v>
      </c>
      <c r="J468" t="s">
        <v>3</v>
      </c>
      <c r="K468" t="s">
        <v>592</v>
      </c>
      <c r="L468">
        <v>1191</v>
      </c>
      <c r="N468">
        <v>1013</v>
      </c>
      <c r="O468" t="s">
        <v>590</v>
      </c>
      <c r="P468" t="s">
        <v>590</v>
      </c>
      <c r="Q468">
        <v>1</v>
      </c>
      <c r="X468">
        <v>0.74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111</v>
      </c>
      <c r="AG468">
        <v>0.63639999999999997</v>
      </c>
      <c r="AH468">
        <v>2</v>
      </c>
      <c r="AI468">
        <v>53279163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ROW(Source!A598)</f>
        <v>598</v>
      </c>
      <c r="B469">
        <v>53279176</v>
      </c>
      <c r="C469">
        <v>53279161</v>
      </c>
      <c r="D469">
        <v>50907969</v>
      </c>
      <c r="E469">
        <v>1</v>
      </c>
      <c r="F469">
        <v>1</v>
      </c>
      <c r="G469">
        <v>1</v>
      </c>
      <c r="H469">
        <v>2</v>
      </c>
      <c r="I469" t="s">
        <v>593</v>
      </c>
      <c r="J469" t="s">
        <v>594</v>
      </c>
      <c r="K469" t="s">
        <v>595</v>
      </c>
      <c r="L469">
        <v>1368</v>
      </c>
      <c r="N469">
        <v>1011</v>
      </c>
      <c r="O469" t="s">
        <v>596</v>
      </c>
      <c r="P469" t="s">
        <v>596</v>
      </c>
      <c r="Q469">
        <v>1</v>
      </c>
      <c r="X469">
        <v>0.15</v>
      </c>
      <c r="Y469">
        <v>0</v>
      </c>
      <c r="Z469">
        <v>1552.12</v>
      </c>
      <c r="AA469">
        <v>803.25</v>
      </c>
      <c r="AB469">
        <v>0</v>
      </c>
      <c r="AC469">
        <v>0</v>
      </c>
      <c r="AD469">
        <v>1</v>
      </c>
      <c r="AE469">
        <v>0</v>
      </c>
      <c r="AF469" t="s">
        <v>111</v>
      </c>
      <c r="AG469">
        <v>0.129</v>
      </c>
      <c r="AH469">
        <v>2</v>
      </c>
      <c r="AI469">
        <v>53279164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ROW(Source!A598)</f>
        <v>598</v>
      </c>
      <c r="B470">
        <v>53279177</v>
      </c>
      <c r="C470">
        <v>53279161</v>
      </c>
      <c r="D470">
        <v>50908103</v>
      </c>
      <c r="E470">
        <v>1</v>
      </c>
      <c r="F470">
        <v>1</v>
      </c>
      <c r="G470">
        <v>1</v>
      </c>
      <c r="H470">
        <v>2</v>
      </c>
      <c r="I470" t="s">
        <v>683</v>
      </c>
      <c r="J470" t="s">
        <v>684</v>
      </c>
      <c r="K470" t="s">
        <v>685</v>
      </c>
      <c r="L470">
        <v>1368</v>
      </c>
      <c r="N470">
        <v>1011</v>
      </c>
      <c r="O470" t="s">
        <v>596</v>
      </c>
      <c r="P470" t="s">
        <v>596</v>
      </c>
      <c r="Q470">
        <v>1</v>
      </c>
      <c r="X470">
        <v>3.35</v>
      </c>
      <c r="Y470">
        <v>0</v>
      </c>
      <c r="Z470">
        <v>11.45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111</v>
      </c>
      <c r="AG470">
        <v>2.8810000000000002</v>
      </c>
      <c r="AH470">
        <v>2</v>
      </c>
      <c r="AI470">
        <v>53279165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ROW(Source!A598)</f>
        <v>598</v>
      </c>
      <c r="B471">
        <v>53279178</v>
      </c>
      <c r="C471">
        <v>53279161</v>
      </c>
      <c r="D471">
        <v>50908859</v>
      </c>
      <c r="E471">
        <v>1</v>
      </c>
      <c r="F471">
        <v>1</v>
      </c>
      <c r="G471">
        <v>1</v>
      </c>
      <c r="H471">
        <v>2</v>
      </c>
      <c r="I471" t="s">
        <v>598</v>
      </c>
      <c r="J471" t="s">
        <v>599</v>
      </c>
      <c r="K471" t="s">
        <v>600</v>
      </c>
      <c r="L471">
        <v>1368</v>
      </c>
      <c r="N471">
        <v>1011</v>
      </c>
      <c r="O471" t="s">
        <v>596</v>
      </c>
      <c r="P471" t="s">
        <v>596</v>
      </c>
      <c r="Q471">
        <v>1</v>
      </c>
      <c r="X471">
        <v>0.15</v>
      </c>
      <c r="Y471">
        <v>0</v>
      </c>
      <c r="Z471">
        <v>477.92</v>
      </c>
      <c r="AA471">
        <v>597.98</v>
      </c>
      <c r="AB471">
        <v>0</v>
      </c>
      <c r="AC471">
        <v>0</v>
      </c>
      <c r="AD471">
        <v>1</v>
      </c>
      <c r="AE471">
        <v>0</v>
      </c>
      <c r="AF471" t="s">
        <v>111</v>
      </c>
      <c r="AG471">
        <v>0.129</v>
      </c>
      <c r="AH471">
        <v>2</v>
      </c>
      <c r="AI471">
        <v>53279166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ROW(Source!A598)</f>
        <v>598</v>
      </c>
      <c r="B472">
        <v>53279179</v>
      </c>
      <c r="C472">
        <v>53279161</v>
      </c>
      <c r="D472">
        <v>50909508</v>
      </c>
      <c r="E472">
        <v>1</v>
      </c>
      <c r="F472">
        <v>1</v>
      </c>
      <c r="G472">
        <v>1</v>
      </c>
      <c r="H472">
        <v>2</v>
      </c>
      <c r="I472" t="s">
        <v>686</v>
      </c>
      <c r="J472" t="s">
        <v>687</v>
      </c>
      <c r="K472" t="s">
        <v>688</v>
      </c>
      <c r="L472">
        <v>1368</v>
      </c>
      <c r="N472">
        <v>1011</v>
      </c>
      <c r="O472" t="s">
        <v>596</v>
      </c>
      <c r="P472" t="s">
        <v>596</v>
      </c>
      <c r="Q472">
        <v>1</v>
      </c>
      <c r="X472">
        <v>0.44</v>
      </c>
      <c r="Y472">
        <v>0</v>
      </c>
      <c r="Z472">
        <v>2395.44</v>
      </c>
      <c r="AA472">
        <v>687.23</v>
      </c>
      <c r="AB472">
        <v>0</v>
      </c>
      <c r="AC472">
        <v>0</v>
      </c>
      <c r="AD472">
        <v>1</v>
      </c>
      <c r="AE472">
        <v>0</v>
      </c>
      <c r="AF472" t="s">
        <v>111</v>
      </c>
      <c r="AG472">
        <v>0.37840000000000001</v>
      </c>
      <c r="AH472">
        <v>2</v>
      </c>
      <c r="AI472">
        <v>53279167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ROW(Source!A598)</f>
        <v>598</v>
      </c>
      <c r="B473">
        <v>53279180</v>
      </c>
      <c r="C473">
        <v>53279161</v>
      </c>
      <c r="D473">
        <v>50857426</v>
      </c>
      <c r="E473">
        <v>1</v>
      </c>
      <c r="F473">
        <v>1</v>
      </c>
      <c r="G473">
        <v>1</v>
      </c>
      <c r="H473">
        <v>3</v>
      </c>
      <c r="I473" t="s">
        <v>689</v>
      </c>
      <c r="J473" t="s">
        <v>690</v>
      </c>
      <c r="K473" t="s">
        <v>691</v>
      </c>
      <c r="L473">
        <v>1339</v>
      </c>
      <c r="N473">
        <v>1007</v>
      </c>
      <c r="O473" t="s">
        <v>692</v>
      </c>
      <c r="P473" t="s">
        <v>692</v>
      </c>
      <c r="Q473">
        <v>1</v>
      </c>
      <c r="X473">
        <v>0.47</v>
      </c>
      <c r="Y473">
        <v>340.41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80</v>
      </c>
      <c r="AG473">
        <v>0</v>
      </c>
      <c r="AH473">
        <v>2</v>
      </c>
      <c r="AI473">
        <v>53279168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ROW(Source!A598)</f>
        <v>598</v>
      </c>
      <c r="B474">
        <v>53279181</v>
      </c>
      <c r="C474">
        <v>53279161</v>
      </c>
      <c r="D474">
        <v>50857442</v>
      </c>
      <c r="E474">
        <v>1</v>
      </c>
      <c r="F474">
        <v>1</v>
      </c>
      <c r="G474">
        <v>1</v>
      </c>
      <c r="H474">
        <v>3</v>
      </c>
      <c r="I474" t="s">
        <v>693</v>
      </c>
      <c r="J474" t="s">
        <v>694</v>
      </c>
      <c r="K474" t="s">
        <v>695</v>
      </c>
      <c r="L474">
        <v>1339</v>
      </c>
      <c r="N474">
        <v>1007</v>
      </c>
      <c r="O474" t="s">
        <v>692</v>
      </c>
      <c r="P474" t="s">
        <v>692</v>
      </c>
      <c r="Q474">
        <v>1</v>
      </c>
      <c r="X474">
        <v>0.54</v>
      </c>
      <c r="Y474">
        <v>114.64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80</v>
      </c>
      <c r="AG474">
        <v>0</v>
      </c>
      <c r="AH474">
        <v>2</v>
      </c>
      <c r="AI474">
        <v>53279169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ROW(Source!A598)</f>
        <v>598</v>
      </c>
      <c r="B475">
        <v>53279182</v>
      </c>
      <c r="C475">
        <v>53279161</v>
      </c>
      <c r="D475">
        <v>50857552</v>
      </c>
      <c r="E475">
        <v>1</v>
      </c>
      <c r="F475">
        <v>1</v>
      </c>
      <c r="G475">
        <v>1</v>
      </c>
      <c r="H475">
        <v>3</v>
      </c>
      <c r="I475" t="s">
        <v>696</v>
      </c>
      <c r="J475" t="s">
        <v>697</v>
      </c>
      <c r="K475" t="s">
        <v>698</v>
      </c>
      <c r="L475">
        <v>1346</v>
      </c>
      <c r="N475">
        <v>1009</v>
      </c>
      <c r="O475" t="s">
        <v>91</v>
      </c>
      <c r="P475" t="s">
        <v>91</v>
      </c>
      <c r="Q475">
        <v>1</v>
      </c>
      <c r="X475">
        <v>0.02</v>
      </c>
      <c r="Y475">
        <v>149.19999999999999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80</v>
      </c>
      <c r="AG475">
        <v>0</v>
      </c>
      <c r="AH475">
        <v>2</v>
      </c>
      <c r="AI475">
        <v>53279170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ROW(Source!A598)</f>
        <v>598</v>
      </c>
      <c r="B476">
        <v>53279183</v>
      </c>
      <c r="C476">
        <v>53279161</v>
      </c>
      <c r="D476">
        <v>50859143</v>
      </c>
      <c r="E476">
        <v>1</v>
      </c>
      <c r="F476">
        <v>1</v>
      </c>
      <c r="G476">
        <v>1</v>
      </c>
      <c r="H476">
        <v>3</v>
      </c>
      <c r="I476" t="s">
        <v>699</v>
      </c>
      <c r="J476" t="s">
        <v>700</v>
      </c>
      <c r="K476" t="s">
        <v>701</v>
      </c>
      <c r="L476">
        <v>1339</v>
      </c>
      <c r="N476">
        <v>1007</v>
      </c>
      <c r="O476" t="s">
        <v>692</v>
      </c>
      <c r="P476" t="s">
        <v>692</v>
      </c>
      <c r="Q476">
        <v>1</v>
      </c>
      <c r="X476">
        <v>0.81</v>
      </c>
      <c r="Y476">
        <v>36.31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80</v>
      </c>
      <c r="AG476">
        <v>0</v>
      </c>
      <c r="AH476">
        <v>2</v>
      </c>
      <c r="AI476">
        <v>53279171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ROW(Source!A598)</f>
        <v>598</v>
      </c>
      <c r="B477">
        <v>53279184</v>
      </c>
      <c r="C477">
        <v>53279161</v>
      </c>
      <c r="D477">
        <v>50869202</v>
      </c>
      <c r="E477">
        <v>1</v>
      </c>
      <c r="F477">
        <v>1</v>
      </c>
      <c r="G477">
        <v>1</v>
      </c>
      <c r="H477">
        <v>3</v>
      </c>
      <c r="I477" t="s">
        <v>702</v>
      </c>
      <c r="J477" t="s">
        <v>703</v>
      </c>
      <c r="K477" t="s">
        <v>704</v>
      </c>
      <c r="L477">
        <v>1346</v>
      </c>
      <c r="N477">
        <v>1009</v>
      </c>
      <c r="O477" t="s">
        <v>91</v>
      </c>
      <c r="P477" t="s">
        <v>91</v>
      </c>
      <c r="Q477">
        <v>1</v>
      </c>
      <c r="X477">
        <v>0.21</v>
      </c>
      <c r="Y477">
        <v>931.11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80</v>
      </c>
      <c r="AG477">
        <v>0</v>
      </c>
      <c r="AH477">
        <v>2</v>
      </c>
      <c r="AI477">
        <v>53279172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ROW(Source!A598)</f>
        <v>598</v>
      </c>
      <c r="B478">
        <v>53279185</v>
      </c>
      <c r="C478">
        <v>53279161</v>
      </c>
      <c r="D478">
        <v>50789685</v>
      </c>
      <c r="E478">
        <v>113</v>
      </c>
      <c r="F478">
        <v>1</v>
      </c>
      <c r="G478">
        <v>1</v>
      </c>
      <c r="H478">
        <v>3</v>
      </c>
      <c r="I478" t="s">
        <v>131</v>
      </c>
      <c r="J478" t="s">
        <v>3</v>
      </c>
      <c r="K478" t="s">
        <v>132</v>
      </c>
      <c r="L478">
        <v>3277935</v>
      </c>
      <c r="N478">
        <v>1013</v>
      </c>
      <c r="O478" t="s">
        <v>133</v>
      </c>
      <c r="P478" t="s">
        <v>133</v>
      </c>
      <c r="Q478">
        <v>1</v>
      </c>
      <c r="X478">
        <v>2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80</v>
      </c>
      <c r="AG478">
        <v>0</v>
      </c>
      <c r="AH478">
        <v>2</v>
      </c>
      <c r="AI478">
        <v>53279173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ROW(Source!A600)</f>
        <v>600</v>
      </c>
      <c r="B479">
        <v>53279201</v>
      </c>
      <c r="C479">
        <v>53279187</v>
      </c>
      <c r="D479">
        <v>50783893</v>
      </c>
      <c r="E479">
        <v>113</v>
      </c>
      <c r="F479">
        <v>1</v>
      </c>
      <c r="G479">
        <v>1</v>
      </c>
      <c r="H479">
        <v>1</v>
      </c>
      <c r="I479" t="s">
        <v>617</v>
      </c>
      <c r="J479" t="s">
        <v>3</v>
      </c>
      <c r="K479" t="s">
        <v>618</v>
      </c>
      <c r="L479">
        <v>1191</v>
      </c>
      <c r="N479">
        <v>1013</v>
      </c>
      <c r="O479" t="s">
        <v>590</v>
      </c>
      <c r="P479" t="s">
        <v>590</v>
      </c>
      <c r="Q479">
        <v>1</v>
      </c>
      <c r="X479">
        <v>100</v>
      </c>
      <c r="Y479">
        <v>0</v>
      </c>
      <c r="Z479">
        <v>0</v>
      </c>
      <c r="AA479">
        <v>0</v>
      </c>
      <c r="AB479">
        <v>597.98</v>
      </c>
      <c r="AC479">
        <v>0</v>
      </c>
      <c r="AD479">
        <v>1</v>
      </c>
      <c r="AE479">
        <v>1</v>
      </c>
      <c r="AF479" t="s">
        <v>111</v>
      </c>
      <c r="AG479">
        <v>86</v>
      </c>
      <c r="AH479">
        <v>2</v>
      </c>
      <c r="AI479">
        <v>53279188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ROW(Source!A600)</f>
        <v>600</v>
      </c>
      <c r="B480">
        <v>53279202</v>
      </c>
      <c r="C480">
        <v>53279187</v>
      </c>
      <c r="D480">
        <v>50784064</v>
      </c>
      <c r="E480">
        <v>113</v>
      </c>
      <c r="F480">
        <v>1</v>
      </c>
      <c r="G480">
        <v>1</v>
      </c>
      <c r="H480">
        <v>1</v>
      </c>
      <c r="I480" t="s">
        <v>591</v>
      </c>
      <c r="J480" t="s">
        <v>3</v>
      </c>
      <c r="K480" t="s">
        <v>592</v>
      </c>
      <c r="L480">
        <v>1191</v>
      </c>
      <c r="N480">
        <v>1013</v>
      </c>
      <c r="O480" t="s">
        <v>590</v>
      </c>
      <c r="P480" t="s">
        <v>590</v>
      </c>
      <c r="Q480">
        <v>1</v>
      </c>
      <c r="X480">
        <v>1.02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111</v>
      </c>
      <c r="AG480">
        <v>0.87719999999999998</v>
      </c>
      <c r="AH480">
        <v>2</v>
      </c>
      <c r="AI480">
        <v>53279189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ROW(Source!A600)</f>
        <v>600</v>
      </c>
      <c r="B481">
        <v>53279203</v>
      </c>
      <c r="C481">
        <v>53279187</v>
      </c>
      <c r="D481">
        <v>50907969</v>
      </c>
      <c r="E481">
        <v>1</v>
      </c>
      <c r="F481">
        <v>1</v>
      </c>
      <c r="G481">
        <v>1</v>
      </c>
      <c r="H481">
        <v>2</v>
      </c>
      <c r="I481" t="s">
        <v>593</v>
      </c>
      <c r="J481" t="s">
        <v>594</v>
      </c>
      <c r="K481" t="s">
        <v>595</v>
      </c>
      <c r="L481">
        <v>1368</v>
      </c>
      <c r="N481">
        <v>1011</v>
      </c>
      <c r="O481" t="s">
        <v>596</v>
      </c>
      <c r="P481" t="s">
        <v>596</v>
      </c>
      <c r="Q481">
        <v>1</v>
      </c>
      <c r="X481">
        <v>0.28999999999999998</v>
      </c>
      <c r="Y481">
        <v>0</v>
      </c>
      <c r="Z481">
        <v>1552.12</v>
      </c>
      <c r="AA481">
        <v>803.25</v>
      </c>
      <c r="AB481">
        <v>0</v>
      </c>
      <c r="AC481">
        <v>0</v>
      </c>
      <c r="AD481">
        <v>1</v>
      </c>
      <c r="AE481">
        <v>0</v>
      </c>
      <c r="AF481" t="s">
        <v>111</v>
      </c>
      <c r="AG481">
        <v>0.24939999999999998</v>
      </c>
      <c r="AH481">
        <v>2</v>
      </c>
      <c r="AI481">
        <v>53279190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ROW(Source!A600)</f>
        <v>600</v>
      </c>
      <c r="B482">
        <v>53279204</v>
      </c>
      <c r="C482">
        <v>53279187</v>
      </c>
      <c r="D482">
        <v>50908103</v>
      </c>
      <c r="E482">
        <v>1</v>
      </c>
      <c r="F482">
        <v>1</v>
      </c>
      <c r="G482">
        <v>1</v>
      </c>
      <c r="H482">
        <v>2</v>
      </c>
      <c r="I482" t="s">
        <v>683</v>
      </c>
      <c r="J482" t="s">
        <v>684</v>
      </c>
      <c r="K482" t="s">
        <v>685</v>
      </c>
      <c r="L482">
        <v>1368</v>
      </c>
      <c r="N482">
        <v>1011</v>
      </c>
      <c r="O482" t="s">
        <v>596</v>
      </c>
      <c r="P482" t="s">
        <v>596</v>
      </c>
      <c r="Q482">
        <v>1</v>
      </c>
      <c r="X482">
        <v>3.35</v>
      </c>
      <c r="Y482">
        <v>0</v>
      </c>
      <c r="Z482">
        <v>11.45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111</v>
      </c>
      <c r="AG482">
        <v>2.8810000000000002</v>
      </c>
      <c r="AH482">
        <v>2</v>
      </c>
      <c r="AI482">
        <v>53279191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ROW(Source!A600)</f>
        <v>600</v>
      </c>
      <c r="B483">
        <v>53279205</v>
      </c>
      <c r="C483">
        <v>53279187</v>
      </c>
      <c r="D483">
        <v>50908859</v>
      </c>
      <c r="E483">
        <v>1</v>
      </c>
      <c r="F483">
        <v>1</v>
      </c>
      <c r="G483">
        <v>1</v>
      </c>
      <c r="H483">
        <v>2</v>
      </c>
      <c r="I483" t="s">
        <v>598</v>
      </c>
      <c r="J483" t="s">
        <v>599</v>
      </c>
      <c r="K483" t="s">
        <v>600</v>
      </c>
      <c r="L483">
        <v>1368</v>
      </c>
      <c r="N483">
        <v>1011</v>
      </c>
      <c r="O483" t="s">
        <v>596</v>
      </c>
      <c r="P483" t="s">
        <v>596</v>
      </c>
      <c r="Q483">
        <v>1</v>
      </c>
      <c r="X483">
        <v>0.28999999999999998</v>
      </c>
      <c r="Y483">
        <v>0</v>
      </c>
      <c r="Z483">
        <v>477.92</v>
      </c>
      <c r="AA483">
        <v>597.98</v>
      </c>
      <c r="AB483">
        <v>0</v>
      </c>
      <c r="AC483">
        <v>0</v>
      </c>
      <c r="AD483">
        <v>1</v>
      </c>
      <c r="AE483">
        <v>0</v>
      </c>
      <c r="AF483" t="s">
        <v>111</v>
      </c>
      <c r="AG483">
        <v>0.24939999999999998</v>
      </c>
      <c r="AH483">
        <v>2</v>
      </c>
      <c r="AI483">
        <v>53279192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ROW(Source!A600)</f>
        <v>600</v>
      </c>
      <c r="B484">
        <v>53279206</v>
      </c>
      <c r="C484">
        <v>53279187</v>
      </c>
      <c r="D484">
        <v>50909508</v>
      </c>
      <c r="E484">
        <v>1</v>
      </c>
      <c r="F484">
        <v>1</v>
      </c>
      <c r="G484">
        <v>1</v>
      </c>
      <c r="H484">
        <v>2</v>
      </c>
      <c r="I484" t="s">
        <v>686</v>
      </c>
      <c r="J484" t="s">
        <v>687</v>
      </c>
      <c r="K484" t="s">
        <v>688</v>
      </c>
      <c r="L484">
        <v>1368</v>
      </c>
      <c r="N484">
        <v>1011</v>
      </c>
      <c r="O484" t="s">
        <v>596</v>
      </c>
      <c r="P484" t="s">
        <v>596</v>
      </c>
      <c r="Q484">
        <v>1</v>
      </c>
      <c r="X484">
        <v>0.44</v>
      </c>
      <c r="Y484">
        <v>0</v>
      </c>
      <c r="Z484">
        <v>2395.44</v>
      </c>
      <c r="AA484">
        <v>687.23</v>
      </c>
      <c r="AB484">
        <v>0</v>
      </c>
      <c r="AC484">
        <v>0</v>
      </c>
      <c r="AD484">
        <v>1</v>
      </c>
      <c r="AE484">
        <v>0</v>
      </c>
      <c r="AF484" t="s">
        <v>111</v>
      </c>
      <c r="AG484">
        <v>0.37840000000000001</v>
      </c>
      <c r="AH484">
        <v>2</v>
      </c>
      <c r="AI484">
        <v>53279193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ROW(Source!A600)</f>
        <v>600</v>
      </c>
      <c r="B485">
        <v>53279207</v>
      </c>
      <c r="C485">
        <v>53279187</v>
      </c>
      <c r="D485">
        <v>50857426</v>
      </c>
      <c r="E485">
        <v>1</v>
      </c>
      <c r="F485">
        <v>1</v>
      </c>
      <c r="G485">
        <v>1</v>
      </c>
      <c r="H485">
        <v>3</v>
      </c>
      <c r="I485" t="s">
        <v>689</v>
      </c>
      <c r="J485" t="s">
        <v>690</v>
      </c>
      <c r="K485" t="s">
        <v>691</v>
      </c>
      <c r="L485">
        <v>1339</v>
      </c>
      <c r="N485">
        <v>1007</v>
      </c>
      <c r="O485" t="s">
        <v>692</v>
      </c>
      <c r="P485" t="s">
        <v>692</v>
      </c>
      <c r="Q485">
        <v>1</v>
      </c>
      <c r="X485">
        <v>1.1399999999999999</v>
      </c>
      <c r="Y485">
        <v>340.41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80</v>
      </c>
      <c r="AG485">
        <v>0</v>
      </c>
      <c r="AH485">
        <v>2</v>
      </c>
      <c r="AI485">
        <v>53279194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ROW(Source!A600)</f>
        <v>600</v>
      </c>
      <c r="B486">
        <v>53279208</v>
      </c>
      <c r="C486">
        <v>53279187</v>
      </c>
      <c r="D486">
        <v>50857442</v>
      </c>
      <c r="E486">
        <v>1</v>
      </c>
      <c r="F486">
        <v>1</v>
      </c>
      <c r="G486">
        <v>1</v>
      </c>
      <c r="H486">
        <v>3</v>
      </c>
      <c r="I486" t="s">
        <v>693</v>
      </c>
      <c r="J486" t="s">
        <v>694</v>
      </c>
      <c r="K486" t="s">
        <v>695</v>
      </c>
      <c r="L486">
        <v>1339</v>
      </c>
      <c r="N486">
        <v>1007</v>
      </c>
      <c r="O486" t="s">
        <v>692</v>
      </c>
      <c r="P486" t="s">
        <v>692</v>
      </c>
      <c r="Q486">
        <v>1</v>
      </c>
      <c r="X486">
        <v>1.31</v>
      </c>
      <c r="Y486">
        <v>114.64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80</v>
      </c>
      <c r="AG486">
        <v>0</v>
      </c>
      <c r="AH486">
        <v>2</v>
      </c>
      <c r="AI486">
        <v>53279195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ROW(Source!A600)</f>
        <v>600</v>
      </c>
      <c r="B487">
        <v>53279209</v>
      </c>
      <c r="C487">
        <v>53279187</v>
      </c>
      <c r="D487">
        <v>50857552</v>
      </c>
      <c r="E487">
        <v>1</v>
      </c>
      <c r="F487">
        <v>1</v>
      </c>
      <c r="G487">
        <v>1</v>
      </c>
      <c r="H487">
        <v>3</v>
      </c>
      <c r="I487" t="s">
        <v>696</v>
      </c>
      <c r="J487" t="s">
        <v>697</v>
      </c>
      <c r="K487" t="s">
        <v>698</v>
      </c>
      <c r="L487">
        <v>1346</v>
      </c>
      <c r="N487">
        <v>1009</v>
      </c>
      <c r="O487" t="s">
        <v>91</v>
      </c>
      <c r="P487" t="s">
        <v>91</v>
      </c>
      <c r="Q487">
        <v>1</v>
      </c>
      <c r="X487">
        <v>0.06</v>
      </c>
      <c r="Y487">
        <v>149.19999999999999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80</v>
      </c>
      <c r="AG487">
        <v>0</v>
      </c>
      <c r="AH487">
        <v>2</v>
      </c>
      <c r="AI487">
        <v>53279196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ROW(Source!A600)</f>
        <v>600</v>
      </c>
      <c r="B488">
        <v>53279210</v>
      </c>
      <c r="C488">
        <v>53279187</v>
      </c>
      <c r="D488">
        <v>50859143</v>
      </c>
      <c r="E488">
        <v>1</v>
      </c>
      <c r="F488">
        <v>1</v>
      </c>
      <c r="G488">
        <v>1</v>
      </c>
      <c r="H488">
        <v>3</v>
      </c>
      <c r="I488" t="s">
        <v>699</v>
      </c>
      <c r="J488" t="s">
        <v>700</v>
      </c>
      <c r="K488" t="s">
        <v>701</v>
      </c>
      <c r="L488">
        <v>1339</v>
      </c>
      <c r="N488">
        <v>1007</v>
      </c>
      <c r="O488" t="s">
        <v>692</v>
      </c>
      <c r="P488" t="s">
        <v>692</v>
      </c>
      <c r="Q488">
        <v>1</v>
      </c>
      <c r="X488">
        <v>0.81</v>
      </c>
      <c r="Y488">
        <v>36.31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80</v>
      </c>
      <c r="AG488">
        <v>0</v>
      </c>
      <c r="AH488">
        <v>2</v>
      </c>
      <c r="AI488">
        <v>53279197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ROW(Source!A600)</f>
        <v>600</v>
      </c>
      <c r="B489">
        <v>53279211</v>
      </c>
      <c r="C489">
        <v>53279187</v>
      </c>
      <c r="D489">
        <v>50859154</v>
      </c>
      <c r="E489">
        <v>1</v>
      </c>
      <c r="F489">
        <v>1</v>
      </c>
      <c r="G489">
        <v>1</v>
      </c>
      <c r="H489">
        <v>3</v>
      </c>
      <c r="I489" t="s">
        <v>663</v>
      </c>
      <c r="J489" t="s">
        <v>664</v>
      </c>
      <c r="K489" t="s">
        <v>665</v>
      </c>
      <c r="L489">
        <v>1383</v>
      </c>
      <c r="N489">
        <v>1013</v>
      </c>
      <c r="O489" t="s">
        <v>666</v>
      </c>
      <c r="P489" t="s">
        <v>666</v>
      </c>
      <c r="Q489">
        <v>1</v>
      </c>
      <c r="X489">
        <v>0.53100000000000003</v>
      </c>
      <c r="Y489">
        <v>5.78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80</v>
      </c>
      <c r="AG489">
        <v>0</v>
      </c>
      <c r="AH489">
        <v>2</v>
      </c>
      <c r="AI489">
        <v>53279198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ROW(Source!A600)</f>
        <v>600</v>
      </c>
      <c r="B490">
        <v>53279212</v>
      </c>
      <c r="C490">
        <v>53279187</v>
      </c>
      <c r="D490">
        <v>50869202</v>
      </c>
      <c r="E490">
        <v>1</v>
      </c>
      <c r="F490">
        <v>1</v>
      </c>
      <c r="G490">
        <v>1</v>
      </c>
      <c r="H490">
        <v>3</v>
      </c>
      <c r="I490" t="s">
        <v>702</v>
      </c>
      <c r="J490" t="s">
        <v>703</v>
      </c>
      <c r="K490" t="s">
        <v>704</v>
      </c>
      <c r="L490">
        <v>1346</v>
      </c>
      <c r="N490">
        <v>1009</v>
      </c>
      <c r="O490" t="s">
        <v>91</v>
      </c>
      <c r="P490" t="s">
        <v>91</v>
      </c>
      <c r="Q490">
        <v>1</v>
      </c>
      <c r="X490">
        <v>0.56999999999999995</v>
      </c>
      <c r="Y490">
        <v>931.11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80</v>
      </c>
      <c r="AG490">
        <v>0</v>
      </c>
      <c r="AH490">
        <v>2</v>
      </c>
      <c r="AI490">
        <v>53279199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ROW(Source!A600)</f>
        <v>600</v>
      </c>
      <c r="B491">
        <v>53279213</v>
      </c>
      <c r="C491">
        <v>53279187</v>
      </c>
      <c r="D491">
        <v>50789685</v>
      </c>
      <c r="E491">
        <v>113</v>
      </c>
      <c r="F491">
        <v>1</v>
      </c>
      <c r="G491">
        <v>1</v>
      </c>
      <c r="H491">
        <v>3</v>
      </c>
      <c r="I491" t="s">
        <v>131</v>
      </c>
      <c r="J491" t="s">
        <v>3</v>
      </c>
      <c r="K491" t="s">
        <v>132</v>
      </c>
      <c r="L491">
        <v>3277935</v>
      </c>
      <c r="N491">
        <v>1013</v>
      </c>
      <c r="O491" t="s">
        <v>133</v>
      </c>
      <c r="P491" t="s">
        <v>133</v>
      </c>
      <c r="Q491">
        <v>1</v>
      </c>
      <c r="X491">
        <v>2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80</v>
      </c>
      <c r="AG491">
        <v>0</v>
      </c>
      <c r="AH491">
        <v>2</v>
      </c>
      <c r="AI491">
        <v>53279200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ROW(Source!A671)</f>
        <v>671</v>
      </c>
      <c r="B492">
        <v>53279229</v>
      </c>
      <c r="C492">
        <v>53279215</v>
      </c>
      <c r="D492">
        <v>50783893</v>
      </c>
      <c r="E492">
        <v>113</v>
      </c>
      <c r="F492">
        <v>1</v>
      </c>
      <c r="G492">
        <v>1</v>
      </c>
      <c r="H492">
        <v>1</v>
      </c>
      <c r="I492" t="s">
        <v>617</v>
      </c>
      <c r="J492" t="s">
        <v>3</v>
      </c>
      <c r="K492" t="s">
        <v>618</v>
      </c>
      <c r="L492">
        <v>1191</v>
      </c>
      <c r="N492">
        <v>1013</v>
      </c>
      <c r="O492" t="s">
        <v>590</v>
      </c>
      <c r="P492" t="s">
        <v>590</v>
      </c>
      <c r="Q492">
        <v>1</v>
      </c>
      <c r="X492">
        <v>69</v>
      </c>
      <c r="Y492">
        <v>0</v>
      </c>
      <c r="Z492">
        <v>0</v>
      </c>
      <c r="AA492">
        <v>0</v>
      </c>
      <c r="AB492">
        <v>597.98</v>
      </c>
      <c r="AC492">
        <v>0</v>
      </c>
      <c r="AD492">
        <v>1</v>
      </c>
      <c r="AE492">
        <v>1</v>
      </c>
      <c r="AF492" t="s">
        <v>194</v>
      </c>
      <c r="AG492">
        <v>17.802</v>
      </c>
      <c r="AH492">
        <v>2</v>
      </c>
      <c r="AI492">
        <v>53279216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ROW(Source!A671)</f>
        <v>671</v>
      </c>
      <c r="B493">
        <v>53279230</v>
      </c>
      <c r="C493">
        <v>53279215</v>
      </c>
      <c r="D493">
        <v>50784064</v>
      </c>
      <c r="E493">
        <v>113</v>
      </c>
      <c r="F493">
        <v>1</v>
      </c>
      <c r="G493">
        <v>1</v>
      </c>
      <c r="H493">
        <v>1</v>
      </c>
      <c r="I493" t="s">
        <v>591</v>
      </c>
      <c r="J493" t="s">
        <v>3</v>
      </c>
      <c r="K493" t="s">
        <v>592</v>
      </c>
      <c r="L493">
        <v>1191</v>
      </c>
      <c r="N493">
        <v>1013</v>
      </c>
      <c r="O493" t="s">
        <v>590</v>
      </c>
      <c r="P493" t="s">
        <v>590</v>
      </c>
      <c r="Q493">
        <v>1</v>
      </c>
      <c r="X493">
        <v>7.2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2</v>
      </c>
      <c r="AF493" t="s">
        <v>194</v>
      </c>
      <c r="AG493">
        <v>1.8576000000000001</v>
      </c>
      <c r="AH493">
        <v>2</v>
      </c>
      <c r="AI493">
        <v>53279217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ROW(Source!A671)</f>
        <v>671</v>
      </c>
      <c r="B494">
        <v>53279231</v>
      </c>
      <c r="C494">
        <v>53279215</v>
      </c>
      <c r="D494">
        <v>50907969</v>
      </c>
      <c r="E494">
        <v>1</v>
      </c>
      <c r="F494">
        <v>1</v>
      </c>
      <c r="G494">
        <v>1</v>
      </c>
      <c r="H494">
        <v>2</v>
      </c>
      <c r="I494" t="s">
        <v>593</v>
      </c>
      <c r="J494" t="s">
        <v>594</v>
      </c>
      <c r="K494" t="s">
        <v>595</v>
      </c>
      <c r="L494">
        <v>1368</v>
      </c>
      <c r="N494">
        <v>1011</v>
      </c>
      <c r="O494" t="s">
        <v>596</v>
      </c>
      <c r="P494" t="s">
        <v>596</v>
      </c>
      <c r="Q494">
        <v>1</v>
      </c>
      <c r="X494">
        <v>1.1599999999999999</v>
      </c>
      <c r="Y494">
        <v>0</v>
      </c>
      <c r="Z494">
        <v>1552.12</v>
      </c>
      <c r="AA494">
        <v>803.25</v>
      </c>
      <c r="AB494">
        <v>0</v>
      </c>
      <c r="AC494">
        <v>0</v>
      </c>
      <c r="AD494">
        <v>1</v>
      </c>
      <c r="AE494">
        <v>0</v>
      </c>
      <c r="AF494" t="s">
        <v>194</v>
      </c>
      <c r="AG494">
        <v>0.29927999999999999</v>
      </c>
      <c r="AH494">
        <v>2</v>
      </c>
      <c r="AI494">
        <v>53279218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ROW(Source!A671)</f>
        <v>671</v>
      </c>
      <c r="B495">
        <v>53279232</v>
      </c>
      <c r="C495">
        <v>53279215</v>
      </c>
      <c r="D495">
        <v>50908106</v>
      </c>
      <c r="E495">
        <v>1</v>
      </c>
      <c r="F495">
        <v>1</v>
      </c>
      <c r="G495">
        <v>1</v>
      </c>
      <c r="H495">
        <v>2</v>
      </c>
      <c r="I495" t="s">
        <v>641</v>
      </c>
      <c r="J495" t="s">
        <v>642</v>
      </c>
      <c r="K495" t="s">
        <v>643</v>
      </c>
      <c r="L495">
        <v>1368</v>
      </c>
      <c r="N495">
        <v>1011</v>
      </c>
      <c r="O495" t="s">
        <v>596</v>
      </c>
      <c r="P495" t="s">
        <v>596</v>
      </c>
      <c r="Q495">
        <v>1</v>
      </c>
      <c r="X495">
        <v>0.88</v>
      </c>
      <c r="Y495">
        <v>0</v>
      </c>
      <c r="Z495">
        <v>55.78</v>
      </c>
      <c r="AA495">
        <v>531.04</v>
      </c>
      <c r="AB495">
        <v>0</v>
      </c>
      <c r="AC495">
        <v>0</v>
      </c>
      <c r="AD495">
        <v>1</v>
      </c>
      <c r="AE495">
        <v>0</v>
      </c>
      <c r="AF495" t="s">
        <v>194</v>
      </c>
      <c r="AG495">
        <v>0.22704000000000002</v>
      </c>
      <c r="AH495">
        <v>2</v>
      </c>
      <c r="AI495">
        <v>53279219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ROW(Source!A671)</f>
        <v>671</v>
      </c>
      <c r="B496">
        <v>53279233</v>
      </c>
      <c r="C496">
        <v>53279215</v>
      </c>
      <c r="D496">
        <v>50908859</v>
      </c>
      <c r="E496">
        <v>1</v>
      </c>
      <c r="F496">
        <v>1</v>
      </c>
      <c r="G496">
        <v>1</v>
      </c>
      <c r="H496">
        <v>2</v>
      </c>
      <c r="I496" t="s">
        <v>598</v>
      </c>
      <c r="J496" t="s">
        <v>599</v>
      </c>
      <c r="K496" t="s">
        <v>600</v>
      </c>
      <c r="L496">
        <v>1368</v>
      </c>
      <c r="N496">
        <v>1011</v>
      </c>
      <c r="O496" t="s">
        <v>596</v>
      </c>
      <c r="P496" t="s">
        <v>596</v>
      </c>
      <c r="Q496">
        <v>1</v>
      </c>
      <c r="X496">
        <v>1.1599999999999999</v>
      </c>
      <c r="Y496">
        <v>0</v>
      </c>
      <c r="Z496">
        <v>477.92</v>
      </c>
      <c r="AA496">
        <v>597.98</v>
      </c>
      <c r="AB496">
        <v>0</v>
      </c>
      <c r="AC496">
        <v>0</v>
      </c>
      <c r="AD496">
        <v>1</v>
      </c>
      <c r="AE496">
        <v>0</v>
      </c>
      <c r="AF496" t="s">
        <v>194</v>
      </c>
      <c r="AG496">
        <v>0.29927999999999999</v>
      </c>
      <c r="AH496">
        <v>2</v>
      </c>
      <c r="AI496">
        <v>53279220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ROW(Source!A671)</f>
        <v>671</v>
      </c>
      <c r="B497">
        <v>53279234</v>
      </c>
      <c r="C497">
        <v>53279215</v>
      </c>
      <c r="D497">
        <v>50909052</v>
      </c>
      <c r="E497">
        <v>1</v>
      </c>
      <c r="F497">
        <v>1</v>
      </c>
      <c r="G497">
        <v>1</v>
      </c>
      <c r="H497">
        <v>2</v>
      </c>
      <c r="I497" t="s">
        <v>619</v>
      </c>
      <c r="J497" t="s">
        <v>620</v>
      </c>
      <c r="K497" t="s">
        <v>621</v>
      </c>
      <c r="L497">
        <v>1368</v>
      </c>
      <c r="N497">
        <v>1011</v>
      </c>
      <c r="O497" t="s">
        <v>596</v>
      </c>
      <c r="P497" t="s">
        <v>596</v>
      </c>
      <c r="Q497">
        <v>1</v>
      </c>
      <c r="X497">
        <v>17</v>
      </c>
      <c r="Y497">
        <v>0</v>
      </c>
      <c r="Z497">
        <v>27.7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194</v>
      </c>
      <c r="AG497">
        <v>4.3859999999999992</v>
      </c>
      <c r="AH497">
        <v>2</v>
      </c>
      <c r="AI497">
        <v>53279221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ROW(Source!A671)</f>
        <v>671</v>
      </c>
      <c r="B498">
        <v>53279235</v>
      </c>
      <c r="C498">
        <v>53279215</v>
      </c>
      <c r="D498">
        <v>50909510</v>
      </c>
      <c r="E498">
        <v>1</v>
      </c>
      <c r="F498">
        <v>1</v>
      </c>
      <c r="G498">
        <v>1</v>
      </c>
      <c r="H498">
        <v>2</v>
      </c>
      <c r="I498" t="s">
        <v>705</v>
      </c>
      <c r="J498" t="s">
        <v>706</v>
      </c>
      <c r="K498" t="s">
        <v>707</v>
      </c>
      <c r="L498">
        <v>1368</v>
      </c>
      <c r="N498">
        <v>1011</v>
      </c>
      <c r="O498" t="s">
        <v>596</v>
      </c>
      <c r="P498" t="s">
        <v>596</v>
      </c>
      <c r="Q498">
        <v>1</v>
      </c>
      <c r="X498">
        <v>4</v>
      </c>
      <c r="Y498">
        <v>0</v>
      </c>
      <c r="Z498">
        <v>5297.76</v>
      </c>
      <c r="AA498">
        <v>687.23</v>
      </c>
      <c r="AB498">
        <v>0</v>
      </c>
      <c r="AC498">
        <v>0</v>
      </c>
      <c r="AD498">
        <v>1</v>
      </c>
      <c r="AE498">
        <v>0</v>
      </c>
      <c r="AF498" t="s">
        <v>194</v>
      </c>
      <c r="AG498">
        <v>1.032</v>
      </c>
      <c r="AH498">
        <v>2</v>
      </c>
      <c r="AI498">
        <v>53279222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ROW(Source!A671)</f>
        <v>671</v>
      </c>
      <c r="B499">
        <v>53279236</v>
      </c>
      <c r="C499">
        <v>53279215</v>
      </c>
      <c r="D499">
        <v>50857430</v>
      </c>
      <c r="E499">
        <v>1</v>
      </c>
      <c r="F499">
        <v>1</v>
      </c>
      <c r="G499">
        <v>1</v>
      </c>
      <c r="H499">
        <v>3</v>
      </c>
      <c r="I499" t="s">
        <v>708</v>
      </c>
      <c r="J499" t="s">
        <v>709</v>
      </c>
      <c r="K499" t="s">
        <v>710</v>
      </c>
      <c r="L499">
        <v>1339</v>
      </c>
      <c r="N499">
        <v>1007</v>
      </c>
      <c r="O499" t="s">
        <v>692</v>
      </c>
      <c r="P499" t="s">
        <v>692</v>
      </c>
      <c r="Q499">
        <v>1</v>
      </c>
      <c r="X499">
        <v>6</v>
      </c>
      <c r="Y499">
        <v>358.45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80</v>
      </c>
      <c r="AG499">
        <v>0</v>
      </c>
      <c r="AH499">
        <v>2</v>
      </c>
      <c r="AI499">
        <v>53279223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ROW(Source!A671)</f>
        <v>671</v>
      </c>
      <c r="B500">
        <v>53279237</v>
      </c>
      <c r="C500">
        <v>53279215</v>
      </c>
      <c r="D500">
        <v>50857576</v>
      </c>
      <c r="E500">
        <v>1</v>
      </c>
      <c r="F500">
        <v>1</v>
      </c>
      <c r="G500">
        <v>1</v>
      </c>
      <c r="H500">
        <v>3</v>
      </c>
      <c r="I500" t="s">
        <v>711</v>
      </c>
      <c r="J500" t="s">
        <v>712</v>
      </c>
      <c r="K500" t="s">
        <v>713</v>
      </c>
      <c r="L500">
        <v>1346</v>
      </c>
      <c r="N500">
        <v>1009</v>
      </c>
      <c r="O500" t="s">
        <v>91</v>
      </c>
      <c r="P500" t="s">
        <v>91</v>
      </c>
      <c r="Q500">
        <v>1</v>
      </c>
      <c r="X500">
        <v>0.52</v>
      </c>
      <c r="Y500">
        <v>284.14999999999998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80</v>
      </c>
      <c r="AG500">
        <v>0</v>
      </c>
      <c r="AH500">
        <v>2</v>
      </c>
      <c r="AI500">
        <v>53279224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ROW(Source!A671)</f>
        <v>671</v>
      </c>
      <c r="B501">
        <v>53279238</v>
      </c>
      <c r="C501">
        <v>53279215</v>
      </c>
      <c r="D501">
        <v>50868970</v>
      </c>
      <c r="E501">
        <v>1</v>
      </c>
      <c r="F501">
        <v>1</v>
      </c>
      <c r="G501">
        <v>1</v>
      </c>
      <c r="H501">
        <v>3</v>
      </c>
      <c r="I501" t="s">
        <v>714</v>
      </c>
      <c r="J501" t="s">
        <v>715</v>
      </c>
      <c r="K501" t="s">
        <v>716</v>
      </c>
      <c r="L501">
        <v>1348</v>
      </c>
      <c r="N501">
        <v>1009</v>
      </c>
      <c r="O501" t="s">
        <v>99</v>
      </c>
      <c r="P501" t="s">
        <v>99</v>
      </c>
      <c r="Q501">
        <v>1000</v>
      </c>
      <c r="X501">
        <v>1.4300000000000001E-3</v>
      </c>
      <c r="Y501">
        <v>905330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80</v>
      </c>
      <c r="AG501">
        <v>0</v>
      </c>
      <c r="AH501">
        <v>2</v>
      </c>
      <c r="AI501">
        <v>53279225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ROW(Source!A671)</f>
        <v>671</v>
      </c>
      <c r="B502">
        <v>53279239</v>
      </c>
      <c r="C502">
        <v>53279215</v>
      </c>
      <c r="D502">
        <v>50869203</v>
      </c>
      <c r="E502">
        <v>1</v>
      </c>
      <c r="F502">
        <v>1</v>
      </c>
      <c r="G502">
        <v>1</v>
      </c>
      <c r="H502">
        <v>3</v>
      </c>
      <c r="I502" t="s">
        <v>717</v>
      </c>
      <c r="J502" t="s">
        <v>718</v>
      </c>
      <c r="K502" t="s">
        <v>719</v>
      </c>
      <c r="L502">
        <v>1346</v>
      </c>
      <c r="N502">
        <v>1009</v>
      </c>
      <c r="O502" t="s">
        <v>91</v>
      </c>
      <c r="P502" t="s">
        <v>91</v>
      </c>
      <c r="Q502">
        <v>1</v>
      </c>
      <c r="X502">
        <v>1.02</v>
      </c>
      <c r="Y502">
        <v>899.56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80</v>
      </c>
      <c r="AG502">
        <v>0</v>
      </c>
      <c r="AH502">
        <v>2</v>
      </c>
      <c r="AI502">
        <v>53279226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ROW(Source!A671)</f>
        <v>671</v>
      </c>
      <c r="B503">
        <v>53279240</v>
      </c>
      <c r="C503">
        <v>53279215</v>
      </c>
      <c r="D503">
        <v>50894265</v>
      </c>
      <c r="E503">
        <v>1</v>
      </c>
      <c r="F503">
        <v>1</v>
      </c>
      <c r="G503">
        <v>1</v>
      </c>
      <c r="H503">
        <v>3</v>
      </c>
      <c r="I503" t="s">
        <v>720</v>
      </c>
      <c r="J503" t="s">
        <v>721</v>
      </c>
      <c r="K503" t="s">
        <v>722</v>
      </c>
      <c r="L503">
        <v>1348</v>
      </c>
      <c r="N503">
        <v>1009</v>
      </c>
      <c r="O503" t="s">
        <v>99</v>
      </c>
      <c r="P503" t="s">
        <v>99</v>
      </c>
      <c r="Q503">
        <v>1000</v>
      </c>
      <c r="X503">
        <v>1.2199999999999999E-3</v>
      </c>
      <c r="Y503">
        <v>948687.13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80</v>
      </c>
      <c r="AG503">
        <v>0</v>
      </c>
      <c r="AH503">
        <v>2</v>
      </c>
      <c r="AI503">
        <v>53279227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ROW(Source!A671)</f>
        <v>671</v>
      </c>
      <c r="B504">
        <v>53279241</v>
      </c>
      <c r="C504">
        <v>53279215</v>
      </c>
      <c r="D504">
        <v>50789685</v>
      </c>
      <c r="E504">
        <v>113</v>
      </c>
      <c r="F504">
        <v>1</v>
      </c>
      <c r="G504">
        <v>1</v>
      </c>
      <c r="H504">
        <v>3</v>
      </c>
      <c r="I504" t="s">
        <v>131</v>
      </c>
      <c r="J504" t="s">
        <v>3</v>
      </c>
      <c r="K504" t="s">
        <v>132</v>
      </c>
      <c r="L504">
        <v>3277935</v>
      </c>
      <c r="N504">
        <v>1013</v>
      </c>
      <c r="O504" t="s">
        <v>133</v>
      </c>
      <c r="P504" t="s">
        <v>133</v>
      </c>
      <c r="Q504">
        <v>1</v>
      </c>
      <c r="X504">
        <v>2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80</v>
      </c>
      <c r="AG504">
        <v>0</v>
      </c>
      <c r="AH504">
        <v>2</v>
      </c>
      <c r="AI504">
        <v>53279228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ROW(Source!A673)</f>
        <v>673</v>
      </c>
      <c r="B505">
        <v>53279257</v>
      </c>
      <c r="C505">
        <v>53279243</v>
      </c>
      <c r="D505">
        <v>50783893</v>
      </c>
      <c r="E505">
        <v>113</v>
      </c>
      <c r="F505">
        <v>1</v>
      </c>
      <c r="G505">
        <v>1</v>
      </c>
      <c r="H505">
        <v>1</v>
      </c>
      <c r="I505" t="s">
        <v>617</v>
      </c>
      <c r="J505" t="s">
        <v>3</v>
      </c>
      <c r="K505" t="s">
        <v>618</v>
      </c>
      <c r="L505">
        <v>1191</v>
      </c>
      <c r="N505">
        <v>1013</v>
      </c>
      <c r="O505" t="s">
        <v>590</v>
      </c>
      <c r="P505" t="s">
        <v>590</v>
      </c>
      <c r="Q505">
        <v>1</v>
      </c>
      <c r="X505">
        <v>98.9</v>
      </c>
      <c r="Y505">
        <v>0</v>
      </c>
      <c r="Z505">
        <v>0</v>
      </c>
      <c r="AA505">
        <v>0</v>
      </c>
      <c r="AB505">
        <v>597.98</v>
      </c>
      <c r="AC505">
        <v>0</v>
      </c>
      <c r="AD505">
        <v>1</v>
      </c>
      <c r="AE505">
        <v>1</v>
      </c>
      <c r="AF505" t="s">
        <v>194</v>
      </c>
      <c r="AG505">
        <v>25.516200000000001</v>
      </c>
      <c r="AH505">
        <v>2</v>
      </c>
      <c r="AI505">
        <v>53279244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ROW(Source!A673)</f>
        <v>673</v>
      </c>
      <c r="B506">
        <v>53279258</v>
      </c>
      <c r="C506">
        <v>53279243</v>
      </c>
      <c r="D506">
        <v>50784064</v>
      </c>
      <c r="E506">
        <v>113</v>
      </c>
      <c r="F506">
        <v>1</v>
      </c>
      <c r="G506">
        <v>1</v>
      </c>
      <c r="H506">
        <v>1</v>
      </c>
      <c r="I506" t="s">
        <v>591</v>
      </c>
      <c r="J506" t="s">
        <v>3</v>
      </c>
      <c r="K506" t="s">
        <v>592</v>
      </c>
      <c r="L506">
        <v>1191</v>
      </c>
      <c r="N506">
        <v>1013</v>
      </c>
      <c r="O506" t="s">
        <v>590</v>
      </c>
      <c r="P506" t="s">
        <v>590</v>
      </c>
      <c r="Q506">
        <v>1</v>
      </c>
      <c r="X506">
        <v>18.100000000000001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194</v>
      </c>
      <c r="AG506">
        <v>4.6698000000000004</v>
      </c>
      <c r="AH506">
        <v>2</v>
      </c>
      <c r="AI506">
        <v>53279245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ROW(Source!A673)</f>
        <v>673</v>
      </c>
      <c r="B507">
        <v>53279259</v>
      </c>
      <c r="C507">
        <v>53279243</v>
      </c>
      <c r="D507">
        <v>50907969</v>
      </c>
      <c r="E507">
        <v>1</v>
      </c>
      <c r="F507">
        <v>1</v>
      </c>
      <c r="G507">
        <v>1</v>
      </c>
      <c r="H507">
        <v>2</v>
      </c>
      <c r="I507" t="s">
        <v>593</v>
      </c>
      <c r="J507" t="s">
        <v>594</v>
      </c>
      <c r="K507" t="s">
        <v>595</v>
      </c>
      <c r="L507">
        <v>1368</v>
      </c>
      <c r="N507">
        <v>1011</v>
      </c>
      <c r="O507" t="s">
        <v>596</v>
      </c>
      <c r="P507" t="s">
        <v>596</v>
      </c>
      <c r="Q507">
        <v>1</v>
      </c>
      <c r="X507">
        <v>4.2</v>
      </c>
      <c r="Y507">
        <v>0</v>
      </c>
      <c r="Z507">
        <v>1552.12</v>
      </c>
      <c r="AA507">
        <v>803.25</v>
      </c>
      <c r="AB507">
        <v>0</v>
      </c>
      <c r="AC507">
        <v>0</v>
      </c>
      <c r="AD507">
        <v>1</v>
      </c>
      <c r="AE507">
        <v>0</v>
      </c>
      <c r="AF507" t="s">
        <v>194</v>
      </c>
      <c r="AG507">
        <v>1.0835999999999999</v>
      </c>
      <c r="AH507">
        <v>2</v>
      </c>
      <c r="AI507">
        <v>53279246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ROW(Source!A673)</f>
        <v>673</v>
      </c>
      <c r="B508">
        <v>53279260</v>
      </c>
      <c r="C508">
        <v>53279243</v>
      </c>
      <c r="D508">
        <v>50908106</v>
      </c>
      <c r="E508">
        <v>1</v>
      </c>
      <c r="F508">
        <v>1</v>
      </c>
      <c r="G508">
        <v>1</v>
      </c>
      <c r="H508">
        <v>2</v>
      </c>
      <c r="I508" t="s">
        <v>641</v>
      </c>
      <c r="J508" t="s">
        <v>642</v>
      </c>
      <c r="K508" t="s">
        <v>643</v>
      </c>
      <c r="L508">
        <v>1368</v>
      </c>
      <c r="N508">
        <v>1011</v>
      </c>
      <c r="O508" t="s">
        <v>596</v>
      </c>
      <c r="P508" t="s">
        <v>596</v>
      </c>
      <c r="Q508">
        <v>1</v>
      </c>
      <c r="X508">
        <v>3.2</v>
      </c>
      <c r="Y508">
        <v>0</v>
      </c>
      <c r="Z508">
        <v>55.78</v>
      </c>
      <c r="AA508">
        <v>531.04</v>
      </c>
      <c r="AB508">
        <v>0</v>
      </c>
      <c r="AC508">
        <v>0</v>
      </c>
      <c r="AD508">
        <v>1</v>
      </c>
      <c r="AE508">
        <v>0</v>
      </c>
      <c r="AF508" t="s">
        <v>194</v>
      </c>
      <c r="AG508">
        <v>0.8256</v>
      </c>
      <c r="AH508">
        <v>2</v>
      </c>
      <c r="AI508">
        <v>53279247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ROW(Source!A673)</f>
        <v>673</v>
      </c>
      <c r="B509">
        <v>53279261</v>
      </c>
      <c r="C509">
        <v>53279243</v>
      </c>
      <c r="D509">
        <v>50908859</v>
      </c>
      <c r="E509">
        <v>1</v>
      </c>
      <c r="F509">
        <v>1</v>
      </c>
      <c r="G509">
        <v>1</v>
      </c>
      <c r="H509">
        <v>2</v>
      </c>
      <c r="I509" t="s">
        <v>598</v>
      </c>
      <c r="J509" t="s">
        <v>599</v>
      </c>
      <c r="K509" t="s">
        <v>600</v>
      </c>
      <c r="L509">
        <v>1368</v>
      </c>
      <c r="N509">
        <v>1011</v>
      </c>
      <c r="O509" t="s">
        <v>596</v>
      </c>
      <c r="P509" t="s">
        <v>596</v>
      </c>
      <c r="Q509">
        <v>1</v>
      </c>
      <c r="X509">
        <v>4.2</v>
      </c>
      <c r="Y509">
        <v>0</v>
      </c>
      <c r="Z509">
        <v>477.92</v>
      </c>
      <c r="AA509">
        <v>597.98</v>
      </c>
      <c r="AB509">
        <v>0</v>
      </c>
      <c r="AC509">
        <v>0</v>
      </c>
      <c r="AD509">
        <v>1</v>
      </c>
      <c r="AE509">
        <v>0</v>
      </c>
      <c r="AF509" t="s">
        <v>194</v>
      </c>
      <c r="AG509">
        <v>1.0835999999999999</v>
      </c>
      <c r="AH509">
        <v>2</v>
      </c>
      <c r="AI509">
        <v>53279248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ROW(Source!A673)</f>
        <v>673</v>
      </c>
      <c r="B510">
        <v>53279262</v>
      </c>
      <c r="C510">
        <v>53279243</v>
      </c>
      <c r="D510">
        <v>50909052</v>
      </c>
      <c r="E510">
        <v>1</v>
      </c>
      <c r="F510">
        <v>1</v>
      </c>
      <c r="G510">
        <v>1</v>
      </c>
      <c r="H510">
        <v>2</v>
      </c>
      <c r="I510" t="s">
        <v>619</v>
      </c>
      <c r="J510" t="s">
        <v>620</v>
      </c>
      <c r="K510" t="s">
        <v>621</v>
      </c>
      <c r="L510">
        <v>1368</v>
      </c>
      <c r="N510">
        <v>1011</v>
      </c>
      <c r="O510" t="s">
        <v>596</v>
      </c>
      <c r="P510" t="s">
        <v>596</v>
      </c>
      <c r="Q510">
        <v>1</v>
      </c>
      <c r="X510">
        <v>22</v>
      </c>
      <c r="Y510">
        <v>0</v>
      </c>
      <c r="Z510">
        <v>27.7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194</v>
      </c>
      <c r="AG510">
        <v>5.6759999999999993</v>
      </c>
      <c r="AH510">
        <v>2</v>
      </c>
      <c r="AI510">
        <v>53279249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ROW(Source!A673)</f>
        <v>673</v>
      </c>
      <c r="B511">
        <v>53279263</v>
      </c>
      <c r="C511">
        <v>53279243</v>
      </c>
      <c r="D511">
        <v>50909510</v>
      </c>
      <c r="E511">
        <v>1</v>
      </c>
      <c r="F511">
        <v>1</v>
      </c>
      <c r="G511">
        <v>1</v>
      </c>
      <c r="H511">
        <v>2</v>
      </c>
      <c r="I511" t="s">
        <v>705</v>
      </c>
      <c r="J511" t="s">
        <v>706</v>
      </c>
      <c r="K511" t="s">
        <v>707</v>
      </c>
      <c r="L511">
        <v>1368</v>
      </c>
      <c r="N511">
        <v>1011</v>
      </c>
      <c r="O511" t="s">
        <v>596</v>
      </c>
      <c r="P511" t="s">
        <v>596</v>
      </c>
      <c r="Q511">
        <v>1</v>
      </c>
      <c r="X511">
        <v>6.5</v>
      </c>
      <c r="Y511">
        <v>0</v>
      </c>
      <c r="Z511">
        <v>5297.76</v>
      </c>
      <c r="AA511">
        <v>687.23</v>
      </c>
      <c r="AB511">
        <v>0</v>
      </c>
      <c r="AC511">
        <v>0</v>
      </c>
      <c r="AD511">
        <v>1</v>
      </c>
      <c r="AE511">
        <v>0</v>
      </c>
      <c r="AF511" t="s">
        <v>194</v>
      </c>
      <c r="AG511">
        <v>1.677</v>
      </c>
      <c r="AH511">
        <v>2</v>
      </c>
      <c r="AI511">
        <v>53279250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ROW(Source!A673)</f>
        <v>673</v>
      </c>
      <c r="B512">
        <v>53279264</v>
      </c>
      <c r="C512">
        <v>53279243</v>
      </c>
      <c r="D512">
        <v>50857430</v>
      </c>
      <c r="E512">
        <v>1</v>
      </c>
      <c r="F512">
        <v>1</v>
      </c>
      <c r="G512">
        <v>1</v>
      </c>
      <c r="H512">
        <v>3</v>
      </c>
      <c r="I512" t="s">
        <v>708</v>
      </c>
      <c r="J512" t="s">
        <v>709</v>
      </c>
      <c r="K512" t="s">
        <v>710</v>
      </c>
      <c r="L512">
        <v>1339</v>
      </c>
      <c r="N512">
        <v>1007</v>
      </c>
      <c r="O512" t="s">
        <v>692</v>
      </c>
      <c r="P512" t="s">
        <v>692</v>
      </c>
      <c r="Q512">
        <v>1</v>
      </c>
      <c r="X512">
        <v>7</v>
      </c>
      <c r="Y512">
        <v>358.45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80</v>
      </c>
      <c r="AG512">
        <v>0</v>
      </c>
      <c r="AH512">
        <v>2</v>
      </c>
      <c r="AI512">
        <v>53279251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ROW(Source!A673)</f>
        <v>673</v>
      </c>
      <c r="B513">
        <v>53279265</v>
      </c>
      <c r="C513">
        <v>53279243</v>
      </c>
      <c r="D513">
        <v>50857576</v>
      </c>
      <c r="E513">
        <v>1</v>
      </c>
      <c r="F513">
        <v>1</v>
      </c>
      <c r="G513">
        <v>1</v>
      </c>
      <c r="H513">
        <v>3</v>
      </c>
      <c r="I513" t="s">
        <v>711</v>
      </c>
      <c r="J513" t="s">
        <v>712</v>
      </c>
      <c r="K513" t="s">
        <v>713</v>
      </c>
      <c r="L513">
        <v>1346</v>
      </c>
      <c r="N513">
        <v>1009</v>
      </c>
      <c r="O513" t="s">
        <v>91</v>
      </c>
      <c r="P513" t="s">
        <v>91</v>
      </c>
      <c r="Q513">
        <v>1</v>
      </c>
      <c r="X513">
        <v>1.1200000000000001</v>
      </c>
      <c r="Y513">
        <v>284.14999999999998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80</v>
      </c>
      <c r="AG513">
        <v>0</v>
      </c>
      <c r="AH513">
        <v>2</v>
      </c>
      <c r="AI513">
        <v>53279252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ROW(Source!A673)</f>
        <v>673</v>
      </c>
      <c r="B514">
        <v>53279266</v>
      </c>
      <c r="C514">
        <v>53279243</v>
      </c>
      <c r="D514">
        <v>50868970</v>
      </c>
      <c r="E514">
        <v>1</v>
      </c>
      <c r="F514">
        <v>1</v>
      </c>
      <c r="G514">
        <v>1</v>
      </c>
      <c r="H514">
        <v>3</v>
      </c>
      <c r="I514" t="s">
        <v>714</v>
      </c>
      <c r="J514" t="s">
        <v>715</v>
      </c>
      <c r="K514" t="s">
        <v>716</v>
      </c>
      <c r="L514">
        <v>1348</v>
      </c>
      <c r="N514">
        <v>1009</v>
      </c>
      <c r="O514" t="s">
        <v>99</v>
      </c>
      <c r="P514" t="s">
        <v>99</v>
      </c>
      <c r="Q514">
        <v>1000</v>
      </c>
      <c r="X514">
        <v>3.9500000000000004E-3</v>
      </c>
      <c r="Y514">
        <v>905330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80</v>
      </c>
      <c r="AG514">
        <v>0</v>
      </c>
      <c r="AH514">
        <v>2</v>
      </c>
      <c r="AI514">
        <v>53279253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ROW(Source!A673)</f>
        <v>673</v>
      </c>
      <c r="B515">
        <v>53279267</v>
      </c>
      <c r="C515">
        <v>53279243</v>
      </c>
      <c r="D515">
        <v>50869203</v>
      </c>
      <c r="E515">
        <v>1</v>
      </c>
      <c r="F515">
        <v>1</v>
      </c>
      <c r="G515">
        <v>1</v>
      </c>
      <c r="H515">
        <v>3</v>
      </c>
      <c r="I515" t="s">
        <v>717</v>
      </c>
      <c r="J515" t="s">
        <v>718</v>
      </c>
      <c r="K515" t="s">
        <v>719</v>
      </c>
      <c r="L515">
        <v>1346</v>
      </c>
      <c r="N515">
        <v>1009</v>
      </c>
      <c r="O515" t="s">
        <v>91</v>
      </c>
      <c r="P515" t="s">
        <v>91</v>
      </c>
      <c r="Q515">
        <v>1</v>
      </c>
      <c r="X515">
        <v>2.2400000000000002</v>
      </c>
      <c r="Y515">
        <v>899.56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80</v>
      </c>
      <c r="AG515">
        <v>0</v>
      </c>
      <c r="AH515">
        <v>2</v>
      </c>
      <c r="AI515">
        <v>53279254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ROW(Source!A673)</f>
        <v>673</v>
      </c>
      <c r="B516">
        <v>53279268</v>
      </c>
      <c r="C516">
        <v>53279243</v>
      </c>
      <c r="D516">
        <v>50894265</v>
      </c>
      <c r="E516">
        <v>1</v>
      </c>
      <c r="F516">
        <v>1</v>
      </c>
      <c r="G516">
        <v>1</v>
      </c>
      <c r="H516">
        <v>3</v>
      </c>
      <c r="I516" t="s">
        <v>720</v>
      </c>
      <c r="J516" t="s">
        <v>721</v>
      </c>
      <c r="K516" t="s">
        <v>722</v>
      </c>
      <c r="L516">
        <v>1348</v>
      </c>
      <c r="N516">
        <v>1009</v>
      </c>
      <c r="O516" t="s">
        <v>99</v>
      </c>
      <c r="P516" t="s">
        <v>99</v>
      </c>
      <c r="Q516">
        <v>1000</v>
      </c>
      <c r="X516">
        <v>1.2199999999999999E-3</v>
      </c>
      <c r="Y516">
        <v>948687.13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80</v>
      </c>
      <c r="AG516">
        <v>0</v>
      </c>
      <c r="AH516">
        <v>2</v>
      </c>
      <c r="AI516">
        <v>53279255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ROW(Source!A673)</f>
        <v>673</v>
      </c>
      <c r="B517">
        <v>53279269</v>
      </c>
      <c r="C517">
        <v>53279243</v>
      </c>
      <c r="D517">
        <v>50789685</v>
      </c>
      <c r="E517">
        <v>113</v>
      </c>
      <c r="F517">
        <v>1</v>
      </c>
      <c r="G517">
        <v>1</v>
      </c>
      <c r="H517">
        <v>3</v>
      </c>
      <c r="I517" t="s">
        <v>131</v>
      </c>
      <c r="J517" t="s">
        <v>3</v>
      </c>
      <c r="K517" t="s">
        <v>132</v>
      </c>
      <c r="L517">
        <v>3277935</v>
      </c>
      <c r="N517">
        <v>1013</v>
      </c>
      <c r="O517" t="s">
        <v>133</v>
      </c>
      <c r="P517" t="s">
        <v>133</v>
      </c>
      <c r="Q517">
        <v>1</v>
      </c>
      <c r="X517">
        <v>2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80</v>
      </c>
      <c r="AG517">
        <v>0</v>
      </c>
      <c r="AH517">
        <v>2</v>
      </c>
      <c r="AI517">
        <v>53279256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ROW(Source!A675)</f>
        <v>675</v>
      </c>
      <c r="B518">
        <v>53279282</v>
      </c>
      <c r="C518">
        <v>53279271</v>
      </c>
      <c r="D518">
        <v>50783893</v>
      </c>
      <c r="E518">
        <v>113</v>
      </c>
      <c r="F518">
        <v>1</v>
      </c>
      <c r="G518">
        <v>1</v>
      </c>
      <c r="H518">
        <v>1</v>
      </c>
      <c r="I518" t="s">
        <v>617</v>
      </c>
      <c r="J518" t="s">
        <v>3</v>
      </c>
      <c r="K518" t="s">
        <v>618</v>
      </c>
      <c r="L518">
        <v>1191</v>
      </c>
      <c r="N518">
        <v>1013</v>
      </c>
      <c r="O518" t="s">
        <v>590</v>
      </c>
      <c r="P518" t="s">
        <v>590</v>
      </c>
      <c r="Q518">
        <v>1</v>
      </c>
      <c r="X518">
        <v>28.8</v>
      </c>
      <c r="Y518">
        <v>0</v>
      </c>
      <c r="Z518">
        <v>0</v>
      </c>
      <c r="AA518">
        <v>0</v>
      </c>
      <c r="AB518">
        <v>597.98</v>
      </c>
      <c r="AC518">
        <v>0</v>
      </c>
      <c r="AD518">
        <v>1</v>
      </c>
      <c r="AE518">
        <v>1</v>
      </c>
      <c r="AF518" t="s">
        <v>372</v>
      </c>
      <c r="AG518">
        <v>14.860800000000001</v>
      </c>
      <c r="AH518">
        <v>2</v>
      </c>
      <c r="AI518">
        <v>53279272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ROW(Source!A675)</f>
        <v>675</v>
      </c>
      <c r="B519">
        <v>53279283</v>
      </c>
      <c r="C519">
        <v>53279271</v>
      </c>
      <c r="D519">
        <v>50784064</v>
      </c>
      <c r="E519">
        <v>113</v>
      </c>
      <c r="F519">
        <v>1</v>
      </c>
      <c r="G519">
        <v>1</v>
      </c>
      <c r="H519">
        <v>1</v>
      </c>
      <c r="I519" t="s">
        <v>591</v>
      </c>
      <c r="J519" t="s">
        <v>3</v>
      </c>
      <c r="K519" t="s">
        <v>592</v>
      </c>
      <c r="L519">
        <v>1191</v>
      </c>
      <c r="N519">
        <v>1013</v>
      </c>
      <c r="O519" t="s">
        <v>590</v>
      </c>
      <c r="P519" t="s">
        <v>590</v>
      </c>
      <c r="Q519">
        <v>1</v>
      </c>
      <c r="X519">
        <v>6.33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2</v>
      </c>
      <c r="AF519" t="s">
        <v>372</v>
      </c>
      <c r="AG519">
        <v>3.2662800000000001</v>
      </c>
      <c r="AH519">
        <v>2</v>
      </c>
      <c r="AI519">
        <v>53279273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ROW(Source!A675)</f>
        <v>675</v>
      </c>
      <c r="B520">
        <v>53279284</v>
      </c>
      <c r="C520">
        <v>53279271</v>
      </c>
      <c r="D520">
        <v>50907969</v>
      </c>
      <c r="E520">
        <v>1</v>
      </c>
      <c r="F520">
        <v>1</v>
      </c>
      <c r="G520">
        <v>1</v>
      </c>
      <c r="H520">
        <v>2</v>
      </c>
      <c r="I520" t="s">
        <v>593</v>
      </c>
      <c r="J520" t="s">
        <v>594</v>
      </c>
      <c r="K520" t="s">
        <v>595</v>
      </c>
      <c r="L520">
        <v>1368</v>
      </c>
      <c r="N520">
        <v>1011</v>
      </c>
      <c r="O520" t="s">
        <v>596</v>
      </c>
      <c r="P520" t="s">
        <v>596</v>
      </c>
      <c r="Q520">
        <v>1</v>
      </c>
      <c r="X520">
        <v>0.2</v>
      </c>
      <c r="Y520">
        <v>0</v>
      </c>
      <c r="Z520">
        <v>1552.12</v>
      </c>
      <c r="AA520">
        <v>803.25</v>
      </c>
      <c r="AB520">
        <v>0</v>
      </c>
      <c r="AC520">
        <v>0</v>
      </c>
      <c r="AD520">
        <v>1</v>
      </c>
      <c r="AE520">
        <v>0</v>
      </c>
      <c r="AF520" t="s">
        <v>372</v>
      </c>
      <c r="AG520">
        <v>0.1032</v>
      </c>
      <c r="AH520">
        <v>2</v>
      </c>
      <c r="AI520">
        <v>53279274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ROW(Source!A675)</f>
        <v>675</v>
      </c>
      <c r="B521">
        <v>53279285</v>
      </c>
      <c r="C521">
        <v>53279271</v>
      </c>
      <c r="D521">
        <v>50908066</v>
      </c>
      <c r="E521">
        <v>1</v>
      </c>
      <c r="F521">
        <v>1</v>
      </c>
      <c r="G521">
        <v>1</v>
      </c>
      <c r="H521">
        <v>2</v>
      </c>
      <c r="I521" t="s">
        <v>724</v>
      </c>
      <c r="J521" t="s">
        <v>725</v>
      </c>
      <c r="K521" t="s">
        <v>726</v>
      </c>
      <c r="L521">
        <v>1368</v>
      </c>
      <c r="N521">
        <v>1011</v>
      </c>
      <c r="O521" t="s">
        <v>596</v>
      </c>
      <c r="P521" t="s">
        <v>596</v>
      </c>
      <c r="Q521">
        <v>1</v>
      </c>
      <c r="X521">
        <v>5.4</v>
      </c>
      <c r="Y521">
        <v>0</v>
      </c>
      <c r="Z521">
        <v>2.67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372</v>
      </c>
      <c r="AG521">
        <v>2.7864</v>
      </c>
      <c r="AH521">
        <v>2</v>
      </c>
      <c r="AI521">
        <v>53279275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ROW(Source!A675)</f>
        <v>675</v>
      </c>
      <c r="B522">
        <v>53279286</v>
      </c>
      <c r="C522">
        <v>53279271</v>
      </c>
      <c r="D522">
        <v>50908106</v>
      </c>
      <c r="E522">
        <v>1</v>
      </c>
      <c r="F522">
        <v>1</v>
      </c>
      <c r="G522">
        <v>1</v>
      </c>
      <c r="H522">
        <v>2</v>
      </c>
      <c r="I522" t="s">
        <v>641</v>
      </c>
      <c r="J522" t="s">
        <v>642</v>
      </c>
      <c r="K522" t="s">
        <v>643</v>
      </c>
      <c r="L522">
        <v>1368</v>
      </c>
      <c r="N522">
        <v>1011</v>
      </c>
      <c r="O522" t="s">
        <v>596</v>
      </c>
      <c r="P522" t="s">
        <v>596</v>
      </c>
      <c r="Q522">
        <v>1</v>
      </c>
      <c r="X522">
        <v>2.7</v>
      </c>
      <c r="Y522">
        <v>0</v>
      </c>
      <c r="Z522">
        <v>55.78</v>
      </c>
      <c r="AA522">
        <v>531.04</v>
      </c>
      <c r="AB522">
        <v>0</v>
      </c>
      <c r="AC522">
        <v>0</v>
      </c>
      <c r="AD522">
        <v>1</v>
      </c>
      <c r="AE522">
        <v>0</v>
      </c>
      <c r="AF522" t="s">
        <v>372</v>
      </c>
      <c r="AG522">
        <v>1.3932</v>
      </c>
      <c r="AH522">
        <v>2</v>
      </c>
      <c r="AI522">
        <v>53279276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ROW(Source!A675)</f>
        <v>675</v>
      </c>
      <c r="B523">
        <v>53279287</v>
      </c>
      <c r="C523">
        <v>53279271</v>
      </c>
      <c r="D523">
        <v>50908149</v>
      </c>
      <c r="E523">
        <v>1</v>
      </c>
      <c r="F523">
        <v>1</v>
      </c>
      <c r="G523">
        <v>1</v>
      </c>
      <c r="H523">
        <v>2</v>
      </c>
      <c r="I523" t="s">
        <v>638</v>
      </c>
      <c r="J523" t="s">
        <v>639</v>
      </c>
      <c r="K523" t="s">
        <v>640</v>
      </c>
      <c r="L523">
        <v>1368</v>
      </c>
      <c r="N523">
        <v>1011</v>
      </c>
      <c r="O523" t="s">
        <v>596</v>
      </c>
      <c r="P523" t="s">
        <v>596</v>
      </c>
      <c r="Q523">
        <v>1</v>
      </c>
      <c r="X523">
        <v>0.53</v>
      </c>
      <c r="Y523">
        <v>0</v>
      </c>
      <c r="Z523">
        <v>104.99</v>
      </c>
      <c r="AA523">
        <v>597.98</v>
      </c>
      <c r="AB523">
        <v>0</v>
      </c>
      <c r="AC523">
        <v>0</v>
      </c>
      <c r="AD523">
        <v>1</v>
      </c>
      <c r="AE523">
        <v>0</v>
      </c>
      <c r="AF523" t="s">
        <v>372</v>
      </c>
      <c r="AG523">
        <v>0.27348</v>
      </c>
      <c r="AH523">
        <v>2</v>
      </c>
      <c r="AI523">
        <v>53279277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ROW(Source!A675)</f>
        <v>675</v>
      </c>
      <c r="B524">
        <v>53279288</v>
      </c>
      <c r="C524">
        <v>53279271</v>
      </c>
      <c r="D524">
        <v>50908573</v>
      </c>
      <c r="E524">
        <v>1</v>
      </c>
      <c r="F524">
        <v>1</v>
      </c>
      <c r="G524">
        <v>1</v>
      </c>
      <c r="H524">
        <v>2</v>
      </c>
      <c r="I524" t="s">
        <v>727</v>
      </c>
      <c r="J524" t="s">
        <v>728</v>
      </c>
      <c r="K524" t="s">
        <v>729</v>
      </c>
      <c r="L524">
        <v>1368</v>
      </c>
      <c r="N524">
        <v>1011</v>
      </c>
      <c r="O524" t="s">
        <v>596</v>
      </c>
      <c r="P524" t="s">
        <v>596</v>
      </c>
      <c r="Q524">
        <v>1</v>
      </c>
      <c r="X524">
        <v>2.7</v>
      </c>
      <c r="Y524">
        <v>0</v>
      </c>
      <c r="Z524">
        <v>2608.83</v>
      </c>
      <c r="AA524">
        <v>687.23</v>
      </c>
      <c r="AB524">
        <v>0</v>
      </c>
      <c r="AC524">
        <v>0</v>
      </c>
      <c r="AD524">
        <v>1</v>
      </c>
      <c r="AE524">
        <v>0</v>
      </c>
      <c r="AF524" t="s">
        <v>372</v>
      </c>
      <c r="AG524">
        <v>1.3932</v>
      </c>
      <c r="AH524">
        <v>2</v>
      </c>
      <c r="AI524">
        <v>53279278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ROW(Source!A675)</f>
        <v>675</v>
      </c>
      <c r="B525">
        <v>53279289</v>
      </c>
      <c r="C525">
        <v>53279271</v>
      </c>
      <c r="D525">
        <v>50908859</v>
      </c>
      <c r="E525">
        <v>1</v>
      </c>
      <c r="F525">
        <v>1</v>
      </c>
      <c r="G525">
        <v>1</v>
      </c>
      <c r="H525">
        <v>2</v>
      </c>
      <c r="I525" t="s">
        <v>598</v>
      </c>
      <c r="J525" t="s">
        <v>599</v>
      </c>
      <c r="K525" t="s">
        <v>600</v>
      </c>
      <c r="L525">
        <v>1368</v>
      </c>
      <c r="N525">
        <v>1011</v>
      </c>
      <c r="O525" t="s">
        <v>596</v>
      </c>
      <c r="P525" t="s">
        <v>596</v>
      </c>
      <c r="Q525">
        <v>1</v>
      </c>
      <c r="X525">
        <v>0.2</v>
      </c>
      <c r="Y525">
        <v>0</v>
      </c>
      <c r="Z525">
        <v>477.92</v>
      </c>
      <c r="AA525">
        <v>597.98</v>
      </c>
      <c r="AB525">
        <v>0</v>
      </c>
      <c r="AC525">
        <v>0</v>
      </c>
      <c r="AD525">
        <v>1</v>
      </c>
      <c r="AE525">
        <v>0</v>
      </c>
      <c r="AF525" t="s">
        <v>372</v>
      </c>
      <c r="AG525">
        <v>0.1032</v>
      </c>
      <c r="AH525">
        <v>2</v>
      </c>
      <c r="AI525">
        <v>53279279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ROW(Source!A675)</f>
        <v>675</v>
      </c>
      <c r="B526">
        <v>53279290</v>
      </c>
      <c r="C526">
        <v>53279271</v>
      </c>
      <c r="D526">
        <v>50857396</v>
      </c>
      <c r="E526">
        <v>1</v>
      </c>
      <c r="F526">
        <v>1</v>
      </c>
      <c r="G526">
        <v>1</v>
      </c>
      <c r="H526">
        <v>3</v>
      </c>
      <c r="I526" t="s">
        <v>622</v>
      </c>
      <c r="J526" t="s">
        <v>623</v>
      </c>
      <c r="K526" t="s">
        <v>624</v>
      </c>
      <c r="L526">
        <v>1348</v>
      </c>
      <c r="N526">
        <v>1009</v>
      </c>
      <c r="O526" t="s">
        <v>99</v>
      </c>
      <c r="P526" t="s">
        <v>99</v>
      </c>
      <c r="Q526">
        <v>1000</v>
      </c>
      <c r="X526">
        <v>1.3999999999999999E-4</v>
      </c>
      <c r="Y526">
        <v>144581.54999999999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80</v>
      </c>
      <c r="AG526">
        <v>0</v>
      </c>
      <c r="AH526">
        <v>2</v>
      </c>
      <c r="AI526">
        <v>53279280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ROW(Source!A675)</f>
        <v>675</v>
      </c>
      <c r="B527">
        <v>53279291</v>
      </c>
      <c r="C527">
        <v>53279271</v>
      </c>
      <c r="D527">
        <v>50789685</v>
      </c>
      <c r="E527">
        <v>113</v>
      </c>
      <c r="F527">
        <v>1</v>
      </c>
      <c r="G527">
        <v>1</v>
      </c>
      <c r="H527">
        <v>3</v>
      </c>
      <c r="I527" t="s">
        <v>131</v>
      </c>
      <c r="J527" t="s">
        <v>3</v>
      </c>
      <c r="K527" t="s">
        <v>132</v>
      </c>
      <c r="L527">
        <v>3277935</v>
      </c>
      <c r="N527">
        <v>1013</v>
      </c>
      <c r="O527" t="s">
        <v>133</v>
      </c>
      <c r="P527" t="s">
        <v>133</v>
      </c>
      <c r="Q527">
        <v>1</v>
      </c>
      <c r="X527">
        <v>2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80</v>
      </c>
      <c r="AG527">
        <v>0</v>
      </c>
      <c r="AH527">
        <v>2</v>
      </c>
      <c r="AI527">
        <v>53279281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ROW(Source!A677)</f>
        <v>677</v>
      </c>
      <c r="B528">
        <v>53279304</v>
      </c>
      <c r="C528">
        <v>53279293</v>
      </c>
      <c r="D528">
        <v>50783893</v>
      </c>
      <c r="E528">
        <v>113</v>
      </c>
      <c r="F528">
        <v>1</v>
      </c>
      <c r="G528">
        <v>1</v>
      </c>
      <c r="H528">
        <v>1</v>
      </c>
      <c r="I528" t="s">
        <v>617</v>
      </c>
      <c r="J528" t="s">
        <v>3</v>
      </c>
      <c r="K528" t="s">
        <v>618</v>
      </c>
      <c r="L528">
        <v>1191</v>
      </c>
      <c r="N528">
        <v>1013</v>
      </c>
      <c r="O528" t="s">
        <v>590</v>
      </c>
      <c r="P528" t="s">
        <v>590</v>
      </c>
      <c r="Q528">
        <v>1</v>
      </c>
      <c r="X528">
        <v>45.3</v>
      </c>
      <c r="Y528">
        <v>0</v>
      </c>
      <c r="Z528">
        <v>0</v>
      </c>
      <c r="AA528">
        <v>0</v>
      </c>
      <c r="AB528">
        <v>597.98</v>
      </c>
      <c r="AC528">
        <v>0</v>
      </c>
      <c r="AD528">
        <v>1</v>
      </c>
      <c r="AE528">
        <v>1</v>
      </c>
      <c r="AF528" t="s">
        <v>372</v>
      </c>
      <c r="AG528">
        <v>23.374799999999997</v>
      </c>
      <c r="AH528">
        <v>2</v>
      </c>
      <c r="AI528">
        <v>53279294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ROW(Source!A677)</f>
        <v>677</v>
      </c>
      <c r="B529">
        <v>53279305</v>
      </c>
      <c r="C529">
        <v>53279293</v>
      </c>
      <c r="D529">
        <v>50784064</v>
      </c>
      <c r="E529">
        <v>113</v>
      </c>
      <c r="F529">
        <v>1</v>
      </c>
      <c r="G529">
        <v>1</v>
      </c>
      <c r="H529">
        <v>1</v>
      </c>
      <c r="I529" t="s">
        <v>591</v>
      </c>
      <c r="J529" t="s">
        <v>3</v>
      </c>
      <c r="K529" t="s">
        <v>592</v>
      </c>
      <c r="L529">
        <v>1191</v>
      </c>
      <c r="N529">
        <v>1013</v>
      </c>
      <c r="O529" t="s">
        <v>590</v>
      </c>
      <c r="P529" t="s">
        <v>590</v>
      </c>
      <c r="Q529">
        <v>1</v>
      </c>
      <c r="X529">
        <v>6.43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2</v>
      </c>
      <c r="AF529" t="s">
        <v>372</v>
      </c>
      <c r="AG529">
        <v>3.3178799999999997</v>
      </c>
      <c r="AH529">
        <v>2</v>
      </c>
      <c r="AI529">
        <v>53279295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ROW(Source!A677)</f>
        <v>677</v>
      </c>
      <c r="B530">
        <v>53279306</v>
      </c>
      <c r="C530">
        <v>53279293</v>
      </c>
      <c r="D530">
        <v>50907969</v>
      </c>
      <c r="E530">
        <v>1</v>
      </c>
      <c r="F530">
        <v>1</v>
      </c>
      <c r="G530">
        <v>1</v>
      </c>
      <c r="H530">
        <v>2</v>
      </c>
      <c r="I530" t="s">
        <v>593</v>
      </c>
      <c r="J530" t="s">
        <v>594</v>
      </c>
      <c r="K530" t="s">
        <v>595</v>
      </c>
      <c r="L530">
        <v>1368</v>
      </c>
      <c r="N530">
        <v>1011</v>
      </c>
      <c r="O530" t="s">
        <v>596</v>
      </c>
      <c r="P530" t="s">
        <v>596</v>
      </c>
      <c r="Q530">
        <v>1</v>
      </c>
      <c r="X530">
        <v>0.22</v>
      </c>
      <c r="Y530">
        <v>0</v>
      </c>
      <c r="Z530">
        <v>1552.12</v>
      </c>
      <c r="AA530">
        <v>803.25</v>
      </c>
      <c r="AB530">
        <v>0</v>
      </c>
      <c r="AC530">
        <v>0</v>
      </c>
      <c r="AD530">
        <v>1</v>
      </c>
      <c r="AE530">
        <v>0</v>
      </c>
      <c r="AF530" t="s">
        <v>372</v>
      </c>
      <c r="AG530">
        <v>0.11352000000000001</v>
      </c>
      <c r="AH530">
        <v>2</v>
      </c>
      <c r="AI530">
        <v>53279296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ROW(Source!A677)</f>
        <v>677</v>
      </c>
      <c r="B531">
        <v>53279307</v>
      </c>
      <c r="C531">
        <v>53279293</v>
      </c>
      <c r="D531">
        <v>50908066</v>
      </c>
      <c r="E531">
        <v>1</v>
      </c>
      <c r="F531">
        <v>1</v>
      </c>
      <c r="G531">
        <v>1</v>
      </c>
      <c r="H531">
        <v>2</v>
      </c>
      <c r="I531" t="s">
        <v>724</v>
      </c>
      <c r="J531" t="s">
        <v>725</v>
      </c>
      <c r="K531" t="s">
        <v>726</v>
      </c>
      <c r="L531">
        <v>1368</v>
      </c>
      <c r="N531">
        <v>1011</v>
      </c>
      <c r="O531" t="s">
        <v>596</v>
      </c>
      <c r="P531" t="s">
        <v>596</v>
      </c>
      <c r="Q531">
        <v>1</v>
      </c>
      <c r="X531">
        <v>5.0999999999999996</v>
      </c>
      <c r="Y531">
        <v>0</v>
      </c>
      <c r="Z531">
        <v>2.67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372</v>
      </c>
      <c r="AG531">
        <v>2.6315999999999997</v>
      </c>
      <c r="AH531">
        <v>2</v>
      </c>
      <c r="AI531">
        <v>53279297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ROW(Source!A677)</f>
        <v>677</v>
      </c>
      <c r="B532">
        <v>53279308</v>
      </c>
      <c r="C532">
        <v>53279293</v>
      </c>
      <c r="D532">
        <v>50908106</v>
      </c>
      <c r="E532">
        <v>1</v>
      </c>
      <c r="F532">
        <v>1</v>
      </c>
      <c r="G532">
        <v>1</v>
      </c>
      <c r="H532">
        <v>2</v>
      </c>
      <c r="I532" t="s">
        <v>641</v>
      </c>
      <c r="J532" t="s">
        <v>642</v>
      </c>
      <c r="K532" t="s">
        <v>643</v>
      </c>
      <c r="L532">
        <v>1368</v>
      </c>
      <c r="N532">
        <v>1011</v>
      </c>
      <c r="O532" t="s">
        <v>596</v>
      </c>
      <c r="P532" t="s">
        <v>596</v>
      </c>
      <c r="Q532">
        <v>1</v>
      </c>
      <c r="X532">
        <v>2.5499999999999998</v>
      </c>
      <c r="Y532">
        <v>0</v>
      </c>
      <c r="Z532">
        <v>55.78</v>
      </c>
      <c r="AA532">
        <v>531.04</v>
      </c>
      <c r="AB532">
        <v>0</v>
      </c>
      <c r="AC532">
        <v>0</v>
      </c>
      <c r="AD532">
        <v>1</v>
      </c>
      <c r="AE532">
        <v>0</v>
      </c>
      <c r="AF532" t="s">
        <v>372</v>
      </c>
      <c r="AG532">
        <v>1.3157999999999999</v>
      </c>
      <c r="AH532">
        <v>2</v>
      </c>
      <c r="AI532">
        <v>53279298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ROW(Source!A677)</f>
        <v>677</v>
      </c>
      <c r="B533">
        <v>53279309</v>
      </c>
      <c r="C533">
        <v>53279293</v>
      </c>
      <c r="D533">
        <v>50908149</v>
      </c>
      <c r="E533">
        <v>1</v>
      </c>
      <c r="F533">
        <v>1</v>
      </c>
      <c r="G533">
        <v>1</v>
      </c>
      <c r="H533">
        <v>2</v>
      </c>
      <c r="I533" t="s">
        <v>638</v>
      </c>
      <c r="J533" t="s">
        <v>639</v>
      </c>
      <c r="K533" t="s">
        <v>640</v>
      </c>
      <c r="L533">
        <v>1368</v>
      </c>
      <c r="N533">
        <v>1011</v>
      </c>
      <c r="O533" t="s">
        <v>596</v>
      </c>
      <c r="P533" t="s">
        <v>596</v>
      </c>
      <c r="Q533">
        <v>1</v>
      </c>
      <c r="X533">
        <v>0.89</v>
      </c>
      <c r="Y533">
        <v>0</v>
      </c>
      <c r="Z533">
        <v>104.99</v>
      </c>
      <c r="AA533">
        <v>597.98</v>
      </c>
      <c r="AB533">
        <v>0</v>
      </c>
      <c r="AC533">
        <v>0</v>
      </c>
      <c r="AD533">
        <v>1</v>
      </c>
      <c r="AE533">
        <v>0</v>
      </c>
      <c r="AF533" t="s">
        <v>372</v>
      </c>
      <c r="AG533">
        <v>0.45924000000000004</v>
      </c>
      <c r="AH533">
        <v>2</v>
      </c>
      <c r="AI533">
        <v>53279299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ROW(Source!A677)</f>
        <v>677</v>
      </c>
      <c r="B534">
        <v>53279310</v>
      </c>
      <c r="C534">
        <v>53279293</v>
      </c>
      <c r="D534">
        <v>50908573</v>
      </c>
      <c r="E534">
        <v>1</v>
      </c>
      <c r="F534">
        <v>1</v>
      </c>
      <c r="G534">
        <v>1</v>
      </c>
      <c r="H534">
        <v>2</v>
      </c>
      <c r="I534" t="s">
        <v>727</v>
      </c>
      <c r="J534" t="s">
        <v>728</v>
      </c>
      <c r="K534" t="s">
        <v>729</v>
      </c>
      <c r="L534">
        <v>1368</v>
      </c>
      <c r="N534">
        <v>1011</v>
      </c>
      <c r="O534" t="s">
        <v>596</v>
      </c>
      <c r="P534" t="s">
        <v>596</v>
      </c>
      <c r="Q534">
        <v>1</v>
      </c>
      <c r="X534">
        <v>2.5499999999999998</v>
      </c>
      <c r="Y534">
        <v>0</v>
      </c>
      <c r="Z534">
        <v>2608.83</v>
      </c>
      <c r="AA534">
        <v>687.23</v>
      </c>
      <c r="AB534">
        <v>0</v>
      </c>
      <c r="AC534">
        <v>0</v>
      </c>
      <c r="AD534">
        <v>1</v>
      </c>
      <c r="AE534">
        <v>0</v>
      </c>
      <c r="AF534" t="s">
        <v>372</v>
      </c>
      <c r="AG534">
        <v>1.3157999999999999</v>
      </c>
      <c r="AH534">
        <v>2</v>
      </c>
      <c r="AI534">
        <v>53279300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ROW(Source!A677)</f>
        <v>677</v>
      </c>
      <c r="B535">
        <v>53279311</v>
      </c>
      <c r="C535">
        <v>53279293</v>
      </c>
      <c r="D535">
        <v>50908859</v>
      </c>
      <c r="E535">
        <v>1</v>
      </c>
      <c r="F535">
        <v>1</v>
      </c>
      <c r="G535">
        <v>1</v>
      </c>
      <c r="H535">
        <v>2</v>
      </c>
      <c r="I535" t="s">
        <v>598</v>
      </c>
      <c r="J535" t="s">
        <v>599</v>
      </c>
      <c r="K535" t="s">
        <v>600</v>
      </c>
      <c r="L535">
        <v>1368</v>
      </c>
      <c r="N535">
        <v>1011</v>
      </c>
      <c r="O535" t="s">
        <v>596</v>
      </c>
      <c r="P535" t="s">
        <v>596</v>
      </c>
      <c r="Q535">
        <v>1</v>
      </c>
      <c r="X535">
        <v>0.22</v>
      </c>
      <c r="Y535">
        <v>0</v>
      </c>
      <c r="Z535">
        <v>477.92</v>
      </c>
      <c r="AA535">
        <v>597.98</v>
      </c>
      <c r="AB535">
        <v>0</v>
      </c>
      <c r="AC535">
        <v>0</v>
      </c>
      <c r="AD535">
        <v>1</v>
      </c>
      <c r="AE535">
        <v>0</v>
      </c>
      <c r="AF535" t="s">
        <v>372</v>
      </c>
      <c r="AG535">
        <v>0.11352000000000001</v>
      </c>
      <c r="AH535">
        <v>2</v>
      </c>
      <c r="AI535">
        <v>53279301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ROW(Source!A677)</f>
        <v>677</v>
      </c>
      <c r="B536">
        <v>53279312</v>
      </c>
      <c r="C536">
        <v>53279293</v>
      </c>
      <c r="D536">
        <v>50857396</v>
      </c>
      <c r="E536">
        <v>1</v>
      </c>
      <c r="F536">
        <v>1</v>
      </c>
      <c r="G536">
        <v>1</v>
      </c>
      <c r="H536">
        <v>3</v>
      </c>
      <c r="I536" t="s">
        <v>622</v>
      </c>
      <c r="J536" t="s">
        <v>623</v>
      </c>
      <c r="K536" t="s">
        <v>624</v>
      </c>
      <c r="L536">
        <v>1348</v>
      </c>
      <c r="N536">
        <v>1009</v>
      </c>
      <c r="O536" t="s">
        <v>99</v>
      </c>
      <c r="P536" t="s">
        <v>99</v>
      </c>
      <c r="Q536">
        <v>1000</v>
      </c>
      <c r="X536">
        <v>1.3999999999999999E-4</v>
      </c>
      <c r="Y536">
        <v>144581.54999999999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80</v>
      </c>
      <c r="AG536">
        <v>0</v>
      </c>
      <c r="AH536">
        <v>2</v>
      </c>
      <c r="AI536">
        <v>53279302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ROW(Source!A677)</f>
        <v>677</v>
      </c>
      <c r="B537">
        <v>53279313</v>
      </c>
      <c r="C537">
        <v>53279293</v>
      </c>
      <c r="D537">
        <v>50789685</v>
      </c>
      <c r="E537">
        <v>113</v>
      </c>
      <c r="F537">
        <v>1</v>
      </c>
      <c r="G537">
        <v>1</v>
      </c>
      <c r="H537">
        <v>3</v>
      </c>
      <c r="I537" t="s">
        <v>131</v>
      </c>
      <c r="J537" t="s">
        <v>3</v>
      </c>
      <c r="K537" t="s">
        <v>132</v>
      </c>
      <c r="L537">
        <v>3277935</v>
      </c>
      <c r="N537">
        <v>1013</v>
      </c>
      <c r="O537" t="s">
        <v>133</v>
      </c>
      <c r="P537" t="s">
        <v>133</v>
      </c>
      <c r="Q537">
        <v>1</v>
      </c>
      <c r="X537">
        <v>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80</v>
      </c>
      <c r="AG537">
        <v>0</v>
      </c>
      <c r="AH537">
        <v>2</v>
      </c>
      <c r="AI537">
        <v>53279303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ROW(Source!A679)</f>
        <v>679</v>
      </c>
      <c r="B538">
        <v>53279326</v>
      </c>
      <c r="C538">
        <v>53279315</v>
      </c>
      <c r="D538">
        <v>50783893</v>
      </c>
      <c r="E538">
        <v>113</v>
      </c>
      <c r="F538">
        <v>1</v>
      </c>
      <c r="G538">
        <v>1</v>
      </c>
      <c r="H538">
        <v>1</v>
      </c>
      <c r="I538" t="s">
        <v>617</v>
      </c>
      <c r="J538" t="s">
        <v>3</v>
      </c>
      <c r="K538" t="s">
        <v>618</v>
      </c>
      <c r="L538">
        <v>1191</v>
      </c>
      <c r="N538">
        <v>1013</v>
      </c>
      <c r="O538" t="s">
        <v>590</v>
      </c>
      <c r="P538" t="s">
        <v>590</v>
      </c>
      <c r="Q538">
        <v>1</v>
      </c>
      <c r="X538">
        <v>30.9</v>
      </c>
      <c r="Y538">
        <v>0</v>
      </c>
      <c r="Z538">
        <v>0</v>
      </c>
      <c r="AA538">
        <v>0</v>
      </c>
      <c r="AB538">
        <v>597.98</v>
      </c>
      <c r="AC538">
        <v>0</v>
      </c>
      <c r="AD538">
        <v>1</v>
      </c>
      <c r="AE538">
        <v>1</v>
      </c>
      <c r="AF538" t="s">
        <v>372</v>
      </c>
      <c r="AG538">
        <v>15.9444</v>
      </c>
      <c r="AH538">
        <v>2</v>
      </c>
      <c r="AI538">
        <v>53279316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ROW(Source!A679)</f>
        <v>679</v>
      </c>
      <c r="B539">
        <v>53279327</v>
      </c>
      <c r="C539">
        <v>53279315</v>
      </c>
      <c r="D539">
        <v>50784064</v>
      </c>
      <c r="E539">
        <v>113</v>
      </c>
      <c r="F539">
        <v>1</v>
      </c>
      <c r="G539">
        <v>1</v>
      </c>
      <c r="H539">
        <v>1</v>
      </c>
      <c r="I539" t="s">
        <v>591</v>
      </c>
      <c r="J539" t="s">
        <v>3</v>
      </c>
      <c r="K539" t="s">
        <v>592</v>
      </c>
      <c r="L539">
        <v>1191</v>
      </c>
      <c r="N539">
        <v>1013</v>
      </c>
      <c r="O539" t="s">
        <v>590</v>
      </c>
      <c r="P539" t="s">
        <v>590</v>
      </c>
      <c r="Q539">
        <v>1</v>
      </c>
      <c r="X539">
        <v>7.17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372</v>
      </c>
      <c r="AG539">
        <v>3.6997199999999997</v>
      </c>
      <c r="AH539">
        <v>2</v>
      </c>
      <c r="AI539">
        <v>53279317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ROW(Source!A679)</f>
        <v>679</v>
      </c>
      <c r="B540">
        <v>53279328</v>
      </c>
      <c r="C540">
        <v>53279315</v>
      </c>
      <c r="D540">
        <v>50907969</v>
      </c>
      <c r="E540">
        <v>1</v>
      </c>
      <c r="F540">
        <v>1</v>
      </c>
      <c r="G540">
        <v>1</v>
      </c>
      <c r="H540">
        <v>2</v>
      </c>
      <c r="I540" t="s">
        <v>593</v>
      </c>
      <c r="J540" t="s">
        <v>594</v>
      </c>
      <c r="K540" t="s">
        <v>595</v>
      </c>
      <c r="L540">
        <v>1368</v>
      </c>
      <c r="N540">
        <v>1011</v>
      </c>
      <c r="O540" t="s">
        <v>596</v>
      </c>
      <c r="P540" t="s">
        <v>596</v>
      </c>
      <c r="Q540">
        <v>1</v>
      </c>
      <c r="X540">
        <v>0.2</v>
      </c>
      <c r="Y540">
        <v>0</v>
      </c>
      <c r="Z540">
        <v>1552.12</v>
      </c>
      <c r="AA540">
        <v>803.25</v>
      </c>
      <c r="AB540">
        <v>0</v>
      </c>
      <c r="AC540">
        <v>0</v>
      </c>
      <c r="AD540">
        <v>1</v>
      </c>
      <c r="AE540">
        <v>0</v>
      </c>
      <c r="AF540" t="s">
        <v>372</v>
      </c>
      <c r="AG540">
        <v>0.1032</v>
      </c>
      <c r="AH540">
        <v>2</v>
      </c>
      <c r="AI540">
        <v>53279318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ROW(Source!A679)</f>
        <v>679</v>
      </c>
      <c r="B541">
        <v>53279329</v>
      </c>
      <c r="C541">
        <v>53279315</v>
      </c>
      <c r="D541">
        <v>50908066</v>
      </c>
      <c r="E541">
        <v>1</v>
      </c>
      <c r="F541">
        <v>1</v>
      </c>
      <c r="G541">
        <v>1</v>
      </c>
      <c r="H541">
        <v>2</v>
      </c>
      <c r="I541" t="s">
        <v>724</v>
      </c>
      <c r="J541" t="s">
        <v>725</v>
      </c>
      <c r="K541" t="s">
        <v>726</v>
      </c>
      <c r="L541">
        <v>1368</v>
      </c>
      <c r="N541">
        <v>1011</v>
      </c>
      <c r="O541" t="s">
        <v>596</v>
      </c>
      <c r="P541" t="s">
        <v>596</v>
      </c>
      <c r="Q541">
        <v>1</v>
      </c>
      <c r="X541">
        <v>5.8</v>
      </c>
      <c r="Y541">
        <v>0</v>
      </c>
      <c r="Z541">
        <v>2.67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372</v>
      </c>
      <c r="AG541">
        <v>2.9927999999999999</v>
      </c>
      <c r="AH541">
        <v>2</v>
      </c>
      <c r="AI541">
        <v>53279319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ROW(Source!A679)</f>
        <v>679</v>
      </c>
      <c r="B542">
        <v>53279330</v>
      </c>
      <c r="C542">
        <v>53279315</v>
      </c>
      <c r="D542">
        <v>50908106</v>
      </c>
      <c r="E542">
        <v>1</v>
      </c>
      <c r="F542">
        <v>1</v>
      </c>
      <c r="G542">
        <v>1</v>
      </c>
      <c r="H542">
        <v>2</v>
      </c>
      <c r="I542" t="s">
        <v>641</v>
      </c>
      <c r="J542" t="s">
        <v>642</v>
      </c>
      <c r="K542" t="s">
        <v>643</v>
      </c>
      <c r="L542">
        <v>1368</v>
      </c>
      <c r="N542">
        <v>1011</v>
      </c>
      <c r="O542" t="s">
        <v>596</v>
      </c>
      <c r="P542" t="s">
        <v>596</v>
      </c>
      <c r="Q542">
        <v>1</v>
      </c>
      <c r="X542">
        <v>2.9</v>
      </c>
      <c r="Y542">
        <v>0</v>
      </c>
      <c r="Z542">
        <v>55.78</v>
      </c>
      <c r="AA542">
        <v>531.04</v>
      </c>
      <c r="AB542">
        <v>0</v>
      </c>
      <c r="AC542">
        <v>0</v>
      </c>
      <c r="AD542">
        <v>1</v>
      </c>
      <c r="AE542">
        <v>0</v>
      </c>
      <c r="AF542" t="s">
        <v>372</v>
      </c>
      <c r="AG542">
        <v>1.4964</v>
      </c>
      <c r="AH542">
        <v>2</v>
      </c>
      <c r="AI542">
        <v>53279320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ROW(Source!A679)</f>
        <v>679</v>
      </c>
      <c r="B543">
        <v>53279331</v>
      </c>
      <c r="C543">
        <v>53279315</v>
      </c>
      <c r="D543">
        <v>50908149</v>
      </c>
      <c r="E543">
        <v>1</v>
      </c>
      <c r="F543">
        <v>1</v>
      </c>
      <c r="G543">
        <v>1</v>
      </c>
      <c r="H543">
        <v>2</v>
      </c>
      <c r="I543" t="s">
        <v>638</v>
      </c>
      <c r="J543" t="s">
        <v>639</v>
      </c>
      <c r="K543" t="s">
        <v>640</v>
      </c>
      <c r="L543">
        <v>1368</v>
      </c>
      <c r="N543">
        <v>1011</v>
      </c>
      <c r="O543" t="s">
        <v>596</v>
      </c>
      <c r="P543" t="s">
        <v>596</v>
      </c>
      <c r="Q543">
        <v>1</v>
      </c>
      <c r="X543">
        <v>0.97</v>
      </c>
      <c r="Y543">
        <v>0</v>
      </c>
      <c r="Z543">
        <v>104.99</v>
      </c>
      <c r="AA543">
        <v>597.98</v>
      </c>
      <c r="AB543">
        <v>0</v>
      </c>
      <c r="AC543">
        <v>0</v>
      </c>
      <c r="AD543">
        <v>1</v>
      </c>
      <c r="AE543">
        <v>0</v>
      </c>
      <c r="AF543" t="s">
        <v>372</v>
      </c>
      <c r="AG543">
        <v>0.50051999999999996</v>
      </c>
      <c r="AH543">
        <v>2</v>
      </c>
      <c r="AI543">
        <v>53279321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ROW(Source!A679)</f>
        <v>679</v>
      </c>
      <c r="B544">
        <v>53279332</v>
      </c>
      <c r="C544">
        <v>53279315</v>
      </c>
      <c r="D544">
        <v>50908573</v>
      </c>
      <c r="E544">
        <v>1</v>
      </c>
      <c r="F544">
        <v>1</v>
      </c>
      <c r="G544">
        <v>1</v>
      </c>
      <c r="H544">
        <v>2</v>
      </c>
      <c r="I544" t="s">
        <v>727</v>
      </c>
      <c r="J544" t="s">
        <v>728</v>
      </c>
      <c r="K544" t="s">
        <v>729</v>
      </c>
      <c r="L544">
        <v>1368</v>
      </c>
      <c r="N544">
        <v>1011</v>
      </c>
      <c r="O544" t="s">
        <v>596</v>
      </c>
      <c r="P544" t="s">
        <v>596</v>
      </c>
      <c r="Q544">
        <v>1</v>
      </c>
      <c r="X544">
        <v>2.9</v>
      </c>
      <c r="Y544">
        <v>0</v>
      </c>
      <c r="Z544">
        <v>2608.83</v>
      </c>
      <c r="AA544">
        <v>687.23</v>
      </c>
      <c r="AB544">
        <v>0</v>
      </c>
      <c r="AC544">
        <v>0</v>
      </c>
      <c r="AD544">
        <v>1</v>
      </c>
      <c r="AE544">
        <v>0</v>
      </c>
      <c r="AF544" t="s">
        <v>372</v>
      </c>
      <c r="AG544">
        <v>1.4964</v>
      </c>
      <c r="AH544">
        <v>2</v>
      </c>
      <c r="AI544">
        <v>53279322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ROW(Source!A679)</f>
        <v>679</v>
      </c>
      <c r="B545">
        <v>53279333</v>
      </c>
      <c r="C545">
        <v>53279315</v>
      </c>
      <c r="D545">
        <v>50908859</v>
      </c>
      <c r="E545">
        <v>1</v>
      </c>
      <c r="F545">
        <v>1</v>
      </c>
      <c r="G545">
        <v>1</v>
      </c>
      <c r="H545">
        <v>2</v>
      </c>
      <c r="I545" t="s">
        <v>598</v>
      </c>
      <c r="J545" t="s">
        <v>599</v>
      </c>
      <c r="K545" t="s">
        <v>600</v>
      </c>
      <c r="L545">
        <v>1368</v>
      </c>
      <c r="N545">
        <v>1011</v>
      </c>
      <c r="O545" t="s">
        <v>596</v>
      </c>
      <c r="P545" t="s">
        <v>596</v>
      </c>
      <c r="Q545">
        <v>1</v>
      </c>
      <c r="X545">
        <v>0.2</v>
      </c>
      <c r="Y545">
        <v>0</v>
      </c>
      <c r="Z545">
        <v>477.92</v>
      </c>
      <c r="AA545">
        <v>597.98</v>
      </c>
      <c r="AB545">
        <v>0</v>
      </c>
      <c r="AC545">
        <v>0</v>
      </c>
      <c r="AD545">
        <v>1</v>
      </c>
      <c r="AE545">
        <v>0</v>
      </c>
      <c r="AF545" t="s">
        <v>372</v>
      </c>
      <c r="AG545">
        <v>0.1032</v>
      </c>
      <c r="AH545">
        <v>2</v>
      </c>
      <c r="AI545">
        <v>53279323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ROW(Source!A679)</f>
        <v>679</v>
      </c>
      <c r="B546">
        <v>53279334</v>
      </c>
      <c r="C546">
        <v>53279315</v>
      </c>
      <c r="D546">
        <v>50857396</v>
      </c>
      <c r="E546">
        <v>1</v>
      </c>
      <c r="F546">
        <v>1</v>
      </c>
      <c r="G546">
        <v>1</v>
      </c>
      <c r="H546">
        <v>3</v>
      </c>
      <c r="I546" t="s">
        <v>622</v>
      </c>
      <c r="J546" t="s">
        <v>623</v>
      </c>
      <c r="K546" t="s">
        <v>624</v>
      </c>
      <c r="L546">
        <v>1348</v>
      </c>
      <c r="N546">
        <v>1009</v>
      </c>
      <c r="O546" t="s">
        <v>99</v>
      </c>
      <c r="P546" t="s">
        <v>99</v>
      </c>
      <c r="Q546">
        <v>1000</v>
      </c>
      <c r="X546">
        <v>1.9000000000000001E-4</v>
      </c>
      <c r="Y546">
        <v>144581.54999999999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80</v>
      </c>
      <c r="AG546">
        <v>0</v>
      </c>
      <c r="AH546">
        <v>2</v>
      </c>
      <c r="AI546">
        <v>53279324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ROW(Source!A679)</f>
        <v>679</v>
      </c>
      <c r="B547">
        <v>53279335</v>
      </c>
      <c r="C547">
        <v>53279315</v>
      </c>
      <c r="D547">
        <v>50789685</v>
      </c>
      <c r="E547">
        <v>113</v>
      </c>
      <c r="F547">
        <v>1</v>
      </c>
      <c r="G547">
        <v>1</v>
      </c>
      <c r="H547">
        <v>3</v>
      </c>
      <c r="I547" t="s">
        <v>131</v>
      </c>
      <c r="J547" t="s">
        <v>3</v>
      </c>
      <c r="K547" t="s">
        <v>132</v>
      </c>
      <c r="L547">
        <v>3277935</v>
      </c>
      <c r="N547">
        <v>1013</v>
      </c>
      <c r="O547" t="s">
        <v>133</v>
      </c>
      <c r="P547" t="s">
        <v>133</v>
      </c>
      <c r="Q547">
        <v>1</v>
      </c>
      <c r="X547">
        <v>2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80</v>
      </c>
      <c r="AG547">
        <v>0</v>
      </c>
      <c r="AH547">
        <v>2</v>
      </c>
      <c r="AI547">
        <v>53279325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ROW(Source!A681)</f>
        <v>681</v>
      </c>
      <c r="B548">
        <v>53279348</v>
      </c>
      <c r="C548">
        <v>53279337</v>
      </c>
      <c r="D548">
        <v>50783893</v>
      </c>
      <c r="E548">
        <v>113</v>
      </c>
      <c r="F548">
        <v>1</v>
      </c>
      <c r="G548">
        <v>1</v>
      </c>
      <c r="H548">
        <v>1</v>
      </c>
      <c r="I548" t="s">
        <v>617</v>
      </c>
      <c r="J548" t="s">
        <v>3</v>
      </c>
      <c r="K548" t="s">
        <v>618</v>
      </c>
      <c r="L548">
        <v>1191</v>
      </c>
      <c r="N548">
        <v>1013</v>
      </c>
      <c r="O548" t="s">
        <v>590</v>
      </c>
      <c r="P548" t="s">
        <v>590</v>
      </c>
      <c r="Q548">
        <v>1</v>
      </c>
      <c r="X548">
        <v>50.5</v>
      </c>
      <c r="Y548">
        <v>0</v>
      </c>
      <c r="Z548">
        <v>0</v>
      </c>
      <c r="AA548">
        <v>0</v>
      </c>
      <c r="AB548">
        <v>597.98</v>
      </c>
      <c r="AC548">
        <v>0</v>
      </c>
      <c r="AD548">
        <v>1</v>
      </c>
      <c r="AE548">
        <v>1</v>
      </c>
      <c r="AF548" t="s">
        <v>372</v>
      </c>
      <c r="AG548">
        <v>26.057999999999996</v>
      </c>
      <c r="AH548">
        <v>2</v>
      </c>
      <c r="AI548">
        <v>53279338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ROW(Source!A681)</f>
        <v>681</v>
      </c>
      <c r="B549">
        <v>53279349</v>
      </c>
      <c r="C549">
        <v>53279337</v>
      </c>
      <c r="D549">
        <v>50784064</v>
      </c>
      <c r="E549">
        <v>113</v>
      </c>
      <c r="F549">
        <v>1</v>
      </c>
      <c r="G549">
        <v>1</v>
      </c>
      <c r="H549">
        <v>1</v>
      </c>
      <c r="I549" t="s">
        <v>591</v>
      </c>
      <c r="J549" t="s">
        <v>3</v>
      </c>
      <c r="K549" t="s">
        <v>592</v>
      </c>
      <c r="L549">
        <v>1191</v>
      </c>
      <c r="N549">
        <v>1013</v>
      </c>
      <c r="O549" t="s">
        <v>590</v>
      </c>
      <c r="P549" t="s">
        <v>590</v>
      </c>
      <c r="Q549">
        <v>1</v>
      </c>
      <c r="X549">
        <v>6.9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2</v>
      </c>
      <c r="AF549" t="s">
        <v>372</v>
      </c>
      <c r="AG549">
        <v>3.5603999999999996</v>
      </c>
      <c r="AH549">
        <v>2</v>
      </c>
      <c r="AI549">
        <v>53279339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ROW(Source!A681)</f>
        <v>681</v>
      </c>
      <c r="B550">
        <v>53279350</v>
      </c>
      <c r="C550">
        <v>53279337</v>
      </c>
      <c r="D550">
        <v>50907969</v>
      </c>
      <c r="E550">
        <v>1</v>
      </c>
      <c r="F550">
        <v>1</v>
      </c>
      <c r="G550">
        <v>1</v>
      </c>
      <c r="H550">
        <v>2</v>
      </c>
      <c r="I550" t="s">
        <v>593</v>
      </c>
      <c r="J550" t="s">
        <v>594</v>
      </c>
      <c r="K550" t="s">
        <v>595</v>
      </c>
      <c r="L550">
        <v>1368</v>
      </c>
      <c r="N550">
        <v>1011</v>
      </c>
      <c r="O550" t="s">
        <v>596</v>
      </c>
      <c r="P550" t="s">
        <v>596</v>
      </c>
      <c r="Q550">
        <v>1</v>
      </c>
      <c r="X550">
        <v>0.16</v>
      </c>
      <c r="Y550">
        <v>0</v>
      </c>
      <c r="Z550">
        <v>1552.12</v>
      </c>
      <c r="AA550">
        <v>803.25</v>
      </c>
      <c r="AB550">
        <v>0</v>
      </c>
      <c r="AC550">
        <v>0</v>
      </c>
      <c r="AD550">
        <v>1</v>
      </c>
      <c r="AE550">
        <v>0</v>
      </c>
      <c r="AF550" t="s">
        <v>372</v>
      </c>
      <c r="AG550">
        <v>8.2559999999999995E-2</v>
      </c>
      <c r="AH550">
        <v>2</v>
      </c>
      <c r="AI550">
        <v>53279340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ROW(Source!A681)</f>
        <v>681</v>
      </c>
      <c r="B551">
        <v>53279351</v>
      </c>
      <c r="C551">
        <v>53279337</v>
      </c>
      <c r="D551">
        <v>50908066</v>
      </c>
      <c r="E551">
        <v>1</v>
      </c>
      <c r="F551">
        <v>1</v>
      </c>
      <c r="G551">
        <v>1</v>
      </c>
      <c r="H551">
        <v>2</v>
      </c>
      <c r="I551" t="s">
        <v>724</v>
      </c>
      <c r="J551" t="s">
        <v>725</v>
      </c>
      <c r="K551" t="s">
        <v>726</v>
      </c>
      <c r="L551">
        <v>1368</v>
      </c>
      <c r="N551">
        <v>1011</v>
      </c>
      <c r="O551" t="s">
        <v>596</v>
      </c>
      <c r="P551" t="s">
        <v>596</v>
      </c>
      <c r="Q551">
        <v>1</v>
      </c>
      <c r="X551">
        <v>5.64</v>
      </c>
      <c r="Y551">
        <v>0</v>
      </c>
      <c r="Z551">
        <v>2.67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372</v>
      </c>
      <c r="AG551">
        <v>2.9102399999999999</v>
      </c>
      <c r="AH551">
        <v>2</v>
      </c>
      <c r="AI551">
        <v>53279341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ROW(Source!A681)</f>
        <v>681</v>
      </c>
      <c r="B552">
        <v>53279352</v>
      </c>
      <c r="C552">
        <v>53279337</v>
      </c>
      <c r="D552">
        <v>50908106</v>
      </c>
      <c r="E552">
        <v>1</v>
      </c>
      <c r="F552">
        <v>1</v>
      </c>
      <c r="G552">
        <v>1</v>
      </c>
      <c r="H552">
        <v>2</v>
      </c>
      <c r="I552" t="s">
        <v>641</v>
      </c>
      <c r="J552" t="s">
        <v>642</v>
      </c>
      <c r="K552" t="s">
        <v>643</v>
      </c>
      <c r="L552">
        <v>1368</v>
      </c>
      <c r="N552">
        <v>1011</v>
      </c>
      <c r="O552" t="s">
        <v>596</v>
      </c>
      <c r="P552" t="s">
        <v>596</v>
      </c>
      <c r="Q552">
        <v>1</v>
      </c>
      <c r="X552">
        <v>2.82</v>
      </c>
      <c r="Y552">
        <v>0</v>
      </c>
      <c r="Z552">
        <v>55.78</v>
      </c>
      <c r="AA552">
        <v>531.04</v>
      </c>
      <c r="AB552">
        <v>0</v>
      </c>
      <c r="AC552">
        <v>0</v>
      </c>
      <c r="AD552">
        <v>1</v>
      </c>
      <c r="AE552">
        <v>0</v>
      </c>
      <c r="AF552" t="s">
        <v>372</v>
      </c>
      <c r="AG552">
        <v>1.45512</v>
      </c>
      <c r="AH552">
        <v>2</v>
      </c>
      <c r="AI552">
        <v>53279342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ROW(Source!A681)</f>
        <v>681</v>
      </c>
      <c r="B553">
        <v>53279353</v>
      </c>
      <c r="C553">
        <v>53279337</v>
      </c>
      <c r="D553">
        <v>50908149</v>
      </c>
      <c r="E553">
        <v>1</v>
      </c>
      <c r="F553">
        <v>1</v>
      </c>
      <c r="G553">
        <v>1</v>
      </c>
      <c r="H553">
        <v>2</v>
      </c>
      <c r="I553" t="s">
        <v>638</v>
      </c>
      <c r="J553" t="s">
        <v>639</v>
      </c>
      <c r="K553" t="s">
        <v>640</v>
      </c>
      <c r="L553">
        <v>1368</v>
      </c>
      <c r="N553">
        <v>1011</v>
      </c>
      <c r="O553" t="s">
        <v>596</v>
      </c>
      <c r="P553" t="s">
        <v>596</v>
      </c>
      <c r="Q553">
        <v>1</v>
      </c>
      <c r="X553">
        <v>0.94</v>
      </c>
      <c r="Y553">
        <v>0</v>
      </c>
      <c r="Z553">
        <v>104.99</v>
      </c>
      <c r="AA553">
        <v>597.98</v>
      </c>
      <c r="AB553">
        <v>0</v>
      </c>
      <c r="AC553">
        <v>0</v>
      </c>
      <c r="AD553">
        <v>1</v>
      </c>
      <c r="AE553">
        <v>0</v>
      </c>
      <c r="AF553" t="s">
        <v>372</v>
      </c>
      <c r="AG553">
        <v>0.48503999999999997</v>
      </c>
      <c r="AH553">
        <v>2</v>
      </c>
      <c r="AI553">
        <v>53279343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ROW(Source!A681)</f>
        <v>681</v>
      </c>
      <c r="B554">
        <v>53279354</v>
      </c>
      <c r="C554">
        <v>53279337</v>
      </c>
      <c r="D554">
        <v>50908573</v>
      </c>
      <c r="E554">
        <v>1</v>
      </c>
      <c r="F554">
        <v>1</v>
      </c>
      <c r="G554">
        <v>1</v>
      </c>
      <c r="H554">
        <v>2</v>
      </c>
      <c r="I554" t="s">
        <v>727</v>
      </c>
      <c r="J554" t="s">
        <v>728</v>
      </c>
      <c r="K554" t="s">
        <v>729</v>
      </c>
      <c r="L554">
        <v>1368</v>
      </c>
      <c r="N554">
        <v>1011</v>
      </c>
      <c r="O554" t="s">
        <v>596</v>
      </c>
      <c r="P554" t="s">
        <v>596</v>
      </c>
      <c r="Q554">
        <v>1</v>
      </c>
      <c r="X554">
        <v>2.82</v>
      </c>
      <c r="Y554">
        <v>0</v>
      </c>
      <c r="Z554">
        <v>2608.83</v>
      </c>
      <c r="AA554">
        <v>687.23</v>
      </c>
      <c r="AB554">
        <v>0</v>
      </c>
      <c r="AC554">
        <v>0</v>
      </c>
      <c r="AD554">
        <v>1</v>
      </c>
      <c r="AE554">
        <v>0</v>
      </c>
      <c r="AF554" t="s">
        <v>372</v>
      </c>
      <c r="AG554">
        <v>1.45512</v>
      </c>
      <c r="AH554">
        <v>2</v>
      </c>
      <c r="AI554">
        <v>53279344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ROW(Source!A681)</f>
        <v>681</v>
      </c>
      <c r="B555">
        <v>53279355</v>
      </c>
      <c r="C555">
        <v>53279337</v>
      </c>
      <c r="D555">
        <v>50908859</v>
      </c>
      <c r="E555">
        <v>1</v>
      </c>
      <c r="F555">
        <v>1</v>
      </c>
      <c r="G555">
        <v>1</v>
      </c>
      <c r="H555">
        <v>2</v>
      </c>
      <c r="I555" t="s">
        <v>598</v>
      </c>
      <c r="J555" t="s">
        <v>599</v>
      </c>
      <c r="K555" t="s">
        <v>600</v>
      </c>
      <c r="L555">
        <v>1368</v>
      </c>
      <c r="N555">
        <v>1011</v>
      </c>
      <c r="O555" t="s">
        <v>596</v>
      </c>
      <c r="P555" t="s">
        <v>596</v>
      </c>
      <c r="Q555">
        <v>1</v>
      </c>
      <c r="X555">
        <v>0.16</v>
      </c>
      <c r="Y555">
        <v>0</v>
      </c>
      <c r="Z555">
        <v>477.92</v>
      </c>
      <c r="AA555">
        <v>597.98</v>
      </c>
      <c r="AB555">
        <v>0</v>
      </c>
      <c r="AC555">
        <v>0</v>
      </c>
      <c r="AD555">
        <v>1</v>
      </c>
      <c r="AE555">
        <v>0</v>
      </c>
      <c r="AF555" t="s">
        <v>372</v>
      </c>
      <c r="AG555">
        <v>8.2559999999999995E-2</v>
      </c>
      <c r="AH555">
        <v>2</v>
      </c>
      <c r="AI555">
        <v>53279345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ROW(Source!A681)</f>
        <v>681</v>
      </c>
      <c r="B556">
        <v>53279356</v>
      </c>
      <c r="C556">
        <v>53279337</v>
      </c>
      <c r="D556">
        <v>50857396</v>
      </c>
      <c r="E556">
        <v>1</v>
      </c>
      <c r="F556">
        <v>1</v>
      </c>
      <c r="G556">
        <v>1</v>
      </c>
      <c r="H556">
        <v>3</v>
      </c>
      <c r="I556" t="s">
        <v>622</v>
      </c>
      <c r="J556" t="s">
        <v>623</v>
      </c>
      <c r="K556" t="s">
        <v>624</v>
      </c>
      <c r="L556">
        <v>1348</v>
      </c>
      <c r="N556">
        <v>1009</v>
      </c>
      <c r="O556" t="s">
        <v>99</v>
      </c>
      <c r="P556" t="s">
        <v>99</v>
      </c>
      <c r="Q556">
        <v>1000</v>
      </c>
      <c r="X556">
        <v>1.9000000000000001E-4</v>
      </c>
      <c r="Y556">
        <v>144581.54999999999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80</v>
      </c>
      <c r="AG556">
        <v>0</v>
      </c>
      <c r="AH556">
        <v>2</v>
      </c>
      <c r="AI556">
        <v>53279346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ROW(Source!A681)</f>
        <v>681</v>
      </c>
      <c r="B557">
        <v>53279357</v>
      </c>
      <c r="C557">
        <v>53279337</v>
      </c>
      <c r="D557">
        <v>50789685</v>
      </c>
      <c r="E557">
        <v>113</v>
      </c>
      <c r="F557">
        <v>1</v>
      </c>
      <c r="G557">
        <v>1</v>
      </c>
      <c r="H557">
        <v>3</v>
      </c>
      <c r="I557" t="s">
        <v>131</v>
      </c>
      <c r="J557" t="s">
        <v>3</v>
      </c>
      <c r="K557" t="s">
        <v>132</v>
      </c>
      <c r="L557">
        <v>3277935</v>
      </c>
      <c r="N557">
        <v>1013</v>
      </c>
      <c r="O557" t="s">
        <v>133</v>
      </c>
      <c r="P557" t="s">
        <v>133</v>
      </c>
      <c r="Q557">
        <v>1</v>
      </c>
      <c r="X557">
        <v>2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 t="s">
        <v>80</v>
      </c>
      <c r="AG557">
        <v>0</v>
      </c>
      <c r="AH557">
        <v>2</v>
      </c>
      <c r="AI557">
        <v>53279347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ROW(Source!A683)</f>
        <v>683</v>
      </c>
      <c r="B558">
        <v>53279370</v>
      </c>
      <c r="C558">
        <v>53279359</v>
      </c>
      <c r="D558">
        <v>50783893</v>
      </c>
      <c r="E558">
        <v>113</v>
      </c>
      <c r="F558">
        <v>1</v>
      </c>
      <c r="G558">
        <v>1</v>
      </c>
      <c r="H558">
        <v>1</v>
      </c>
      <c r="I558" t="s">
        <v>617</v>
      </c>
      <c r="J558" t="s">
        <v>3</v>
      </c>
      <c r="K558" t="s">
        <v>618</v>
      </c>
      <c r="L558">
        <v>1191</v>
      </c>
      <c r="N558">
        <v>1013</v>
      </c>
      <c r="O558" t="s">
        <v>590</v>
      </c>
      <c r="P558" t="s">
        <v>590</v>
      </c>
      <c r="Q558">
        <v>1</v>
      </c>
      <c r="X558">
        <v>36.1</v>
      </c>
      <c r="Y558">
        <v>0</v>
      </c>
      <c r="Z558">
        <v>0</v>
      </c>
      <c r="AA558">
        <v>0</v>
      </c>
      <c r="AB558">
        <v>597.98</v>
      </c>
      <c r="AC558">
        <v>0</v>
      </c>
      <c r="AD558">
        <v>1</v>
      </c>
      <c r="AE558">
        <v>1</v>
      </c>
      <c r="AF558" t="s">
        <v>372</v>
      </c>
      <c r="AG558">
        <v>18.627600000000001</v>
      </c>
      <c r="AH558">
        <v>2</v>
      </c>
      <c r="AI558">
        <v>53279360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ROW(Source!A683)</f>
        <v>683</v>
      </c>
      <c r="B559">
        <v>53279371</v>
      </c>
      <c r="C559">
        <v>53279359</v>
      </c>
      <c r="D559">
        <v>50784064</v>
      </c>
      <c r="E559">
        <v>113</v>
      </c>
      <c r="F559">
        <v>1</v>
      </c>
      <c r="G559">
        <v>1</v>
      </c>
      <c r="H559">
        <v>1</v>
      </c>
      <c r="I559" t="s">
        <v>591</v>
      </c>
      <c r="J559" t="s">
        <v>3</v>
      </c>
      <c r="K559" t="s">
        <v>592</v>
      </c>
      <c r="L559">
        <v>1191</v>
      </c>
      <c r="N559">
        <v>1013</v>
      </c>
      <c r="O559" t="s">
        <v>590</v>
      </c>
      <c r="P559" t="s">
        <v>590</v>
      </c>
      <c r="Q559">
        <v>1</v>
      </c>
      <c r="X559">
        <v>8.36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2</v>
      </c>
      <c r="AF559" t="s">
        <v>372</v>
      </c>
      <c r="AG559">
        <v>4.3137599999999994</v>
      </c>
      <c r="AH559">
        <v>2</v>
      </c>
      <c r="AI559">
        <v>53279361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ROW(Source!A683)</f>
        <v>683</v>
      </c>
      <c r="B560">
        <v>53279372</v>
      </c>
      <c r="C560">
        <v>53279359</v>
      </c>
      <c r="D560">
        <v>50907969</v>
      </c>
      <c r="E560">
        <v>1</v>
      </c>
      <c r="F560">
        <v>1</v>
      </c>
      <c r="G560">
        <v>1</v>
      </c>
      <c r="H560">
        <v>2</v>
      </c>
      <c r="I560" t="s">
        <v>593</v>
      </c>
      <c r="J560" t="s">
        <v>594</v>
      </c>
      <c r="K560" t="s">
        <v>595</v>
      </c>
      <c r="L560">
        <v>1368</v>
      </c>
      <c r="N560">
        <v>1011</v>
      </c>
      <c r="O560" t="s">
        <v>596</v>
      </c>
      <c r="P560" t="s">
        <v>596</v>
      </c>
      <c r="Q560">
        <v>1</v>
      </c>
      <c r="X560">
        <v>0.33</v>
      </c>
      <c r="Y560">
        <v>0</v>
      </c>
      <c r="Z560">
        <v>1552.12</v>
      </c>
      <c r="AA560">
        <v>803.25</v>
      </c>
      <c r="AB560">
        <v>0</v>
      </c>
      <c r="AC560">
        <v>0</v>
      </c>
      <c r="AD560">
        <v>1</v>
      </c>
      <c r="AE560">
        <v>0</v>
      </c>
      <c r="AF560" t="s">
        <v>372</v>
      </c>
      <c r="AG560">
        <v>0.17028000000000001</v>
      </c>
      <c r="AH560">
        <v>2</v>
      </c>
      <c r="AI560">
        <v>53279362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ROW(Source!A683)</f>
        <v>683</v>
      </c>
      <c r="B561">
        <v>53279373</v>
      </c>
      <c r="C561">
        <v>53279359</v>
      </c>
      <c r="D561">
        <v>50908066</v>
      </c>
      <c r="E561">
        <v>1</v>
      </c>
      <c r="F561">
        <v>1</v>
      </c>
      <c r="G561">
        <v>1</v>
      </c>
      <c r="H561">
        <v>2</v>
      </c>
      <c r="I561" t="s">
        <v>724</v>
      </c>
      <c r="J561" t="s">
        <v>725</v>
      </c>
      <c r="K561" t="s">
        <v>726</v>
      </c>
      <c r="L561">
        <v>1368</v>
      </c>
      <c r="N561">
        <v>1011</v>
      </c>
      <c r="O561" t="s">
        <v>596</v>
      </c>
      <c r="P561" t="s">
        <v>596</v>
      </c>
      <c r="Q561">
        <v>1</v>
      </c>
      <c r="X561">
        <v>6.6</v>
      </c>
      <c r="Y561">
        <v>0</v>
      </c>
      <c r="Z561">
        <v>2.67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372</v>
      </c>
      <c r="AG561">
        <v>3.4055999999999997</v>
      </c>
      <c r="AH561">
        <v>2</v>
      </c>
      <c r="AI561">
        <v>53279363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ROW(Source!A683)</f>
        <v>683</v>
      </c>
      <c r="B562">
        <v>53279374</v>
      </c>
      <c r="C562">
        <v>53279359</v>
      </c>
      <c r="D562">
        <v>50908106</v>
      </c>
      <c r="E562">
        <v>1</v>
      </c>
      <c r="F562">
        <v>1</v>
      </c>
      <c r="G562">
        <v>1</v>
      </c>
      <c r="H562">
        <v>2</v>
      </c>
      <c r="I562" t="s">
        <v>641</v>
      </c>
      <c r="J562" t="s">
        <v>642</v>
      </c>
      <c r="K562" t="s">
        <v>643</v>
      </c>
      <c r="L562">
        <v>1368</v>
      </c>
      <c r="N562">
        <v>1011</v>
      </c>
      <c r="O562" t="s">
        <v>596</v>
      </c>
      <c r="P562" t="s">
        <v>596</v>
      </c>
      <c r="Q562">
        <v>1</v>
      </c>
      <c r="X562">
        <v>3.3</v>
      </c>
      <c r="Y562">
        <v>0</v>
      </c>
      <c r="Z562">
        <v>55.78</v>
      </c>
      <c r="AA562">
        <v>531.04</v>
      </c>
      <c r="AB562">
        <v>0</v>
      </c>
      <c r="AC562">
        <v>0</v>
      </c>
      <c r="AD562">
        <v>1</v>
      </c>
      <c r="AE562">
        <v>0</v>
      </c>
      <c r="AF562" t="s">
        <v>372</v>
      </c>
      <c r="AG562">
        <v>1.7027999999999999</v>
      </c>
      <c r="AH562">
        <v>2</v>
      </c>
      <c r="AI562">
        <v>53279364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ROW(Source!A683)</f>
        <v>683</v>
      </c>
      <c r="B563">
        <v>53279375</v>
      </c>
      <c r="C563">
        <v>53279359</v>
      </c>
      <c r="D563">
        <v>50908149</v>
      </c>
      <c r="E563">
        <v>1</v>
      </c>
      <c r="F563">
        <v>1</v>
      </c>
      <c r="G563">
        <v>1</v>
      </c>
      <c r="H563">
        <v>2</v>
      </c>
      <c r="I563" t="s">
        <v>638</v>
      </c>
      <c r="J563" t="s">
        <v>639</v>
      </c>
      <c r="K563" t="s">
        <v>640</v>
      </c>
      <c r="L563">
        <v>1368</v>
      </c>
      <c r="N563">
        <v>1011</v>
      </c>
      <c r="O563" t="s">
        <v>596</v>
      </c>
      <c r="P563" t="s">
        <v>596</v>
      </c>
      <c r="Q563">
        <v>1</v>
      </c>
      <c r="X563">
        <v>1.1000000000000001</v>
      </c>
      <c r="Y563">
        <v>0</v>
      </c>
      <c r="Z563">
        <v>104.99</v>
      </c>
      <c r="AA563">
        <v>597.98</v>
      </c>
      <c r="AB563">
        <v>0</v>
      </c>
      <c r="AC563">
        <v>0</v>
      </c>
      <c r="AD563">
        <v>1</v>
      </c>
      <c r="AE563">
        <v>0</v>
      </c>
      <c r="AF563" t="s">
        <v>372</v>
      </c>
      <c r="AG563">
        <v>0.56759999999999999</v>
      </c>
      <c r="AH563">
        <v>2</v>
      </c>
      <c r="AI563">
        <v>53279365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ROW(Source!A683)</f>
        <v>683</v>
      </c>
      <c r="B564">
        <v>53279376</v>
      </c>
      <c r="C564">
        <v>53279359</v>
      </c>
      <c r="D564">
        <v>50908573</v>
      </c>
      <c r="E564">
        <v>1</v>
      </c>
      <c r="F564">
        <v>1</v>
      </c>
      <c r="G564">
        <v>1</v>
      </c>
      <c r="H564">
        <v>2</v>
      </c>
      <c r="I564" t="s">
        <v>727</v>
      </c>
      <c r="J564" t="s">
        <v>728</v>
      </c>
      <c r="K564" t="s">
        <v>729</v>
      </c>
      <c r="L564">
        <v>1368</v>
      </c>
      <c r="N564">
        <v>1011</v>
      </c>
      <c r="O564" t="s">
        <v>596</v>
      </c>
      <c r="P564" t="s">
        <v>596</v>
      </c>
      <c r="Q564">
        <v>1</v>
      </c>
      <c r="X564">
        <v>3.3</v>
      </c>
      <c r="Y564">
        <v>0</v>
      </c>
      <c r="Z564">
        <v>2608.83</v>
      </c>
      <c r="AA564">
        <v>687.23</v>
      </c>
      <c r="AB564">
        <v>0</v>
      </c>
      <c r="AC564">
        <v>0</v>
      </c>
      <c r="AD564">
        <v>1</v>
      </c>
      <c r="AE564">
        <v>0</v>
      </c>
      <c r="AF564" t="s">
        <v>372</v>
      </c>
      <c r="AG564">
        <v>1.7027999999999999</v>
      </c>
      <c r="AH564">
        <v>2</v>
      </c>
      <c r="AI564">
        <v>53279366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ROW(Source!A683)</f>
        <v>683</v>
      </c>
      <c r="B565">
        <v>53279377</v>
      </c>
      <c r="C565">
        <v>53279359</v>
      </c>
      <c r="D565">
        <v>50908859</v>
      </c>
      <c r="E565">
        <v>1</v>
      </c>
      <c r="F565">
        <v>1</v>
      </c>
      <c r="G565">
        <v>1</v>
      </c>
      <c r="H565">
        <v>2</v>
      </c>
      <c r="I565" t="s">
        <v>598</v>
      </c>
      <c r="J565" t="s">
        <v>599</v>
      </c>
      <c r="K565" t="s">
        <v>600</v>
      </c>
      <c r="L565">
        <v>1368</v>
      </c>
      <c r="N565">
        <v>1011</v>
      </c>
      <c r="O565" t="s">
        <v>596</v>
      </c>
      <c r="P565" t="s">
        <v>596</v>
      </c>
      <c r="Q565">
        <v>1</v>
      </c>
      <c r="X565">
        <v>0.33</v>
      </c>
      <c r="Y565">
        <v>0</v>
      </c>
      <c r="Z565">
        <v>477.92</v>
      </c>
      <c r="AA565">
        <v>597.98</v>
      </c>
      <c r="AB565">
        <v>0</v>
      </c>
      <c r="AC565">
        <v>0</v>
      </c>
      <c r="AD565">
        <v>1</v>
      </c>
      <c r="AE565">
        <v>0</v>
      </c>
      <c r="AF565" t="s">
        <v>372</v>
      </c>
      <c r="AG565">
        <v>0.17028000000000001</v>
      </c>
      <c r="AH565">
        <v>2</v>
      </c>
      <c r="AI565">
        <v>53279367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ROW(Source!A683)</f>
        <v>683</v>
      </c>
      <c r="B566">
        <v>53279378</v>
      </c>
      <c r="C566">
        <v>53279359</v>
      </c>
      <c r="D566">
        <v>50857396</v>
      </c>
      <c r="E566">
        <v>1</v>
      </c>
      <c r="F566">
        <v>1</v>
      </c>
      <c r="G566">
        <v>1</v>
      </c>
      <c r="H566">
        <v>3</v>
      </c>
      <c r="I566" t="s">
        <v>622</v>
      </c>
      <c r="J566" t="s">
        <v>623</v>
      </c>
      <c r="K566" t="s">
        <v>624</v>
      </c>
      <c r="L566">
        <v>1348</v>
      </c>
      <c r="N566">
        <v>1009</v>
      </c>
      <c r="O566" t="s">
        <v>99</v>
      </c>
      <c r="P566" t="s">
        <v>99</v>
      </c>
      <c r="Q566">
        <v>1000</v>
      </c>
      <c r="X566">
        <v>1.3999999999999999E-4</v>
      </c>
      <c r="Y566">
        <v>144581.54999999999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80</v>
      </c>
      <c r="AG566">
        <v>0</v>
      </c>
      <c r="AH566">
        <v>2</v>
      </c>
      <c r="AI566">
        <v>53279368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ROW(Source!A683)</f>
        <v>683</v>
      </c>
      <c r="B567">
        <v>53279379</v>
      </c>
      <c r="C567">
        <v>53279359</v>
      </c>
      <c r="D567">
        <v>50789685</v>
      </c>
      <c r="E567">
        <v>113</v>
      </c>
      <c r="F567">
        <v>1</v>
      </c>
      <c r="G567">
        <v>1</v>
      </c>
      <c r="H567">
        <v>3</v>
      </c>
      <c r="I567" t="s">
        <v>131</v>
      </c>
      <c r="J567" t="s">
        <v>3</v>
      </c>
      <c r="K567" t="s">
        <v>132</v>
      </c>
      <c r="L567">
        <v>3277935</v>
      </c>
      <c r="N567">
        <v>1013</v>
      </c>
      <c r="O567" t="s">
        <v>133</v>
      </c>
      <c r="P567" t="s">
        <v>133</v>
      </c>
      <c r="Q567">
        <v>1</v>
      </c>
      <c r="X567">
        <v>2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80</v>
      </c>
      <c r="AG567">
        <v>0</v>
      </c>
      <c r="AH567">
        <v>2</v>
      </c>
      <c r="AI567">
        <v>53279369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ROW(Source!A685)</f>
        <v>685</v>
      </c>
      <c r="B568">
        <v>53279392</v>
      </c>
      <c r="C568">
        <v>53279381</v>
      </c>
      <c r="D568">
        <v>50783893</v>
      </c>
      <c r="E568">
        <v>113</v>
      </c>
      <c r="F568">
        <v>1</v>
      </c>
      <c r="G568">
        <v>1</v>
      </c>
      <c r="H568">
        <v>1</v>
      </c>
      <c r="I568" t="s">
        <v>617</v>
      </c>
      <c r="J568" t="s">
        <v>3</v>
      </c>
      <c r="K568" t="s">
        <v>618</v>
      </c>
      <c r="L568">
        <v>1191</v>
      </c>
      <c r="N568">
        <v>1013</v>
      </c>
      <c r="O568" t="s">
        <v>590</v>
      </c>
      <c r="P568" t="s">
        <v>590</v>
      </c>
      <c r="Q568">
        <v>1</v>
      </c>
      <c r="X568">
        <v>51.5</v>
      </c>
      <c r="Y568">
        <v>0</v>
      </c>
      <c r="Z568">
        <v>0</v>
      </c>
      <c r="AA568">
        <v>0</v>
      </c>
      <c r="AB568">
        <v>597.98</v>
      </c>
      <c r="AC568">
        <v>0</v>
      </c>
      <c r="AD568">
        <v>1</v>
      </c>
      <c r="AE568">
        <v>1</v>
      </c>
      <c r="AF568" t="s">
        <v>372</v>
      </c>
      <c r="AG568">
        <v>26.573999999999998</v>
      </c>
      <c r="AH568">
        <v>2</v>
      </c>
      <c r="AI568">
        <v>53279382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ROW(Source!A685)</f>
        <v>685</v>
      </c>
      <c r="B569">
        <v>53279393</v>
      </c>
      <c r="C569">
        <v>53279381</v>
      </c>
      <c r="D569">
        <v>50784064</v>
      </c>
      <c r="E569">
        <v>113</v>
      </c>
      <c r="F569">
        <v>1</v>
      </c>
      <c r="G569">
        <v>1</v>
      </c>
      <c r="H569">
        <v>1</v>
      </c>
      <c r="I569" t="s">
        <v>591</v>
      </c>
      <c r="J569" t="s">
        <v>3</v>
      </c>
      <c r="K569" t="s">
        <v>592</v>
      </c>
      <c r="L569">
        <v>1191</v>
      </c>
      <c r="N569">
        <v>1013</v>
      </c>
      <c r="O569" t="s">
        <v>590</v>
      </c>
      <c r="P569" t="s">
        <v>590</v>
      </c>
      <c r="Q569">
        <v>1</v>
      </c>
      <c r="X569">
        <v>7.48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2</v>
      </c>
      <c r="AF569" t="s">
        <v>372</v>
      </c>
      <c r="AG569">
        <v>3.8596800000000004</v>
      </c>
      <c r="AH569">
        <v>2</v>
      </c>
      <c r="AI569">
        <v>53279383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ROW(Source!A685)</f>
        <v>685</v>
      </c>
      <c r="B570">
        <v>53279394</v>
      </c>
      <c r="C570">
        <v>53279381</v>
      </c>
      <c r="D570">
        <v>50907969</v>
      </c>
      <c r="E570">
        <v>1</v>
      </c>
      <c r="F570">
        <v>1</v>
      </c>
      <c r="G570">
        <v>1</v>
      </c>
      <c r="H570">
        <v>2</v>
      </c>
      <c r="I570" t="s">
        <v>593</v>
      </c>
      <c r="J570" t="s">
        <v>594</v>
      </c>
      <c r="K570" t="s">
        <v>595</v>
      </c>
      <c r="L570">
        <v>1368</v>
      </c>
      <c r="N570">
        <v>1011</v>
      </c>
      <c r="O570" t="s">
        <v>596</v>
      </c>
      <c r="P570" t="s">
        <v>596</v>
      </c>
      <c r="Q570">
        <v>1</v>
      </c>
      <c r="X570">
        <v>0.38</v>
      </c>
      <c r="Y570">
        <v>0</v>
      </c>
      <c r="Z570">
        <v>1552.12</v>
      </c>
      <c r="AA570">
        <v>803.25</v>
      </c>
      <c r="AB570">
        <v>0</v>
      </c>
      <c r="AC570">
        <v>0</v>
      </c>
      <c r="AD570">
        <v>1</v>
      </c>
      <c r="AE570">
        <v>0</v>
      </c>
      <c r="AF570" t="s">
        <v>372</v>
      </c>
      <c r="AG570">
        <v>0.19607999999999998</v>
      </c>
      <c r="AH570">
        <v>2</v>
      </c>
      <c r="AI570">
        <v>53279384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ROW(Source!A685)</f>
        <v>685</v>
      </c>
      <c r="B571">
        <v>53279395</v>
      </c>
      <c r="C571">
        <v>53279381</v>
      </c>
      <c r="D571">
        <v>50908066</v>
      </c>
      <c r="E571">
        <v>1</v>
      </c>
      <c r="F571">
        <v>1</v>
      </c>
      <c r="G571">
        <v>1</v>
      </c>
      <c r="H571">
        <v>2</v>
      </c>
      <c r="I571" t="s">
        <v>724</v>
      </c>
      <c r="J571" t="s">
        <v>725</v>
      </c>
      <c r="K571" t="s">
        <v>726</v>
      </c>
      <c r="L571">
        <v>1368</v>
      </c>
      <c r="N571">
        <v>1011</v>
      </c>
      <c r="O571" t="s">
        <v>596</v>
      </c>
      <c r="P571" t="s">
        <v>596</v>
      </c>
      <c r="Q571">
        <v>1</v>
      </c>
      <c r="X571">
        <v>5.76</v>
      </c>
      <c r="Y571">
        <v>0</v>
      </c>
      <c r="Z571">
        <v>2.67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372</v>
      </c>
      <c r="AG571">
        <v>2.9721600000000001</v>
      </c>
      <c r="AH571">
        <v>2</v>
      </c>
      <c r="AI571">
        <v>53279385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ROW(Source!A685)</f>
        <v>685</v>
      </c>
      <c r="B572">
        <v>53279396</v>
      </c>
      <c r="C572">
        <v>53279381</v>
      </c>
      <c r="D572">
        <v>50908106</v>
      </c>
      <c r="E572">
        <v>1</v>
      </c>
      <c r="F572">
        <v>1</v>
      </c>
      <c r="G572">
        <v>1</v>
      </c>
      <c r="H572">
        <v>2</v>
      </c>
      <c r="I572" t="s">
        <v>641</v>
      </c>
      <c r="J572" t="s">
        <v>642</v>
      </c>
      <c r="K572" t="s">
        <v>643</v>
      </c>
      <c r="L572">
        <v>1368</v>
      </c>
      <c r="N572">
        <v>1011</v>
      </c>
      <c r="O572" t="s">
        <v>596</v>
      </c>
      <c r="P572" t="s">
        <v>596</v>
      </c>
      <c r="Q572">
        <v>1</v>
      </c>
      <c r="X572">
        <v>2.88</v>
      </c>
      <c r="Y572">
        <v>0</v>
      </c>
      <c r="Z572">
        <v>55.78</v>
      </c>
      <c r="AA572">
        <v>531.04</v>
      </c>
      <c r="AB572">
        <v>0</v>
      </c>
      <c r="AC572">
        <v>0</v>
      </c>
      <c r="AD572">
        <v>1</v>
      </c>
      <c r="AE572">
        <v>0</v>
      </c>
      <c r="AF572" t="s">
        <v>372</v>
      </c>
      <c r="AG572">
        <v>1.4860800000000001</v>
      </c>
      <c r="AH572">
        <v>2</v>
      </c>
      <c r="AI572">
        <v>53279386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ROW(Source!A685)</f>
        <v>685</v>
      </c>
      <c r="B573">
        <v>53279397</v>
      </c>
      <c r="C573">
        <v>53279381</v>
      </c>
      <c r="D573">
        <v>50908149</v>
      </c>
      <c r="E573">
        <v>1</v>
      </c>
      <c r="F573">
        <v>1</v>
      </c>
      <c r="G573">
        <v>1</v>
      </c>
      <c r="H573">
        <v>2</v>
      </c>
      <c r="I573" t="s">
        <v>638</v>
      </c>
      <c r="J573" t="s">
        <v>639</v>
      </c>
      <c r="K573" t="s">
        <v>640</v>
      </c>
      <c r="L573">
        <v>1368</v>
      </c>
      <c r="N573">
        <v>1011</v>
      </c>
      <c r="O573" t="s">
        <v>596</v>
      </c>
      <c r="P573" t="s">
        <v>596</v>
      </c>
      <c r="Q573">
        <v>1</v>
      </c>
      <c r="X573">
        <v>0.96</v>
      </c>
      <c r="Y573">
        <v>0</v>
      </c>
      <c r="Z573">
        <v>104.99</v>
      </c>
      <c r="AA573">
        <v>597.98</v>
      </c>
      <c r="AB573">
        <v>0</v>
      </c>
      <c r="AC573">
        <v>0</v>
      </c>
      <c r="AD573">
        <v>1</v>
      </c>
      <c r="AE573">
        <v>0</v>
      </c>
      <c r="AF573" t="s">
        <v>372</v>
      </c>
      <c r="AG573">
        <v>0.49535999999999997</v>
      </c>
      <c r="AH573">
        <v>2</v>
      </c>
      <c r="AI573">
        <v>53279387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ROW(Source!A685)</f>
        <v>685</v>
      </c>
      <c r="B574">
        <v>53279398</v>
      </c>
      <c r="C574">
        <v>53279381</v>
      </c>
      <c r="D574">
        <v>50908573</v>
      </c>
      <c r="E574">
        <v>1</v>
      </c>
      <c r="F574">
        <v>1</v>
      </c>
      <c r="G574">
        <v>1</v>
      </c>
      <c r="H574">
        <v>2</v>
      </c>
      <c r="I574" t="s">
        <v>727</v>
      </c>
      <c r="J574" t="s">
        <v>728</v>
      </c>
      <c r="K574" t="s">
        <v>729</v>
      </c>
      <c r="L574">
        <v>1368</v>
      </c>
      <c r="N574">
        <v>1011</v>
      </c>
      <c r="O574" t="s">
        <v>596</v>
      </c>
      <c r="P574" t="s">
        <v>596</v>
      </c>
      <c r="Q574">
        <v>1</v>
      </c>
      <c r="X574">
        <v>2.88</v>
      </c>
      <c r="Y574">
        <v>0</v>
      </c>
      <c r="Z574">
        <v>2608.83</v>
      </c>
      <c r="AA574">
        <v>687.23</v>
      </c>
      <c r="AB574">
        <v>0</v>
      </c>
      <c r="AC574">
        <v>0</v>
      </c>
      <c r="AD574">
        <v>1</v>
      </c>
      <c r="AE574">
        <v>0</v>
      </c>
      <c r="AF574" t="s">
        <v>372</v>
      </c>
      <c r="AG574">
        <v>1.4860800000000001</v>
      </c>
      <c r="AH574">
        <v>2</v>
      </c>
      <c r="AI574">
        <v>53279388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ROW(Source!A685)</f>
        <v>685</v>
      </c>
      <c r="B575">
        <v>53279399</v>
      </c>
      <c r="C575">
        <v>53279381</v>
      </c>
      <c r="D575">
        <v>50908859</v>
      </c>
      <c r="E575">
        <v>1</v>
      </c>
      <c r="F575">
        <v>1</v>
      </c>
      <c r="G575">
        <v>1</v>
      </c>
      <c r="H575">
        <v>2</v>
      </c>
      <c r="I575" t="s">
        <v>598</v>
      </c>
      <c r="J575" t="s">
        <v>599</v>
      </c>
      <c r="K575" t="s">
        <v>600</v>
      </c>
      <c r="L575">
        <v>1368</v>
      </c>
      <c r="N575">
        <v>1011</v>
      </c>
      <c r="O575" t="s">
        <v>596</v>
      </c>
      <c r="P575" t="s">
        <v>596</v>
      </c>
      <c r="Q575">
        <v>1</v>
      </c>
      <c r="X575">
        <v>0.38</v>
      </c>
      <c r="Y575">
        <v>0</v>
      </c>
      <c r="Z575">
        <v>477.92</v>
      </c>
      <c r="AA575">
        <v>597.98</v>
      </c>
      <c r="AB575">
        <v>0</v>
      </c>
      <c r="AC575">
        <v>0</v>
      </c>
      <c r="AD575">
        <v>1</v>
      </c>
      <c r="AE575">
        <v>0</v>
      </c>
      <c r="AF575" t="s">
        <v>372</v>
      </c>
      <c r="AG575">
        <v>0.19607999999999998</v>
      </c>
      <c r="AH575">
        <v>2</v>
      </c>
      <c r="AI575">
        <v>53279389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ROW(Source!A685)</f>
        <v>685</v>
      </c>
      <c r="B576">
        <v>53279400</v>
      </c>
      <c r="C576">
        <v>53279381</v>
      </c>
      <c r="D576">
        <v>50857396</v>
      </c>
      <c r="E576">
        <v>1</v>
      </c>
      <c r="F576">
        <v>1</v>
      </c>
      <c r="G576">
        <v>1</v>
      </c>
      <c r="H576">
        <v>3</v>
      </c>
      <c r="I576" t="s">
        <v>622</v>
      </c>
      <c r="J576" t="s">
        <v>623</v>
      </c>
      <c r="K576" t="s">
        <v>624</v>
      </c>
      <c r="L576">
        <v>1348</v>
      </c>
      <c r="N576">
        <v>1009</v>
      </c>
      <c r="O576" t="s">
        <v>99</v>
      </c>
      <c r="P576" t="s">
        <v>99</v>
      </c>
      <c r="Q576">
        <v>1000</v>
      </c>
      <c r="X576">
        <v>1.3999999999999999E-4</v>
      </c>
      <c r="Y576">
        <v>144581.54999999999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80</v>
      </c>
      <c r="AG576">
        <v>0</v>
      </c>
      <c r="AH576">
        <v>2</v>
      </c>
      <c r="AI576">
        <v>53279390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ROW(Source!A685)</f>
        <v>685</v>
      </c>
      <c r="B577">
        <v>53279401</v>
      </c>
      <c r="C577">
        <v>53279381</v>
      </c>
      <c r="D577">
        <v>50789685</v>
      </c>
      <c r="E577">
        <v>113</v>
      </c>
      <c r="F577">
        <v>1</v>
      </c>
      <c r="G577">
        <v>1</v>
      </c>
      <c r="H577">
        <v>3</v>
      </c>
      <c r="I577" t="s">
        <v>131</v>
      </c>
      <c r="J577" t="s">
        <v>3</v>
      </c>
      <c r="K577" t="s">
        <v>132</v>
      </c>
      <c r="L577">
        <v>3277935</v>
      </c>
      <c r="N577">
        <v>1013</v>
      </c>
      <c r="O577" t="s">
        <v>133</v>
      </c>
      <c r="P577" t="s">
        <v>133</v>
      </c>
      <c r="Q577">
        <v>1</v>
      </c>
      <c r="X577">
        <v>2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80</v>
      </c>
      <c r="AG577">
        <v>0</v>
      </c>
      <c r="AH577">
        <v>2</v>
      </c>
      <c r="AI577">
        <v>53279391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ROW(Source!A687)</f>
        <v>687</v>
      </c>
      <c r="B578">
        <v>53279414</v>
      </c>
      <c r="C578">
        <v>53279403</v>
      </c>
      <c r="D578">
        <v>50783893</v>
      </c>
      <c r="E578">
        <v>113</v>
      </c>
      <c r="F578">
        <v>1</v>
      </c>
      <c r="G578">
        <v>1</v>
      </c>
      <c r="H578">
        <v>1</v>
      </c>
      <c r="I578" t="s">
        <v>617</v>
      </c>
      <c r="J578" t="s">
        <v>3</v>
      </c>
      <c r="K578" t="s">
        <v>618</v>
      </c>
      <c r="L578">
        <v>1191</v>
      </c>
      <c r="N578">
        <v>1013</v>
      </c>
      <c r="O578" t="s">
        <v>590</v>
      </c>
      <c r="P578" t="s">
        <v>590</v>
      </c>
      <c r="Q578">
        <v>1</v>
      </c>
      <c r="X578">
        <v>39.1</v>
      </c>
      <c r="Y578">
        <v>0</v>
      </c>
      <c r="Z578">
        <v>0</v>
      </c>
      <c r="AA578">
        <v>0</v>
      </c>
      <c r="AB578">
        <v>597.98</v>
      </c>
      <c r="AC578">
        <v>0</v>
      </c>
      <c r="AD578">
        <v>1</v>
      </c>
      <c r="AE578">
        <v>1</v>
      </c>
      <c r="AF578" t="s">
        <v>372</v>
      </c>
      <c r="AG578">
        <v>20.175599999999999</v>
      </c>
      <c r="AH578">
        <v>2</v>
      </c>
      <c r="AI578">
        <v>53279404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ROW(Source!A687)</f>
        <v>687</v>
      </c>
      <c r="B579">
        <v>53279415</v>
      </c>
      <c r="C579">
        <v>53279403</v>
      </c>
      <c r="D579">
        <v>50784064</v>
      </c>
      <c r="E579">
        <v>113</v>
      </c>
      <c r="F579">
        <v>1</v>
      </c>
      <c r="G579">
        <v>1</v>
      </c>
      <c r="H579">
        <v>1</v>
      </c>
      <c r="I579" t="s">
        <v>591</v>
      </c>
      <c r="J579" t="s">
        <v>3</v>
      </c>
      <c r="K579" t="s">
        <v>592</v>
      </c>
      <c r="L579">
        <v>1191</v>
      </c>
      <c r="N579">
        <v>1013</v>
      </c>
      <c r="O579" t="s">
        <v>590</v>
      </c>
      <c r="P579" t="s">
        <v>590</v>
      </c>
      <c r="Q579">
        <v>1</v>
      </c>
      <c r="X579">
        <v>8.98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372</v>
      </c>
      <c r="AG579">
        <v>4.63368</v>
      </c>
      <c r="AH579">
        <v>2</v>
      </c>
      <c r="AI579">
        <v>53279405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ROW(Source!A687)</f>
        <v>687</v>
      </c>
      <c r="B580">
        <v>53279416</v>
      </c>
      <c r="C580">
        <v>53279403</v>
      </c>
      <c r="D580">
        <v>50907969</v>
      </c>
      <c r="E580">
        <v>1</v>
      </c>
      <c r="F580">
        <v>1</v>
      </c>
      <c r="G580">
        <v>1</v>
      </c>
      <c r="H580">
        <v>2</v>
      </c>
      <c r="I580" t="s">
        <v>593</v>
      </c>
      <c r="J580" t="s">
        <v>594</v>
      </c>
      <c r="K580" t="s">
        <v>595</v>
      </c>
      <c r="L580">
        <v>1368</v>
      </c>
      <c r="N580">
        <v>1011</v>
      </c>
      <c r="O580" t="s">
        <v>596</v>
      </c>
      <c r="P580" t="s">
        <v>596</v>
      </c>
      <c r="Q580">
        <v>1</v>
      </c>
      <c r="X580">
        <v>0.35</v>
      </c>
      <c r="Y580">
        <v>0</v>
      </c>
      <c r="Z580">
        <v>1552.12</v>
      </c>
      <c r="AA580">
        <v>803.25</v>
      </c>
      <c r="AB580">
        <v>0</v>
      </c>
      <c r="AC580">
        <v>0</v>
      </c>
      <c r="AD580">
        <v>1</v>
      </c>
      <c r="AE580">
        <v>0</v>
      </c>
      <c r="AF580" t="s">
        <v>372</v>
      </c>
      <c r="AG580">
        <v>0.18059999999999998</v>
      </c>
      <c r="AH580">
        <v>2</v>
      </c>
      <c r="AI580">
        <v>53279406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ROW(Source!A687)</f>
        <v>687</v>
      </c>
      <c r="B581">
        <v>53279417</v>
      </c>
      <c r="C581">
        <v>53279403</v>
      </c>
      <c r="D581">
        <v>50908066</v>
      </c>
      <c r="E581">
        <v>1</v>
      </c>
      <c r="F581">
        <v>1</v>
      </c>
      <c r="G581">
        <v>1</v>
      </c>
      <c r="H581">
        <v>2</v>
      </c>
      <c r="I581" t="s">
        <v>724</v>
      </c>
      <c r="J581" t="s">
        <v>725</v>
      </c>
      <c r="K581" t="s">
        <v>726</v>
      </c>
      <c r="L581">
        <v>1368</v>
      </c>
      <c r="N581">
        <v>1011</v>
      </c>
      <c r="O581" t="s">
        <v>596</v>
      </c>
      <c r="P581" t="s">
        <v>596</v>
      </c>
      <c r="Q581">
        <v>1</v>
      </c>
      <c r="X581">
        <v>7.1</v>
      </c>
      <c r="Y581">
        <v>0</v>
      </c>
      <c r="Z581">
        <v>2.67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372</v>
      </c>
      <c r="AG581">
        <v>3.6635999999999997</v>
      </c>
      <c r="AH581">
        <v>2</v>
      </c>
      <c r="AI581">
        <v>53279407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ROW(Source!A687)</f>
        <v>687</v>
      </c>
      <c r="B582">
        <v>53279418</v>
      </c>
      <c r="C582">
        <v>53279403</v>
      </c>
      <c r="D582">
        <v>50908106</v>
      </c>
      <c r="E582">
        <v>1</v>
      </c>
      <c r="F582">
        <v>1</v>
      </c>
      <c r="G582">
        <v>1</v>
      </c>
      <c r="H582">
        <v>2</v>
      </c>
      <c r="I582" t="s">
        <v>641</v>
      </c>
      <c r="J582" t="s">
        <v>642</v>
      </c>
      <c r="K582" t="s">
        <v>643</v>
      </c>
      <c r="L582">
        <v>1368</v>
      </c>
      <c r="N582">
        <v>1011</v>
      </c>
      <c r="O582" t="s">
        <v>596</v>
      </c>
      <c r="P582" t="s">
        <v>596</v>
      </c>
      <c r="Q582">
        <v>1</v>
      </c>
      <c r="X582">
        <v>3.55</v>
      </c>
      <c r="Y582">
        <v>0</v>
      </c>
      <c r="Z582">
        <v>55.78</v>
      </c>
      <c r="AA582">
        <v>531.04</v>
      </c>
      <c r="AB582">
        <v>0</v>
      </c>
      <c r="AC582">
        <v>0</v>
      </c>
      <c r="AD582">
        <v>1</v>
      </c>
      <c r="AE582">
        <v>0</v>
      </c>
      <c r="AF582" t="s">
        <v>372</v>
      </c>
      <c r="AG582">
        <v>1.8317999999999999</v>
      </c>
      <c r="AH582">
        <v>2</v>
      </c>
      <c r="AI582">
        <v>53279408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ROW(Source!A687)</f>
        <v>687</v>
      </c>
      <c r="B583">
        <v>53279419</v>
      </c>
      <c r="C583">
        <v>53279403</v>
      </c>
      <c r="D583">
        <v>50908149</v>
      </c>
      <c r="E583">
        <v>1</v>
      </c>
      <c r="F583">
        <v>1</v>
      </c>
      <c r="G583">
        <v>1</v>
      </c>
      <c r="H583">
        <v>2</v>
      </c>
      <c r="I583" t="s">
        <v>638</v>
      </c>
      <c r="J583" t="s">
        <v>639</v>
      </c>
      <c r="K583" t="s">
        <v>640</v>
      </c>
      <c r="L583">
        <v>1368</v>
      </c>
      <c r="N583">
        <v>1011</v>
      </c>
      <c r="O583" t="s">
        <v>596</v>
      </c>
      <c r="P583" t="s">
        <v>596</v>
      </c>
      <c r="Q583">
        <v>1</v>
      </c>
      <c r="X583">
        <v>1.18</v>
      </c>
      <c r="Y583">
        <v>0</v>
      </c>
      <c r="Z583">
        <v>104.99</v>
      </c>
      <c r="AA583">
        <v>597.98</v>
      </c>
      <c r="AB583">
        <v>0</v>
      </c>
      <c r="AC583">
        <v>0</v>
      </c>
      <c r="AD583">
        <v>1</v>
      </c>
      <c r="AE583">
        <v>0</v>
      </c>
      <c r="AF583" t="s">
        <v>372</v>
      </c>
      <c r="AG583">
        <v>0.60887999999999998</v>
      </c>
      <c r="AH583">
        <v>2</v>
      </c>
      <c r="AI583">
        <v>53279409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ROW(Source!A687)</f>
        <v>687</v>
      </c>
      <c r="B584">
        <v>53279420</v>
      </c>
      <c r="C584">
        <v>53279403</v>
      </c>
      <c r="D584">
        <v>50908573</v>
      </c>
      <c r="E584">
        <v>1</v>
      </c>
      <c r="F584">
        <v>1</v>
      </c>
      <c r="G584">
        <v>1</v>
      </c>
      <c r="H584">
        <v>2</v>
      </c>
      <c r="I584" t="s">
        <v>727</v>
      </c>
      <c r="J584" t="s">
        <v>728</v>
      </c>
      <c r="K584" t="s">
        <v>729</v>
      </c>
      <c r="L584">
        <v>1368</v>
      </c>
      <c r="N584">
        <v>1011</v>
      </c>
      <c r="O584" t="s">
        <v>596</v>
      </c>
      <c r="P584" t="s">
        <v>596</v>
      </c>
      <c r="Q584">
        <v>1</v>
      </c>
      <c r="X584">
        <v>3.55</v>
      </c>
      <c r="Y584">
        <v>0</v>
      </c>
      <c r="Z584">
        <v>2608.83</v>
      </c>
      <c r="AA584">
        <v>687.23</v>
      </c>
      <c r="AB584">
        <v>0</v>
      </c>
      <c r="AC584">
        <v>0</v>
      </c>
      <c r="AD584">
        <v>1</v>
      </c>
      <c r="AE584">
        <v>0</v>
      </c>
      <c r="AF584" t="s">
        <v>372</v>
      </c>
      <c r="AG584">
        <v>1.8317999999999999</v>
      </c>
      <c r="AH584">
        <v>2</v>
      </c>
      <c r="AI584">
        <v>53279410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ROW(Source!A687)</f>
        <v>687</v>
      </c>
      <c r="B585">
        <v>53279421</v>
      </c>
      <c r="C585">
        <v>53279403</v>
      </c>
      <c r="D585">
        <v>50908859</v>
      </c>
      <c r="E585">
        <v>1</v>
      </c>
      <c r="F585">
        <v>1</v>
      </c>
      <c r="G585">
        <v>1</v>
      </c>
      <c r="H585">
        <v>2</v>
      </c>
      <c r="I585" t="s">
        <v>598</v>
      </c>
      <c r="J585" t="s">
        <v>599</v>
      </c>
      <c r="K585" t="s">
        <v>600</v>
      </c>
      <c r="L585">
        <v>1368</v>
      </c>
      <c r="N585">
        <v>1011</v>
      </c>
      <c r="O585" t="s">
        <v>596</v>
      </c>
      <c r="P585" t="s">
        <v>596</v>
      </c>
      <c r="Q585">
        <v>1</v>
      </c>
      <c r="X585">
        <v>0.35</v>
      </c>
      <c r="Y585">
        <v>0</v>
      </c>
      <c r="Z585">
        <v>477.92</v>
      </c>
      <c r="AA585">
        <v>597.98</v>
      </c>
      <c r="AB585">
        <v>0</v>
      </c>
      <c r="AC585">
        <v>0</v>
      </c>
      <c r="AD585">
        <v>1</v>
      </c>
      <c r="AE585">
        <v>0</v>
      </c>
      <c r="AF585" t="s">
        <v>372</v>
      </c>
      <c r="AG585">
        <v>0.18059999999999998</v>
      </c>
      <c r="AH585">
        <v>2</v>
      </c>
      <c r="AI585">
        <v>53279411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ROW(Source!A687)</f>
        <v>687</v>
      </c>
      <c r="B586">
        <v>53279422</v>
      </c>
      <c r="C586">
        <v>53279403</v>
      </c>
      <c r="D586">
        <v>50857396</v>
      </c>
      <c r="E586">
        <v>1</v>
      </c>
      <c r="F586">
        <v>1</v>
      </c>
      <c r="G586">
        <v>1</v>
      </c>
      <c r="H586">
        <v>3</v>
      </c>
      <c r="I586" t="s">
        <v>622</v>
      </c>
      <c r="J586" t="s">
        <v>623</v>
      </c>
      <c r="K586" t="s">
        <v>624</v>
      </c>
      <c r="L586">
        <v>1348</v>
      </c>
      <c r="N586">
        <v>1009</v>
      </c>
      <c r="O586" t="s">
        <v>99</v>
      </c>
      <c r="P586" t="s">
        <v>99</v>
      </c>
      <c r="Q586">
        <v>1000</v>
      </c>
      <c r="X586">
        <v>2.4000000000000001E-4</v>
      </c>
      <c r="Y586">
        <v>144581.54999999999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80</v>
      </c>
      <c r="AG586">
        <v>0</v>
      </c>
      <c r="AH586">
        <v>2</v>
      </c>
      <c r="AI586">
        <v>53279412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ROW(Source!A687)</f>
        <v>687</v>
      </c>
      <c r="B587">
        <v>53279423</v>
      </c>
      <c r="C587">
        <v>53279403</v>
      </c>
      <c r="D587">
        <v>50789685</v>
      </c>
      <c r="E587">
        <v>113</v>
      </c>
      <c r="F587">
        <v>1</v>
      </c>
      <c r="G587">
        <v>1</v>
      </c>
      <c r="H587">
        <v>3</v>
      </c>
      <c r="I587" t="s">
        <v>131</v>
      </c>
      <c r="J587" t="s">
        <v>3</v>
      </c>
      <c r="K587" t="s">
        <v>132</v>
      </c>
      <c r="L587">
        <v>3277935</v>
      </c>
      <c r="N587">
        <v>1013</v>
      </c>
      <c r="O587" t="s">
        <v>133</v>
      </c>
      <c r="P587" t="s">
        <v>133</v>
      </c>
      <c r="Q587">
        <v>1</v>
      </c>
      <c r="X587">
        <v>2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 t="s">
        <v>80</v>
      </c>
      <c r="AG587">
        <v>0</v>
      </c>
      <c r="AH587">
        <v>2</v>
      </c>
      <c r="AI587">
        <v>53279413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ROW(Source!A689)</f>
        <v>689</v>
      </c>
      <c r="B588">
        <v>53279436</v>
      </c>
      <c r="C588">
        <v>53279425</v>
      </c>
      <c r="D588">
        <v>50783893</v>
      </c>
      <c r="E588">
        <v>113</v>
      </c>
      <c r="F588">
        <v>1</v>
      </c>
      <c r="G588">
        <v>1</v>
      </c>
      <c r="H588">
        <v>1</v>
      </c>
      <c r="I588" t="s">
        <v>617</v>
      </c>
      <c r="J588" t="s">
        <v>3</v>
      </c>
      <c r="K588" t="s">
        <v>618</v>
      </c>
      <c r="L588">
        <v>1191</v>
      </c>
      <c r="N588">
        <v>1013</v>
      </c>
      <c r="O588" t="s">
        <v>590</v>
      </c>
      <c r="P588" t="s">
        <v>590</v>
      </c>
      <c r="Q588">
        <v>1</v>
      </c>
      <c r="X588">
        <v>55.6</v>
      </c>
      <c r="Y588">
        <v>0</v>
      </c>
      <c r="Z588">
        <v>0</v>
      </c>
      <c r="AA588">
        <v>0</v>
      </c>
      <c r="AB588">
        <v>597.98</v>
      </c>
      <c r="AC588">
        <v>0</v>
      </c>
      <c r="AD588">
        <v>1</v>
      </c>
      <c r="AE588">
        <v>1</v>
      </c>
      <c r="AF588" t="s">
        <v>372</v>
      </c>
      <c r="AG588">
        <v>28.689599999999999</v>
      </c>
      <c r="AH588">
        <v>2</v>
      </c>
      <c r="AI588">
        <v>53279426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ROW(Source!A689)</f>
        <v>689</v>
      </c>
      <c r="B589">
        <v>53279437</v>
      </c>
      <c r="C589">
        <v>53279425</v>
      </c>
      <c r="D589">
        <v>50784064</v>
      </c>
      <c r="E589">
        <v>113</v>
      </c>
      <c r="F589">
        <v>1</v>
      </c>
      <c r="G589">
        <v>1</v>
      </c>
      <c r="H589">
        <v>1</v>
      </c>
      <c r="I589" t="s">
        <v>591</v>
      </c>
      <c r="J589" t="s">
        <v>3</v>
      </c>
      <c r="K589" t="s">
        <v>592</v>
      </c>
      <c r="L589">
        <v>1191</v>
      </c>
      <c r="N589">
        <v>1013</v>
      </c>
      <c r="O589" t="s">
        <v>590</v>
      </c>
      <c r="P589" t="s">
        <v>590</v>
      </c>
      <c r="Q589">
        <v>1</v>
      </c>
      <c r="X589">
        <v>8.4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2</v>
      </c>
      <c r="AF589" t="s">
        <v>372</v>
      </c>
      <c r="AG589">
        <v>4.3343999999999996</v>
      </c>
      <c r="AH589">
        <v>2</v>
      </c>
      <c r="AI589">
        <v>53279427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ROW(Source!A689)</f>
        <v>689</v>
      </c>
      <c r="B590">
        <v>53279438</v>
      </c>
      <c r="C590">
        <v>53279425</v>
      </c>
      <c r="D590">
        <v>50907969</v>
      </c>
      <c r="E590">
        <v>1</v>
      </c>
      <c r="F590">
        <v>1</v>
      </c>
      <c r="G590">
        <v>1</v>
      </c>
      <c r="H590">
        <v>2</v>
      </c>
      <c r="I590" t="s">
        <v>593</v>
      </c>
      <c r="J590" t="s">
        <v>594</v>
      </c>
      <c r="K590" t="s">
        <v>595</v>
      </c>
      <c r="L590">
        <v>1368</v>
      </c>
      <c r="N590">
        <v>1011</v>
      </c>
      <c r="O590" t="s">
        <v>596</v>
      </c>
      <c r="P590" t="s">
        <v>596</v>
      </c>
      <c r="Q590">
        <v>1</v>
      </c>
      <c r="X590">
        <v>0.42</v>
      </c>
      <c r="Y590">
        <v>0</v>
      </c>
      <c r="Z590">
        <v>1552.12</v>
      </c>
      <c r="AA590">
        <v>803.25</v>
      </c>
      <c r="AB590">
        <v>0</v>
      </c>
      <c r="AC590">
        <v>0</v>
      </c>
      <c r="AD590">
        <v>1</v>
      </c>
      <c r="AE590">
        <v>0</v>
      </c>
      <c r="AF590" t="s">
        <v>372</v>
      </c>
      <c r="AG590">
        <v>0.21672</v>
      </c>
      <c r="AH590">
        <v>2</v>
      </c>
      <c r="AI590">
        <v>53279428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ROW(Source!A689)</f>
        <v>689</v>
      </c>
      <c r="B591">
        <v>53279439</v>
      </c>
      <c r="C591">
        <v>53279425</v>
      </c>
      <c r="D591">
        <v>50908066</v>
      </c>
      <c r="E591">
        <v>1</v>
      </c>
      <c r="F591">
        <v>1</v>
      </c>
      <c r="G591">
        <v>1</v>
      </c>
      <c r="H591">
        <v>2</v>
      </c>
      <c r="I591" t="s">
        <v>724</v>
      </c>
      <c r="J591" t="s">
        <v>725</v>
      </c>
      <c r="K591" t="s">
        <v>726</v>
      </c>
      <c r="L591">
        <v>1368</v>
      </c>
      <c r="N591">
        <v>1011</v>
      </c>
      <c r="O591" t="s">
        <v>596</v>
      </c>
      <c r="P591" t="s">
        <v>596</v>
      </c>
      <c r="Q591">
        <v>1</v>
      </c>
      <c r="X591">
        <v>6.48</v>
      </c>
      <c r="Y591">
        <v>0</v>
      </c>
      <c r="Z591">
        <v>2.67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372</v>
      </c>
      <c r="AG591">
        <v>3.34368</v>
      </c>
      <c r="AH591">
        <v>2</v>
      </c>
      <c r="AI591">
        <v>53279429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ROW(Source!A689)</f>
        <v>689</v>
      </c>
      <c r="B592">
        <v>53279440</v>
      </c>
      <c r="C592">
        <v>53279425</v>
      </c>
      <c r="D592">
        <v>50908106</v>
      </c>
      <c r="E592">
        <v>1</v>
      </c>
      <c r="F592">
        <v>1</v>
      </c>
      <c r="G592">
        <v>1</v>
      </c>
      <c r="H592">
        <v>2</v>
      </c>
      <c r="I592" t="s">
        <v>641</v>
      </c>
      <c r="J592" t="s">
        <v>642</v>
      </c>
      <c r="K592" t="s">
        <v>643</v>
      </c>
      <c r="L592">
        <v>1368</v>
      </c>
      <c r="N592">
        <v>1011</v>
      </c>
      <c r="O592" t="s">
        <v>596</v>
      </c>
      <c r="P592" t="s">
        <v>596</v>
      </c>
      <c r="Q592">
        <v>1</v>
      </c>
      <c r="X592">
        <v>3.24</v>
      </c>
      <c r="Y592">
        <v>0</v>
      </c>
      <c r="Z592">
        <v>55.78</v>
      </c>
      <c r="AA592">
        <v>531.04</v>
      </c>
      <c r="AB592">
        <v>0</v>
      </c>
      <c r="AC592">
        <v>0</v>
      </c>
      <c r="AD592">
        <v>1</v>
      </c>
      <c r="AE592">
        <v>0</v>
      </c>
      <c r="AF592" t="s">
        <v>372</v>
      </c>
      <c r="AG592">
        <v>1.67184</v>
      </c>
      <c r="AH592">
        <v>2</v>
      </c>
      <c r="AI592">
        <v>53279430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ROW(Source!A689)</f>
        <v>689</v>
      </c>
      <c r="B593">
        <v>53279441</v>
      </c>
      <c r="C593">
        <v>53279425</v>
      </c>
      <c r="D593">
        <v>50908149</v>
      </c>
      <c r="E593">
        <v>1</v>
      </c>
      <c r="F593">
        <v>1</v>
      </c>
      <c r="G593">
        <v>1</v>
      </c>
      <c r="H593">
        <v>2</v>
      </c>
      <c r="I593" t="s">
        <v>638</v>
      </c>
      <c r="J593" t="s">
        <v>639</v>
      </c>
      <c r="K593" t="s">
        <v>640</v>
      </c>
      <c r="L593">
        <v>1368</v>
      </c>
      <c r="N593">
        <v>1011</v>
      </c>
      <c r="O593" t="s">
        <v>596</v>
      </c>
      <c r="P593" t="s">
        <v>596</v>
      </c>
      <c r="Q593">
        <v>1</v>
      </c>
      <c r="X593">
        <v>1.08</v>
      </c>
      <c r="Y593">
        <v>0</v>
      </c>
      <c r="Z593">
        <v>104.99</v>
      </c>
      <c r="AA593">
        <v>597.98</v>
      </c>
      <c r="AB593">
        <v>0</v>
      </c>
      <c r="AC593">
        <v>0</v>
      </c>
      <c r="AD593">
        <v>1</v>
      </c>
      <c r="AE593">
        <v>0</v>
      </c>
      <c r="AF593" t="s">
        <v>372</v>
      </c>
      <c r="AG593">
        <v>0.55728</v>
      </c>
      <c r="AH593">
        <v>2</v>
      </c>
      <c r="AI593">
        <v>53279431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ROW(Source!A689)</f>
        <v>689</v>
      </c>
      <c r="B594">
        <v>53279442</v>
      </c>
      <c r="C594">
        <v>53279425</v>
      </c>
      <c r="D594">
        <v>50908573</v>
      </c>
      <c r="E594">
        <v>1</v>
      </c>
      <c r="F594">
        <v>1</v>
      </c>
      <c r="G594">
        <v>1</v>
      </c>
      <c r="H594">
        <v>2</v>
      </c>
      <c r="I594" t="s">
        <v>727</v>
      </c>
      <c r="J594" t="s">
        <v>728</v>
      </c>
      <c r="K594" t="s">
        <v>729</v>
      </c>
      <c r="L594">
        <v>1368</v>
      </c>
      <c r="N594">
        <v>1011</v>
      </c>
      <c r="O594" t="s">
        <v>596</v>
      </c>
      <c r="P594" t="s">
        <v>596</v>
      </c>
      <c r="Q594">
        <v>1</v>
      </c>
      <c r="X594">
        <v>3.24</v>
      </c>
      <c r="Y594">
        <v>0</v>
      </c>
      <c r="Z594">
        <v>2608.83</v>
      </c>
      <c r="AA594">
        <v>687.23</v>
      </c>
      <c r="AB594">
        <v>0</v>
      </c>
      <c r="AC594">
        <v>0</v>
      </c>
      <c r="AD594">
        <v>1</v>
      </c>
      <c r="AE594">
        <v>0</v>
      </c>
      <c r="AF594" t="s">
        <v>372</v>
      </c>
      <c r="AG594">
        <v>1.67184</v>
      </c>
      <c r="AH594">
        <v>2</v>
      </c>
      <c r="AI594">
        <v>53279432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ROW(Source!A689)</f>
        <v>689</v>
      </c>
      <c r="B595">
        <v>53279443</v>
      </c>
      <c r="C595">
        <v>53279425</v>
      </c>
      <c r="D595">
        <v>50908859</v>
      </c>
      <c r="E595">
        <v>1</v>
      </c>
      <c r="F595">
        <v>1</v>
      </c>
      <c r="G595">
        <v>1</v>
      </c>
      <c r="H595">
        <v>2</v>
      </c>
      <c r="I595" t="s">
        <v>598</v>
      </c>
      <c r="J595" t="s">
        <v>599</v>
      </c>
      <c r="K595" t="s">
        <v>600</v>
      </c>
      <c r="L595">
        <v>1368</v>
      </c>
      <c r="N595">
        <v>1011</v>
      </c>
      <c r="O595" t="s">
        <v>596</v>
      </c>
      <c r="P595" t="s">
        <v>596</v>
      </c>
      <c r="Q595">
        <v>1</v>
      </c>
      <c r="X595">
        <v>0.42</v>
      </c>
      <c r="Y595">
        <v>0</v>
      </c>
      <c r="Z595">
        <v>477.92</v>
      </c>
      <c r="AA595">
        <v>597.98</v>
      </c>
      <c r="AB595">
        <v>0</v>
      </c>
      <c r="AC595">
        <v>0</v>
      </c>
      <c r="AD595">
        <v>1</v>
      </c>
      <c r="AE595">
        <v>0</v>
      </c>
      <c r="AF595" t="s">
        <v>372</v>
      </c>
      <c r="AG595">
        <v>0.21672</v>
      </c>
      <c r="AH595">
        <v>2</v>
      </c>
      <c r="AI595">
        <v>53279433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ROW(Source!A689)</f>
        <v>689</v>
      </c>
      <c r="B596">
        <v>53279444</v>
      </c>
      <c r="C596">
        <v>53279425</v>
      </c>
      <c r="D596">
        <v>50857396</v>
      </c>
      <c r="E596">
        <v>1</v>
      </c>
      <c r="F596">
        <v>1</v>
      </c>
      <c r="G596">
        <v>1</v>
      </c>
      <c r="H596">
        <v>3</v>
      </c>
      <c r="I596" t="s">
        <v>622</v>
      </c>
      <c r="J596" t="s">
        <v>623</v>
      </c>
      <c r="K596" t="s">
        <v>624</v>
      </c>
      <c r="L596">
        <v>1348</v>
      </c>
      <c r="N596">
        <v>1009</v>
      </c>
      <c r="O596" t="s">
        <v>99</v>
      </c>
      <c r="P596" t="s">
        <v>99</v>
      </c>
      <c r="Q596">
        <v>1000</v>
      </c>
      <c r="X596">
        <v>2.4000000000000001E-4</v>
      </c>
      <c r="Y596">
        <v>144581.54999999999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80</v>
      </c>
      <c r="AG596">
        <v>0</v>
      </c>
      <c r="AH596">
        <v>2</v>
      </c>
      <c r="AI596">
        <v>53279434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ROW(Source!A689)</f>
        <v>689</v>
      </c>
      <c r="B597">
        <v>53279445</v>
      </c>
      <c r="C597">
        <v>53279425</v>
      </c>
      <c r="D597">
        <v>50789685</v>
      </c>
      <c r="E597">
        <v>113</v>
      </c>
      <c r="F597">
        <v>1</v>
      </c>
      <c r="G597">
        <v>1</v>
      </c>
      <c r="H597">
        <v>3</v>
      </c>
      <c r="I597" t="s">
        <v>131</v>
      </c>
      <c r="J597" t="s">
        <v>3</v>
      </c>
      <c r="K597" t="s">
        <v>132</v>
      </c>
      <c r="L597">
        <v>3277935</v>
      </c>
      <c r="N597">
        <v>1013</v>
      </c>
      <c r="O597" t="s">
        <v>133</v>
      </c>
      <c r="P597" t="s">
        <v>133</v>
      </c>
      <c r="Q597">
        <v>1</v>
      </c>
      <c r="X597">
        <v>2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 t="s">
        <v>80</v>
      </c>
      <c r="AG597">
        <v>0</v>
      </c>
      <c r="AH597">
        <v>2</v>
      </c>
      <c r="AI597">
        <v>53279435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ROW(Source!A691)</f>
        <v>691</v>
      </c>
      <c r="B598">
        <v>53279458</v>
      </c>
      <c r="C598">
        <v>53279447</v>
      </c>
      <c r="D598">
        <v>50783893</v>
      </c>
      <c r="E598">
        <v>113</v>
      </c>
      <c r="F598">
        <v>1</v>
      </c>
      <c r="G598">
        <v>1</v>
      </c>
      <c r="H598">
        <v>1</v>
      </c>
      <c r="I598" t="s">
        <v>617</v>
      </c>
      <c r="J598" t="s">
        <v>3</v>
      </c>
      <c r="K598" t="s">
        <v>618</v>
      </c>
      <c r="L598">
        <v>1191</v>
      </c>
      <c r="N598">
        <v>1013</v>
      </c>
      <c r="O598" t="s">
        <v>590</v>
      </c>
      <c r="P598" t="s">
        <v>590</v>
      </c>
      <c r="Q598">
        <v>1</v>
      </c>
      <c r="X598">
        <v>46.4</v>
      </c>
      <c r="Y598">
        <v>0</v>
      </c>
      <c r="Z598">
        <v>0</v>
      </c>
      <c r="AA598">
        <v>0</v>
      </c>
      <c r="AB598">
        <v>597.98</v>
      </c>
      <c r="AC598">
        <v>0</v>
      </c>
      <c r="AD598">
        <v>1</v>
      </c>
      <c r="AE598">
        <v>1</v>
      </c>
      <c r="AF598" t="s">
        <v>372</v>
      </c>
      <c r="AG598">
        <v>23.942399999999999</v>
      </c>
      <c r="AH598">
        <v>2</v>
      </c>
      <c r="AI598">
        <v>53279448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ROW(Source!A691)</f>
        <v>691</v>
      </c>
      <c r="B599">
        <v>53279459</v>
      </c>
      <c r="C599">
        <v>53279447</v>
      </c>
      <c r="D599">
        <v>50784064</v>
      </c>
      <c r="E599">
        <v>113</v>
      </c>
      <c r="F599">
        <v>1</v>
      </c>
      <c r="G599">
        <v>1</v>
      </c>
      <c r="H599">
        <v>1</v>
      </c>
      <c r="I599" t="s">
        <v>591</v>
      </c>
      <c r="J599" t="s">
        <v>3</v>
      </c>
      <c r="K599" t="s">
        <v>592</v>
      </c>
      <c r="L599">
        <v>1191</v>
      </c>
      <c r="N599">
        <v>1013</v>
      </c>
      <c r="O599" t="s">
        <v>590</v>
      </c>
      <c r="P599" t="s">
        <v>590</v>
      </c>
      <c r="Q599">
        <v>1</v>
      </c>
      <c r="X599">
        <v>10.98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372</v>
      </c>
      <c r="AG599">
        <v>5.66568</v>
      </c>
      <c r="AH599">
        <v>2</v>
      </c>
      <c r="AI599">
        <v>53279449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ROW(Source!A691)</f>
        <v>691</v>
      </c>
      <c r="B600">
        <v>53279460</v>
      </c>
      <c r="C600">
        <v>53279447</v>
      </c>
      <c r="D600">
        <v>50907969</v>
      </c>
      <c r="E600">
        <v>1</v>
      </c>
      <c r="F600">
        <v>1</v>
      </c>
      <c r="G600">
        <v>1</v>
      </c>
      <c r="H600">
        <v>2</v>
      </c>
      <c r="I600" t="s">
        <v>593</v>
      </c>
      <c r="J600" t="s">
        <v>594</v>
      </c>
      <c r="K600" t="s">
        <v>595</v>
      </c>
      <c r="L600">
        <v>1368</v>
      </c>
      <c r="N600">
        <v>1011</v>
      </c>
      <c r="O600" t="s">
        <v>596</v>
      </c>
      <c r="P600" t="s">
        <v>596</v>
      </c>
      <c r="Q600">
        <v>1</v>
      </c>
      <c r="X600">
        <v>0.53</v>
      </c>
      <c r="Y600">
        <v>0</v>
      </c>
      <c r="Z600">
        <v>1552.12</v>
      </c>
      <c r="AA600">
        <v>803.25</v>
      </c>
      <c r="AB600">
        <v>0</v>
      </c>
      <c r="AC600">
        <v>0</v>
      </c>
      <c r="AD600">
        <v>1</v>
      </c>
      <c r="AE600">
        <v>0</v>
      </c>
      <c r="AF600" t="s">
        <v>372</v>
      </c>
      <c r="AG600">
        <v>0.27348</v>
      </c>
      <c r="AH600">
        <v>2</v>
      </c>
      <c r="AI600">
        <v>53279450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ROW(Source!A691)</f>
        <v>691</v>
      </c>
      <c r="B601">
        <v>53279461</v>
      </c>
      <c r="C601">
        <v>53279447</v>
      </c>
      <c r="D601">
        <v>50908066</v>
      </c>
      <c r="E601">
        <v>1</v>
      </c>
      <c r="F601">
        <v>1</v>
      </c>
      <c r="G601">
        <v>1</v>
      </c>
      <c r="H601">
        <v>2</v>
      </c>
      <c r="I601" t="s">
        <v>724</v>
      </c>
      <c r="J601" t="s">
        <v>725</v>
      </c>
      <c r="K601" t="s">
        <v>726</v>
      </c>
      <c r="L601">
        <v>1368</v>
      </c>
      <c r="N601">
        <v>1011</v>
      </c>
      <c r="O601" t="s">
        <v>596</v>
      </c>
      <c r="P601" t="s">
        <v>596</v>
      </c>
      <c r="Q601">
        <v>1</v>
      </c>
      <c r="X601">
        <v>8.5</v>
      </c>
      <c r="Y601">
        <v>0</v>
      </c>
      <c r="Z601">
        <v>2.67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372</v>
      </c>
      <c r="AG601">
        <v>4.3859999999999992</v>
      </c>
      <c r="AH601">
        <v>2</v>
      </c>
      <c r="AI601">
        <v>53279451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ROW(Source!A691)</f>
        <v>691</v>
      </c>
      <c r="B602">
        <v>53279462</v>
      </c>
      <c r="C602">
        <v>53279447</v>
      </c>
      <c r="D602">
        <v>50908106</v>
      </c>
      <c r="E602">
        <v>1</v>
      </c>
      <c r="F602">
        <v>1</v>
      </c>
      <c r="G602">
        <v>1</v>
      </c>
      <c r="H602">
        <v>2</v>
      </c>
      <c r="I602" t="s">
        <v>641</v>
      </c>
      <c r="J602" t="s">
        <v>642</v>
      </c>
      <c r="K602" t="s">
        <v>643</v>
      </c>
      <c r="L602">
        <v>1368</v>
      </c>
      <c r="N602">
        <v>1011</v>
      </c>
      <c r="O602" t="s">
        <v>596</v>
      </c>
      <c r="P602" t="s">
        <v>596</v>
      </c>
      <c r="Q602">
        <v>1</v>
      </c>
      <c r="X602">
        <v>4.25</v>
      </c>
      <c r="Y602">
        <v>0</v>
      </c>
      <c r="Z602">
        <v>55.78</v>
      </c>
      <c r="AA602">
        <v>531.04</v>
      </c>
      <c r="AB602">
        <v>0</v>
      </c>
      <c r="AC602">
        <v>0</v>
      </c>
      <c r="AD602">
        <v>1</v>
      </c>
      <c r="AE602">
        <v>0</v>
      </c>
      <c r="AF602" t="s">
        <v>372</v>
      </c>
      <c r="AG602">
        <v>2.1929999999999996</v>
      </c>
      <c r="AH602">
        <v>2</v>
      </c>
      <c r="AI602">
        <v>53279452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ROW(Source!A691)</f>
        <v>691</v>
      </c>
      <c r="B603">
        <v>53279463</v>
      </c>
      <c r="C603">
        <v>53279447</v>
      </c>
      <c r="D603">
        <v>50908149</v>
      </c>
      <c r="E603">
        <v>1</v>
      </c>
      <c r="F603">
        <v>1</v>
      </c>
      <c r="G603">
        <v>1</v>
      </c>
      <c r="H603">
        <v>2</v>
      </c>
      <c r="I603" t="s">
        <v>638</v>
      </c>
      <c r="J603" t="s">
        <v>639</v>
      </c>
      <c r="K603" t="s">
        <v>640</v>
      </c>
      <c r="L603">
        <v>1368</v>
      </c>
      <c r="N603">
        <v>1011</v>
      </c>
      <c r="O603" t="s">
        <v>596</v>
      </c>
      <c r="P603" t="s">
        <v>596</v>
      </c>
      <c r="Q603">
        <v>1</v>
      </c>
      <c r="X603">
        <v>1.42</v>
      </c>
      <c r="Y603">
        <v>0</v>
      </c>
      <c r="Z603">
        <v>104.99</v>
      </c>
      <c r="AA603">
        <v>597.98</v>
      </c>
      <c r="AB603">
        <v>0</v>
      </c>
      <c r="AC603">
        <v>0</v>
      </c>
      <c r="AD603">
        <v>1</v>
      </c>
      <c r="AE603">
        <v>0</v>
      </c>
      <c r="AF603" t="s">
        <v>372</v>
      </c>
      <c r="AG603">
        <v>0.73271999999999993</v>
      </c>
      <c r="AH603">
        <v>2</v>
      </c>
      <c r="AI603">
        <v>53279453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ROW(Source!A691)</f>
        <v>691</v>
      </c>
      <c r="B604">
        <v>53279464</v>
      </c>
      <c r="C604">
        <v>53279447</v>
      </c>
      <c r="D604">
        <v>50908573</v>
      </c>
      <c r="E604">
        <v>1</v>
      </c>
      <c r="F604">
        <v>1</v>
      </c>
      <c r="G604">
        <v>1</v>
      </c>
      <c r="H604">
        <v>2</v>
      </c>
      <c r="I604" t="s">
        <v>727</v>
      </c>
      <c r="J604" t="s">
        <v>728</v>
      </c>
      <c r="K604" t="s">
        <v>729</v>
      </c>
      <c r="L604">
        <v>1368</v>
      </c>
      <c r="N604">
        <v>1011</v>
      </c>
      <c r="O604" t="s">
        <v>596</v>
      </c>
      <c r="P604" t="s">
        <v>596</v>
      </c>
      <c r="Q604">
        <v>1</v>
      </c>
      <c r="X604">
        <v>4.25</v>
      </c>
      <c r="Y604">
        <v>0</v>
      </c>
      <c r="Z604">
        <v>2608.83</v>
      </c>
      <c r="AA604">
        <v>687.23</v>
      </c>
      <c r="AB604">
        <v>0</v>
      </c>
      <c r="AC604">
        <v>0</v>
      </c>
      <c r="AD604">
        <v>1</v>
      </c>
      <c r="AE604">
        <v>0</v>
      </c>
      <c r="AF604" t="s">
        <v>372</v>
      </c>
      <c r="AG604">
        <v>2.1929999999999996</v>
      </c>
      <c r="AH604">
        <v>2</v>
      </c>
      <c r="AI604">
        <v>53279454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ROW(Source!A691)</f>
        <v>691</v>
      </c>
      <c r="B605">
        <v>53279465</v>
      </c>
      <c r="C605">
        <v>53279447</v>
      </c>
      <c r="D605">
        <v>50908859</v>
      </c>
      <c r="E605">
        <v>1</v>
      </c>
      <c r="F605">
        <v>1</v>
      </c>
      <c r="G605">
        <v>1</v>
      </c>
      <c r="H605">
        <v>2</v>
      </c>
      <c r="I605" t="s">
        <v>598</v>
      </c>
      <c r="J605" t="s">
        <v>599</v>
      </c>
      <c r="K605" t="s">
        <v>600</v>
      </c>
      <c r="L605">
        <v>1368</v>
      </c>
      <c r="N605">
        <v>1011</v>
      </c>
      <c r="O605" t="s">
        <v>596</v>
      </c>
      <c r="P605" t="s">
        <v>596</v>
      </c>
      <c r="Q605">
        <v>1</v>
      </c>
      <c r="X605">
        <v>0.53</v>
      </c>
      <c r="Y605">
        <v>0</v>
      </c>
      <c r="Z605">
        <v>477.92</v>
      </c>
      <c r="AA605">
        <v>597.98</v>
      </c>
      <c r="AB605">
        <v>0</v>
      </c>
      <c r="AC605">
        <v>0</v>
      </c>
      <c r="AD605">
        <v>1</v>
      </c>
      <c r="AE605">
        <v>0</v>
      </c>
      <c r="AF605" t="s">
        <v>372</v>
      </c>
      <c r="AG605">
        <v>0.27348</v>
      </c>
      <c r="AH605">
        <v>2</v>
      </c>
      <c r="AI605">
        <v>53279455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ROW(Source!A691)</f>
        <v>691</v>
      </c>
      <c r="B606">
        <v>53279466</v>
      </c>
      <c r="C606">
        <v>53279447</v>
      </c>
      <c r="D606">
        <v>50857396</v>
      </c>
      <c r="E606">
        <v>1</v>
      </c>
      <c r="F606">
        <v>1</v>
      </c>
      <c r="G606">
        <v>1</v>
      </c>
      <c r="H606">
        <v>3</v>
      </c>
      <c r="I606" t="s">
        <v>622</v>
      </c>
      <c r="J606" t="s">
        <v>623</v>
      </c>
      <c r="K606" t="s">
        <v>624</v>
      </c>
      <c r="L606">
        <v>1348</v>
      </c>
      <c r="N606">
        <v>1009</v>
      </c>
      <c r="O606" t="s">
        <v>99</v>
      </c>
      <c r="P606" t="s">
        <v>99</v>
      </c>
      <c r="Q606">
        <v>1000</v>
      </c>
      <c r="X606">
        <v>2.4000000000000001E-4</v>
      </c>
      <c r="Y606">
        <v>144581.54999999999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80</v>
      </c>
      <c r="AG606">
        <v>0</v>
      </c>
      <c r="AH606">
        <v>2</v>
      </c>
      <c r="AI606">
        <v>53279456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ROW(Source!A691)</f>
        <v>691</v>
      </c>
      <c r="B607">
        <v>53279467</v>
      </c>
      <c r="C607">
        <v>53279447</v>
      </c>
      <c r="D607">
        <v>50789685</v>
      </c>
      <c r="E607">
        <v>113</v>
      </c>
      <c r="F607">
        <v>1</v>
      </c>
      <c r="G607">
        <v>1</v>
      </c>
      <c r="H607">
        <v>3</v>
      </c>
      <c r="I607" t="s">
        <v>131</v>
      </c>
      <c r="J607" t="s">
        <v>3</v>
      </c>
      <c r="K607" t="s">
        <v>132</v>
      </c>
      <c r="L607">
        <v>3277935</v>
      </c>
      <c r="N607">
        <v>1013</v>
      </c>
      <c r="O607" t="s">
        <v>133</v>
      </c>
      <c r="P607" t="s">
        <v>133</v>
      </c>
      <c r="Q607">
        <v>1</v>
      </c>
      <c r="X607">
        <v>2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 t="s">
        <v>80</v>
      </c>
      <c r="AG607">
        <v>0</v>
      </c>
      <c r="AH607">
        <v>2</v>
      </c>
      <c r="AI607">
        <v>53279457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ROW(Source!A693)</f>
        <v>693</v>
      </c>
      <c r="B608">
        <v>53279480</v>
      </c>
      <c r="C608">
        <v>53279469</v>
      </c>
      <c r="D608">
        <v>50783893</v>
      </c>
      <c r="E608">
        <v>113</v>
      </c>
      <c r="F608">
        <v>1</v>
      </c>
      <c r="G608">
        <v>1</v>
      </c>
      <c r="H608">
        <v>1</v>
      </c>
      <c r="I608" t="s">
        <v>617</v>
      </c>
      <c r="J608" t="s">
        <v>3</v>
      </c>
      <c r="K608" t="s">
        <v>618</v>
      </c>
      <c r="L608">
        <v>1191</v>
      </c>
      <c r="N608">
        <v>1013</v>
      </c>
      <c r="O608" t="s">
        <v>590</v>
      </c>
      <c r="P608" t="s">
        <v>590</v>
      </c>
      <c r="Q608">
        <v>1</v>
      </c>
      <c r="X608">
        <v>75.2</v>
      </c>
      <c r="Y608">
        <v>0</v>
      </c>
      <c r="Z608">
        <v>0</v>
      </c>
      <c r="AA608">
        <v>0</v>
      </c>
      <c r="AB608">
        <v>597.98</v>
      </c>
      <c r="AC608">
        <v>0</v>
      </c>
      <c r="AD608">
        <v>1</v>
      </c>
      <c r="AE608">
        <v>1</v>
      </c>
      <c r="AF608" t="s">
        <v>372</v>
      </c>
      <c r="AG608">
        <v>38.803199999999997</v>
      </c>
      <c r="AH608">
        <v>2</v>
      </c>
      <c r="AI608">
        <v>53279470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ROW(Source!A693)</f>
        <v>693</v>
      </c>
      <c r="B609">
        <v>53279481</v>
      </c>
      <c r="C609">
        <v>53279469</v>
      </c>
      <c r="D609">
        <v>50784064</v>
      </c>
      <c r="E609">
        <v>113</v>
      </c>
      <c r="F609">
        <v>1</v>
      </c>
      <c r="G609">
        <v>1</v>
      </c>
      <c r="H609">
        <v>1</v>
      </c>
      <c r="I609" t="s">
        <v>591</v>
      </c>
      <c r="J609" t="s">
        <v>3</v>
      </c>
      <c r="K609" t="s">
        <v>592</v>
      </c>
      <c r="L609">
        <v>1191</v>
      </c>
      <c r="N609">
        <v>1013</v>
      </c>
      <c r="O609" t="s">
        <v>590</v>
      </c>
      <c r="P609" t="s">
        <v>590</v>
      </c>
      <c r="Q609">
        <v>1</v>
      </c>
      <c r="X609">
        <v>11.06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2</v>
      </c>
      <c r="AF609" t="s">
        <v>372</v>
      </c>
      <c r="AG609">
        <v>5.7069599999999996</v>
      </c>
      <c r="AH609">
        <v>2</v>
      </c>
      <c r="AI609">
        <v>53279471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ROW(Source!A693)</f>
        <v>693</v>
      </c>
      <c r="B610">
        <v>53279482</v>
      </c>
      <c r="C610">
        <v>53279469</v>
      </c>
      <c r="D610">
        <v>50907969</v>
      </c>
      <c r="E610">
        <v>1</v>
      </c>
      <c r="F610">
        <v>1</v>
      </c>
      <c r="G610">
        <v>1</v>
      </c>
      <c r="H610">
        <v>2</v>
      </c>
      <c r="I610" t="s">
        <v>593</v>
      </c>
      <c r="J610" t="s">
        <v>594</v>
      </c>
      <c r="K610" t="s">
        <v>595</v>
      </c>
      <c r="L610">
        <v>1368</v>
      </c>
      <c r="N610">
        <v>1011</v>
      </c>
      <c r="O610" t="s">
        <v>596</v>
      </c>
      <c r="P610" t="s">
        <v>596</v>
      </c>
      <c r="Q610">
        <v>1</v>
      </c>
      <c r="X610">
        <v>0.7</v>
      </c>
      <c r="Y610">
        <v>0</v>
      </c>
      <c r="Z610">
        <v>1552.12</v>
      </c>
      <c r="AA610">
        <v>803.25</v>
      </c>
      <c r="AB610">
        <v>0</v>
      </c>
      <c r="AC610">
        <v>0</v>
      </c>
      <c r="AD610">
        <v>1</v>
      </c>
      <c r="AE610">
        <v>0</v>
      </c>
      <c r="AF610" t="s">
        <v>372</v>
      </c>
      <c r="AG610">
        <v>0.36119999999999997</v>
      </c>
      <c r="AH610">
        <v>2</v>
      </c>
      <c r="AI610">
        <v>53279472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ROW(Source!A693)</f>
        <v>693</v>
      </c>
      <c r="B611">
        <v>53279483</v>
      </c>
      <c r="C611">
        <v>53279469</v>
      </c>
      <c r="D611">
        <v>50908066</v>
      </c>
      <c r="E611">
        <v>1</v>
      </c>
      <c r="F611">
        <v>1</v>
      </c>
      <c r="G611">
        <v>1</v>
      </c>
      <c r="H611">
        <v>2</v>
      </c>
      <c r="I611" t="s">
        <v>724</v>
      </c>
      <c r="J611" t="s">
        <v>725</v>
      </c>
      <c r="K611" t="s">
        <v>726</v>
      </c>
      <c r="L611">
        <v>1368</v>
      </c>
      <c r="N611">
        <v>1011</v>
      </c>
      <c r="O611" t="s">
        <v>596</v>
      </c>
      <c r="P611" t="s">
        <v>596</v>
      </c>
      <c r="Q611">
        <v>1</v>
      </c>
      <c r="X611">
        <v>8.2799999999999994</v>
      </c>
      <c r="Y611">
        <v>0</v>
      </c>
      <c r="Z611">
        <v>2.67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372</v>
      </c>
      <c r="AG611">
        <v>4.2724799999999989</v>
      </c>
      <c r="AH611">
        <v>2</v>
      </c>
      <c r="AI611">
        <v>53279473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ROW(Source!A693)</f>
        <v>693</v>
      </c>
      <c r="B612">
        <v>53279484</v>
      </c>
      <c r="C612">
        <v>53279469</v>
      </c>
      <c r="D612">
        <v>50908106</v>
      </c>
      <c r="E612">
        <v>1</v>
      </c>
      <c r="F612">
        <v>1</v>
      </c>
      <c r="G612">
        <v>1</v>
      </c>
      <c r="H612">
        <v>2</v>
      </c>
      <c r="I612" t="s">
        <v>641</v>
      </c>
      <c r="J612" t="s">
        <v>642</v>
      </c>
      <c r="K612" t="s">
        <v>643</v>
      </c>
      <c r="L612">
        <v>1368</v>
      </c>
      <c r="N612">
        <v>1011</v>
      </c>
      <c r="O612" t="s">
        <v>596</v>
      </c>
      <c r="P612" t="s">
        <v>596</v>
      </c>
      <c r="Q612">
        <v>1</v>
      </c>
      <c r="X612">
        <v>4.1399999999999997</v>
      </c>
      <c r="Y612">
        <v>0</v>
      </c>
      <c r="Z612">
        <v>55.78</v>
      </c>
      <c r="AA612">
        <v>531.04</v>
      </c>
      <c r="AB612">
        <v>0</v>
      </c>
      <c r="AC612">
        <v>0</v>
      </c>
      <c r="AD612">
        <v>1</v>
      </c>
      <c r="AE612">
        <v>0</v>
      </c>
      <c r="AF612" t="s">
        <v>372</v>
      </c>
      <c r="AG612">
        <v>2.1362399999999995</v>
      </c>
      <c r="AH612">
        <v>2</v>
      </c>
      <c r="AI612">
        <v>53279474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ROW(Source!A693)</f>
        <v>693</v>
      </c>
      <c r="B613">
        <v>53279485</v>
      </c>
      <c r="C613">
        <v>53279469</v>
      </c>
      <c r="D613">
        <v>50908149</v>
      </c>
      <c r="E613">
        <v>1</v>
      </c>
      <c r="F613">
        <v>1</v>
      </c>
      <c r="G613">
        <v>1</v>
      </c>
      <c r="H613">
        <v>2</v>
      </c>
      <c r="I613" t="s">
        <v>638</v>
      </c>
      <c r="J613" t="s">
        <v>639</v>
      </c>
      <c r="K613" t="s">
        <v>640</v>
      </c>
      <c r="L613">
        <v>1368</v>
      </c>
      <c r="N613">
        <v>1011</v>
      </c>
      <c r="O613" t="s">
        <v>596</v>
      </c>
      <c r="P613" t="s">
        <v>596</v>
      </c>
      <c r="Q613">
        <v>1</v>
      </c>
      <c r="X613">
        <v>1.38</v>
      </c>
      <c r="Y613">
        <v>0</v>
      </c>
      <c r="Z613">
        <v>104.99</v>
      </c>
      <c r="AA613">
        <v>597.98</v>
      </c>
      <c r="AB613">
        <v>0</v>
      </c>
      <c r="AC613">
        <v>0</v>
      </c>
      <c r="AD613">
        <v>1</v>
      </c>
      <c r="AE613">
        <v>0</v>
      </c>
      <c r="AF613" t="s">
        <v>372</v>
      </c>
      <c r="AG613">
        <v>0.71207999999999994</v>
      </c>
      <c r="AH613">
        <v>2</v>
      </c>
      <c r="AI613">
        <v>53279475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ROW(Source!A693)</f>
        <v>693</v>
      </c>
      <c r="B614">
        <v>53279486</v>
      </c>
      <c r="C614">
        <v>53279469</v>
      </c>
      <c r="D614">
        <v>50908573</v>
      </c>
      <c r="E614">
        <v>1</v>
      </c>
      <c r="F614">
        <v>1</v>
      </c>
      <c r="G614">
        <v>1</v>
      </c>
      <c r="H614">
        <v>2</v>
      </c>
      <c r="I614" t="s">
        <v>727</v>
      </c>
      <c r="J614" t="s">
        <v>728</v>
      </c>
      <c r="K614" t="s">
        <v>729</v>
      </c>
      <c r="L614">
        <v>1368</v>
      </c>
      <c r="N614">
        <v>1011</v>
      </c>
      <c r="O614" t="s">
        <v>596</v>
      </c>
      <c r="P614" t="s">
        <v>596</v>
      </c>
      <c r="Q614">
        <v>1</v>
      </c>
      <c r="X614">
        <v>4.1399999999999997</v>
      </c>
      <c r="Y614">
        <v>0</v>
      </c>
      <c r="Z614">
        <v>2608.83</v>
      </c>
      <c r="AA614">
        <v>687.23</v>
      </c>
      <c r="AB614">
        <v>0</v>
      </c>
      <c r="AC614">
        <v>0</v>
      </c>
      <c r="AD614">
        <v>1</v>
      </c>
      <c r="AE614">
        <v>0</v>
      </c>
      <c r="AF614" t="s">
        <v>372</v>
      </c>
      <c r="AG614">
        <v>2.1362399999999995</v>
      </c>
      <c r="AH614">
        <v>2</v>
      </c>
      <c r="AI614">
        <v>53279476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ROW(Source!A693)</f>
        <v>693</v>
      </c>
      <c r="B615">
        <v>53279487</v>
      </c>
      <c r="C615">
        <v>53279469</v>
      </c>
      <c r="D615">
        <v>50908859</v>
      </c>
      <c r="E615">
        <v>1</v>
      </c>
      <c r="F615">
        <v>1</v>
      </c>
      <c r="G615">
        <v>1</v>
      </c>
      <c r="H615">
        <v>2</v>
      </c>
      <c r="I615" t="s">
        <v>598</v>
      </c>
      <c r="J615" t="s">
        <v>599</v>
      </c>
      <c r="K615" t="s">
        <v>600</v>
      </c>
      <c r="L615">
        <v>1368</v>
      </c>
      <c r="N615">
        <v>1011</v>
      </c>
      <c r="O615" t="s">
        <v>596</v>
      </c>
      <c r="P615" t="s">
        <v>596</v>
      </c>
      <c r="Q615">
        <v>1</v>
      </c>
      <c r="X615">
        <v>0.7</v>
      </c>
      <c r="Y615">
        <v>0</v>
      </c>
      <c r="Z615">
        <v>477.92</v>
      </c>
      <c r="AA615">
        <v>597.98</v>
      </c>
      <c r="AB615">
        <v>0</v>
      </c>
      <c r="AC615">
        <v>0</v>
      </c>
      <c r="AD615">
        <v>1</v>
      </c>
      <c r="AE615">
        <v>0</v>
      </c>
      <c r="AF615" t="s">
        <v>372</v>
      </c>
      <c r="AG615">
        <v>0.36119999999999997</v>
      </c>
      <c r="AH615">
        <v>2</v>
      </c>
      <c r="AI615">
        <v>53279477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ROW(Source!A693)</f>
        <v>693</v>
      </c>
      <c r="B616">
        <v>53279488</v>
      </c>
      <c r="C616">
        <v>53279469</v>
      </c>
      <c r="D616">
        <v>50857396</v>
      </c>
      <c r="E616">
        <v>1</v>
      </c>
      <c r="F616">
        <v>1</v>
      </c>
      <c r="G616">
        <v>1</v>
      </c>
      <c r="H616">
        <v>3</v>
      </c>
      <c r="I616" t="s">
        <v>622</v>
      </c>
      <c r="J616" t="s">
        <v>623</v>
      </c>
      <c r="K616" t="s">
        <v>624</v>
      </c>
      <c r="L616">
        <v>1348</v>
      </c>
      <c r="N616">
        <v>1009</v>
      </c>
      <c r="O616" t="s">
        <v>99</v>
      </c>
      <c r="P616" t="s">
        <v>99</v>
      </c>
      <c r="Q616">
        <v>1000</v>
      </c>
      <c r="X616">
        <v>2.4000000000000001E-4</v>
      </c>
      <c r="Y616">
        <v>144581.54999999999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80</v>
      </c>
      <c r="AG616">
        <v>0</v>
      </c>
      <c r="AH616">
        <v>2</v>
      </c>
      <c r="AI616">
        <v>53279478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ROW(Source!A693)</f>
        <v>693</v>
      </c>
      <c r="B617">
        <v>53279489</v>
      </c>
      <c r="C617">
        <v>53279469</v>
      </c>
      <c r="D617">
        <v>50789685</v>
      </c>
      <c r="E617">
        <v>113</v>
      </c>
      <c r="F617">
        <v>1</v>
      </c>
      <c r="G617">
        <v>1</v>
      </c>
      <c r="H617">
        <v>3</v>
      </c>
      <c r="I617" t="s">
        <v>131</v>
      </c>
      <c r="J617" t="s">
        <v>3</v>
      </c>
      <c r="K617" t="s">
        <v>132</v>
      </c>
      <c r="L617">
        <v>3277935</v>
      </c>
      <c r="N617">
        <v>1013</v>
      </c>
      <c r="O617" t="s">
        <v>133</v>
      </c>
      <c r="P617" t="s">
        <v>133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80</v>
      </c>
      <c r="AG617">
        <v>0</v>
      </c>
      <c r="AH617">
        <v>2</v>
      </c>
      <c r="AI617">
        <v>53279479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ROW(Source!A695)</f>
        <v>695</v>
      </c>
      <c r="B618">
        <v>53279502</v>
      </c>
      <c r="C618">
        <v>53279491</v>
      </c>
      <c r="D618">
        <v>50783893</v>
      </c>
      <c r="E618">
        <v>113</v>
      </c>
      <c r="F618">
        <v>1</v>
      </c>
      <c r="G618">
        <v>1</v>
      </c>
      <c r="H618">
        <v>1</v>
      </c>
      <c r="I618" t="s">
        <v>617</v>
      </c>
      <c r="J618" t="s">
        <v>3</v>
      </c>
      <c r="K618" t="s">
        <v>618</v>
      </c>
      <c r="L618">
        <v>1191</v>
      </c>
      <c r="N618">
        <v>1013</v>
      </c>
      <c r="O618" t="s">
        <v>590</v>
      </c>
      <c r="P618" t="s">
        <v>590</v>
      </c>
      <c r="Q618">
        <v>1</v>
      </c>
      <c r="X618">
        <v>96.8</v>
      </c>
      <c r="Y618">
        <v>0</v>
      </c>
      <c r="Z618">
        <v>0</v>
      </c>
      <c r="AA618">
        <v>0</v>
      </c>
      <c r="AB618">
        <v>597.98</v>
      </c>
      <c r="AC618">
        <v>0</v>
      </c>
      <c r="AD618">
        <v>1</v>
      </c>
      <c r="AE618">
        <v>1</v>
      </c>
      <c r="AF618" t="s">
        <v>372</v>
      </c>
      <c r="AG618">
        <v>49.948799999999999</v>
      </c>
      <c r="AH618">
        <v>2</v>
      </c>
      <c r="AI618">
        <v>53279492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ROW(Source!A695)</f>
        <v>695</v>
      </c>
      <c r="B619">
        <v>53279503</v>
      </c>
      <c r="C619">
        <v>53279491</v>
      </c>
      <c r="D619">
        <v>50784064</v>
      </c>
      <c r="E619">
        <v>113</v>
      </c>
      <c r="F619">
        <v>1</v>
      </c>
      <c r="G619">
        <v>1</v>
      </c>
      <c r="H619">
        <v>1</v>
      </c>
      <c r="I619" t="s">
        <v>591</v>
      </c>
      <c r="J619" t="s">
        <v>3</v>
      </c>
      <c r="K619" t="s">
        <v>592</v>
      </c>
      <c r="L619">
        <v>1191</v>
      </c>
      <c r="N619">
        <v>1013</v>
      </c>
      <c r="O619" t="s">
        <v>590</v>
      </c>
      <c r="P619" t="s">
        <v>590</v>
      </c>
      <c r="Q619">
        <v>1</v>
      </c>
      <c r="X619">
        <v>14.22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372</v>
      </c>
      <c r="AG619">
        <v>7.3375199999999996</v>
      </c>
      <c r="AH619">
        <v>2</v>
      </c>
      <c r="AI619">
        <v>53279493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ROW(Source!A695)</f>
        <v>695</v>
      </c>
      <c r="B620">
        <v>53279504</v>
      </c>
      <c r="C620">
        <v>53279491</v>
      </c>
      <c r="D620">
        <v>50907969</v>
      </c>
      <c r="E620">
        <v>1</v>
      </c>
      <c r="F620">
        <v>1</v>
      </c>
      <c r="G620">
        <v>1</v>
      </c>
      <c r="H620">
        <v>2</v>
      </c>
      <c r="I620" t="s">
        <v>593</v>
      </c>
      <c r="J620" t="s">
        <v>594</v>
      </c>
      <c r="K620" t="s">
        <v>595</v>
      </c>
      <c r="L620">
        <v>1368</v>
      </c>
      <c r="N620">
        <v>1011</v>
      </c>
      <c r="O620" t="s">
        <v>596</v>
      </c>
      <c r="P620" t="s">
        <v>596</v>
      </c>
      <c r="Q620">
        <v>1</v>
      </c>
      <c r="X620">
        <v>0.88</v>
      </c>
      <c r="Y620">
        <v>0</v>
      </c>
      <c r="Z620">
        <v>1552.12</v>
      </c>
      <c r="AA620">
        <v>803.25</v>
      </c>
      <c r="AB620">
        <v>0</v>
      </c>
      <c r="AC620">
        <v>0</v>
      </c>
      <c r="AD620">
        <v>1</v>
      </c>
      <c r="AE620">
        <v>0</v>
      </c>
      <c r="AF620" t="s">
        <v>372</v>
      </c>
      <c r="AG620">
        <v>0.45408000000000004</v>
      </c>
      <c r="AH620">
        <v>2</v>
      </c>
      <c r="AI620">
        <v>53279494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ROW(Source!A695)</f>
        <v>695</v>
      </c>
      <c r="B621">
        <v>53279505</v>
      </c>
      <c r="C621">
        <v>53279491</v>
      </c>
      <c r="D621">
        <v>50908066</v>
      </c>
      <c r="E621">
        <v>1</v>
      </c>
      <c r="F621">
        <v>1</v>
      </c>
      <c r="G621">
        <v>1</v>
      </c>
      <c r="H621">
        <v>2</v>
      </c>
      <c r="I621" t="s">
        <v>724</v>
      </c>
      <c r="J621" t="s">
        <v>725</v>
      </c>
      <c r="K621" t="s">
        <v>726</v>
      </c>
      <c r="L621">
        <v>1368</v>
      </c>
      <c r="N621">
        <v>1011</v>
      </c>
      <c r="O621" t="s">
        <v>596</v>
      </c>
      <c r="P621" t="s">
        <v>596</v>
      </c>
      <c r="Q621">
        <v>1</v>
      </c>
      <c r="X621">
        <v>10.7</v>
      </c>
      <c r="Y621">
        <v>0</v>
      </c>
      <c r="Z621">
        <v>2.67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372</v>
      </c>
      <c r="AG621">
        <v>5.5211999999999994</v>
      </c>
      <c r="AH621">
        <v>2</v>
      </c>
      <c r="AI621">
        <v>53279495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ROW(Source!A695)</f>
        <v>695</v>
      </c>
      <c r="B622">
        <v>53279506</v>
      </c>
      <c r="C622">
        <v>53279491</v>
      </c>
      <c r="D622">
        <v>50908106</v>
      </c>
      <c r="E622">
        <v>1</v>
      </c>
      <c r="F622">
        <v>1</v>
      </c>
      <c r="G622">
        <v>1</v>
      </c>
      <c r="H622">
        <v>2</v>
      </c>
      <c r="I622" t="s">
        <v>641</v>
      </c>
      <c r="J622" t="s">
        <v>642</v>
      </c>
      <c r="K622" t="s">
        <v>643</v>
      </c>
      <c r="L622">
        <v>1368</v>
      </c>
      <c r="N622">
        <v>1011</v>
      </c>
      <c r="O622" t="s">
        <v>596</v>
      </c>
      <c r="P622" t="s">
        <v>596</v>
      </c>
      <c r="Q622">
        <v>1</v>
      </c>
      <c r="X622">
        <v>5.34</v>
      </c>
      <c r="Y622">
        <v>0</v>
      </c>
      <c r="Z622">
        <v>55.78</v>
      </c>
      <c r="AA622">
        <v>531.04</v>
      </c>
      <c r="AB622">
        <v>0</v>
      </c>
      <c r="AC622">
        <v>0</v>
      </c>
      <c r="AD622">
        <v>1</v>
      </c>
      <c r="AE622">
        <v>0</v>
      </c>
      <c r="AF622" t="s">
        <v>372</v>
      </c>
      <c r="AG622">
        <v>2.7554399999999997</v>
      </c>
      <c r="AH622">
        <v>2</v>
      </c>
      <c r="AI622">
        <v>53279496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ROW(Source!A695)</f>
        <v>695</v>
      </c>
      <c r="B623">
        <v>53279507</v>
      </c>
      <c r="C623">
        <v>53279491</v>
      </c>
      <c r="D623">
        <v>50908149</v>
      </c>
      <c r="E623">
        <v>1</v>
      </c>
      <c r="F623">
        <v>1</v>
      </c>
      <c r="G623">
        <v>1</v>
      </c>
      <c r="H623">
        <v>2</v>
      </c>
      <c r="I623" t="s">
        <v>638</v>
      </c>
      <c r="J623" t="s">
        <v>639</v>
      </c>
      <c r="K623" t="s">
        <v>640</v>
      </c>
      <c r="L623">
        <v>1368</v>
      </c>
      <c r="N623">
        <v>1011</v>
      </c>
      <c r="O623" t="s">
        <v>596</v>
      </c>
      <c r="P623" t="s">
        <v>596</v>
      </c>
      <c r="Q623">
        <v>1</v>
      </c>
      <c r="X623">
        <v>1.78</v>
      </c>
      <c r="Y623">
        <v>0</v>
      </c>
      <c r="Z623">
        <v>104.99</v>
      </c>
      <c r="AA623">
        <v>597.98</v>
      </c>
      <c r="AB623">
        <v>0</v>
      </c>
      <c r="AC623">
        <v>0</v>
      </c>
      <c r="AD623">
        <v>1</v>
      </c>
      <c r="AE623">
        <v>0</v>
      </c>
      <c r="AF623" t="s">
        <v>372</v>
      </c>
      <c r="AG623">
        <v>0.91848000000000007</v>
      </c>
      <c r="AH623">
        <v>2</v>
      </c>
      <c r="AI623">
        <v>53279497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ROW(Source!A695)</f>
        <v>695</v>
      </c>
      <c r="B624">
        <v>53279508</v>
      </c>
      <c r="C624">
        <v>53279491</v>
      </c>
      <c r="D624">
        <v>50908573</v>
      </c>
      <c r="E624">
        <v>1</v>
      </c>
      <c r="F624">
        <v>1</v>
      </c>
      <c r="G624">
        <v>1</v>
      </c>
      <c r="H624">
        <v>2</v>
      </c>
      <c r="I624" t="s">
        <v>727</v>
      </c>
      <c r="J624" t="s">
        <v>728</v>
      </c>
      <c r="K624" t="s">
        <v>729</v>
      </c>
      <c r="L624">
        <v>1368</v>
      </c>
      <c r="N624">
        <v>1011</v>
      </c>
      <c r="O624" t="s">
        <v>596</v>
      </c>
      <c r="P624" t="s">
        <v>596</v>
      </c>
      <c r="Q624">
        <v>1</v>
      </c>
      <c r="X624">
        <v>5.34</v>
      </c>
      <c r="Y624">
        <v>0</v>
      </c>
      <c r="Z624">
        <v>2608.83</v>
      </c>
      <c r="AA624">
        <v>687.23</v>
      </c>
      <c r="AB624">
        <v>0</v>
      </c>
      <c r="AC624">
        <v>0</v>
      </c>
      <c r="AD624">
        <v>1</v>
      </c>
      <c r="AE624">
        <v>0</v>
      </c>
      <c r="AF624" t="s">
        <v>372</v>
      </c>
      <c r="AG624">
        <v>2.7554399999999997</v>
      </c>
      <c r="AH624">
        <v>2</v>
      </c>
      <c r="AI624">
        <v>53279498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ROW(Source!A695)</f>
        <v>695</v>
      </c>
      <c r="B625">
        <v>53279509</v>
      </c>
      <c r="C625">
        <v>53279491</v>
      </c>
      <c r="D625">
        <v>50908859</v>
      </c>
      <c r="E625">
        <v>1</v>
      </c>
      <c r="F625">
        <v>1</v>
      </c>
      <c r="G625">
        <v>1</v>
      </c>
      <c r="H625">
        <v>2</v>
      </c>
      <c r="I625" t="s">
        <v>598</v>
      </c>
      <c r="J625" t="s">
        <v>599</v>
      </c>
      <c r="K625" t="s">
        <v>600</v>
      </c>
      <c r="L625">
        <v>1368</v>
      </c>
      <c r="N625">
        <v>1011</v>
      </c>
      <c r="O625" t="s">
        <v>596</v>
      </c>
      <c r="P625" t="s">
        <v>596</v>
      </c>
      <c r="Q625">
        <v>1</v>
      </c>
      <c r="X625">
        <v>0.88</v>
      </c>
      <c r="Y625">
        <v>0</v>
      </c>
      <c r="Z625">
        <v>477.92</v>
      </c>
      <c r="AA625">
        <v>597.98</v>
      </c>
      <c r="AB625">
        <v>0</v>
      </c>
      <c r="AC625">
        <v>0</v>
      </c>
      <c r="AD625">
        <v>1</v>
      </c>
      <c r="AE625">
        <v>0</v>
      </c>
      <c r="AF625" t="s">
        <v>372</v>
      </c>
      <c r="AG625">
        <v>0.45408000000000004</v>
      </c>
      <c r="AH625">
        <v>2</v>
      </c>
      <c r="AI625">
        <v>53279499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ROW(Source!A695)</f>
        <v>695</v>
      </c>
      <c r="B626">
        <v>53279510</v>
      </c>
      <c r="C626">
        <v>53279491</v>
      </c>
      <c r="D626">
        <v>50857396</v>
      </c>
      <c r="E626">
        <v>1</v>
      </c>
      <c r="F626">
        <v>1</v>
      </c>
      <c r="G626">
        <v>1</v>
      </c>
      <c r="H626">
        <v>3</v>
      </c>
      <c r="I626" t="s">
        <v>622</v>
      </c>
      <c r="J626" t="s">
        <v>623</v>
      </c>
      <c r="K626" t="s">
        <v>624</v>
      </c>
      <c r="L626">
        <v>1348</v>
      </c>
      <c r="N626">
        <v>1009</v>
      </c>
      <c r="O626" t="s">
        <v>99</v>
      </c>
      <c r="P626" t="s">
        <v>99</v>
      </c>
      <c r="Q626">
        <v>1000</v>
      </c>
      <c r="X626">
        <v>2.4000000000000001E-4</v>
      </c>
      <c r="Y626">
        <v>144581.54999999999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80</v>
      </c>
      <c r="AG626">
        <v>0</v>
      </c>
      <c r="AH626">
        <v>2</v>
      </c>
      <c r="AI626">
        <v>53279500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ROW(Source!A695)</f>
        <v>695</v>
      </c>
      <c r="B627">
        <v>53279511</v>
      </c>
      <c r="C627">
        <v>53279491</v>
      </c>
      <c r="D627">
        <v>50789685</v>
      </c>
      <c r="E627">
        <v>113</v>
      </c>
      <c r="F627">
        <v>1</v>
      </c>
      <c r="G627">
        <v>1</v>
      </c>
      <c r="H627">
        <v>3</v>
      </c>
      <c r="I627" t="s">
        <v>131</v>
      </c>
      <c r="J627" t="s">
        <v>3</v>
      </c>
      <c r="K627" t="s">
        <v>132</v>
      </c>
      <c r="L627">
        <v>3277935</v>
      </c>
      <c r="N627">
        <v>1013</v>
      </c>
      <c r="O627" t="s">
        <v>133</v>
      </c>
      <c r="P627" t="s">
        <v>133</v>
      </c>
      <c r="Q627">
        <v>1</v>
      </c>
      <c r="X627">
        <v>2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80</v>
      </c>
      <c r="AG627">
        <v>0</v>
      </c>
      <c r="AH627">
        <v>2</v>
      </c>
      <c r="AI627">
        <v>53279501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ROW(Source!A732)</f>
        <v>732</v>
      </c>
      <c r="B628">
        <v>53279527</v>
      </c>
      <c r="C628">
        <v>53279513</v>
      </c>
      <c r="D628">
        <v>50783893</v>
      </c>
      <c r="E628">
        <v>113</v>
      </c>
      <c r="F628">
        <v>1</v>
      </c>
      <c r="G628">
        <v>1</v>
      </c>
      <c r="H628">
        <v>1</v>
      </c>
      <c r="I628" t="s">
        <v>617</v>
      </c>
      <c r="J628" t="s">
        <v>3</v>
      </c>
      <c r="K628" t="s">
        <v>618</v>
      </c>
      <c r="L628">
        <v>1191</v>
      </c>
      <c r="N628">
        <v>1013</v>
      </c>
      <c r="O628" t="s">
        <v>590</v>
      </c>
      <c r="P628" t="s">
        <v>590</v>
      </c>
      <c r="Q628">
        <v>1</v>
      </c>
      <c r="X628">
        <v>69</v>
      </c>
      <c r="Y628">
        <v>0</v>
      </c>
      <c r="Z628">
        <v>0</v>
      </c>
      <c r="AA628">
        <v>0</v>
      </c>
      <c r="AB628">
        <v>597.98</v>
      </c>
      <c r="AC628">
        <v>0</v>
      </c>
      <c r="AD628">
        <v>1</v>
      </c>
      <c r="AE628">
        <v>1</v>
      </c>
      <c r="AF628" t="s">
        <v>111</v>
      </c>
      <c r="AG628">
        <v>59.339999999999996</v>
      </c>
      <c r="AH628">
        <v>2</v>
      </c>
      <c r="AI628">
        <v>53279514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ROW(Source!A732)</f>
        <v>732</v>
      </c>
      <c r="B629">
        <v>53279528</v>
      </c>
      <c r="C629">
        <v>53279513</v>
      </c>
      <c r="D629">
        <v>50784064</v>
      </c>
      <c r="E629">
        <v>113</v>
      </c>
      <c r="F629">
        <v>1</v>
      </c>
      <c r="G629">
        <v>1</v>
      </c>
      <c r="H629">
        <v>1</v>
      </c>
      <c r="I629" t="s">
        <v>591</v>
      </c>
      <c r="J629" t="s">
        <v>3</v>
      </c>
      <c r="K629" t="s">
        <v>592</v>
      </c>
      <c r="L629">
        <v>1191</v>
      </c>
      <c r="N629">
        <v>1013</v>
      </c>
      <c r="O629" t="s">
        <v>590</v>
      </c>
      <c r="P629" t="s">
        <v>590</v>
      </c>
      <c r="Q629">
        <v>1</v>
      </c>
      <c r="X629">
        <v>7.2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2</v>
      </c>
      <c r="AF629" t="s">
        <v>111</v>
      </c>
      <c r="AG629">
        <v>6.1920000000000002</v>
      </c>
      <c r="AH629">
        <v>2</v>
      </c>
      <c r="AI629">
        <v>53279515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ROW(Source!A732)</f>
        <v>732</v>
      </c>
      <c r="B630">
        <v>53279529</v>
      </c>
      <c r="C630">
        <v>53279513</v>
      </c>
      <c r="D630">
        <v>50907969</v>
      </c>
      <c r="E630">
        <v>1</v>
      </c>
      <c r="F630">
        <v>1</v>
      </c>
      <c r="G630">
        <v>1</v>
      </c>
      <c r="H630">
        <v>2</v>
      </c>
      <c r="I630" t="s">
        <v>593</v>
      </c>
      <c r="J630" t="s">
        <v>594</v>
      </c>
      <c r="K630" t="s">
        <v>595</v>
      </c>
      <c r="L630">
        <v>1368</v>
      </c>
      <c r="N630">
        <v>1011</v>
      </c>
      <c r="O630" t="s">
        <v>596</v>
      </c>
      <c r="P630" t="s">
        <v>596</v>
      </c>
      <c r="Q630">
        <v>1</v>
      </c>
      <c r="X630">
        <v>1.1599999999999999</v>
      </c>
      <c r="Y630">
        <v>0</v>
      </c>
      <c r="Z630">
        <v>1552.12</v>
      </c>
      <c r="AA630">
        <v>803.25</v>
      </c>
      <c r="AB630">
        <v>0</v>
      </c>
      <c r="AC630">
        <v>0</v>
      </c>
      <c r="AD630">
        <v>1</v>
      </c>
      <c r="AE630">
        <v>0</v>
      </c>
      <c r="AF630" t="s">
        <v>111</v>
      </c>
      <c r="AG630">
        <v>0.99759999999999993</v>
      </c>
      <c r="AH630">
        <v>2</v>
      </c>
      <c r="AI630">
        <v>53279516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ROW(Source!A732)</f>
        <v>732</v>
      </c>
      <c r="B631">
        <v>53279530</v>
      </c>
      <c r="C631">
        <v>53279513</v>
      </c>
      <c r="D631">
        <v>50908106</v>
      </c>
      <c r="E631">
        <v>1</v>
      </c>
      <c r="F631">
        <v>1</v>
      </c>
      <c r="G631">
        <v>1</v>
      </c>
      <c r="H631">
        <v>2</v>
      </c>
      <c r="I631" t="s">
        <v>641</v>
      </c>
      <c r="J631" t="s">
        <v>642</v>
      </c>
      <c r="K631" t="s">
        <v>643</v>
      </c>
      <c r="L631">
        <v>1368</v>
      </c>
      <c r="N631">
        <v>1011</v>
      </c>
      <c r="O631" t="s">
        <v>596</v>
      </c>
      <c r="P631" t="s">
        <v>596</v>
      </c>
      <c r="Q631">
        <v>1</v>
      </c>
      <c r="X631">
        <v>0.88</v>
      </c>
      <c r="Y631">
        <v>0</v>
      </c>
      <c r="Z631">
        <v>55.78</v>
      </c>
      <c r="AA631">
        <v>531.04</v>
      </c>
      <c r="AB631">
        <v>0</v>
      </c>
      <c r="AC631">
        <v>0</v>
      </c>
      <c r="AD631">
        <v>1</v>
      </c>
      <c r="AE631">
        <v>0</v>
      </c>
      <c r="AF631" t="s">
        <v>111</v>
      </c>
      <c r="AG631">
        <v>0.75680000000000003</v>
      </c>
      <c r="AH631">
        <v>2</v>
      </c>
      <c r="AI631">
        <v>53279517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ROW(Source!A732)</f>
        <v>732</v>
      </c>
      <c r="B632">
        <v>53279531</v>
      </c>
      <c r="C632">
        <v>53279513</v>
      </c>
      <c r="D632">
        <v>50908859</v>
      </c>
      <c r="E632">
        <v>1</v>
      </c>
      <c r="F632">
        <v>1</v>
      </c>
      <c r="G632">
        <v>1</v>
      </c>
      <c r="H632">
        <v>2</v>
      </c>
      <c r="I632" t="s">
        <v>598</v>
      </c>
      <c r="J632" t="s">
        <v>599</v>
      </c>
      <c r="K632" t="s">
        <v>600</v>
      </c>
      <c r="L632">
        <v>1368</v>
      </c>
      <c r="N632">
        <v>1011</v>
      </c>
      <c r="O632" t="s">
        <v>596</v>
      </c>
      <c r="P632" t="s">
        <v>596</v>
      </c>
      <c r="Q632">
        <v>1</v>
      </c>
      <c r="X632">
        <v>1.1599999999999999</v>
      </c>
      <c r="Y632">
        <v>0</v>
      </c>
      <c r="Z632">
        <v>477.92</v>
      </c>
      <c r="AA632">
        <v>597.98</v>
      </c>
      <c r="AB632">
        <v>0</v>
      </c>
      <c r="AC632">
        <v>0</v>
      </c>
      <c r="AD632">
        <v>1</v>
      </c>
      <c r="AE632">
        <v>0</v>
      </c>
      <c r="AF632" t="s">
        <v>111</v>
      </c>
      <c r="AG632">
        <v>0.99759999999999993</v>
      </c>
      <c r="AH632">
        <v>2</v>
      </c>
      <c r="AI632">
        <v>53279518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ROW(Source!A732)</f>
        <v>732</v>
      </c>
      <c r="B633">
        <v>53279532</v>
      </c>
      <c r="C633">
        <v>53279513</v>
      </c>
      <c r="D633">
        <v>50909052</v>
      </c>
      <c r="E633">
        <v>1</v>
      </c>
      <c r="F633">
        <v>1</v>
      </c>
      <c r="G633">
        <v>1</v>
      </c>
      <c r="H633">
        <v>2</v>
      </c>
      <c r="I633" t="s">
        <v>619</v>
      </c>
      <c r="J633" t="s">
        <v>620</v>
      </c>
      <c r="K633" t="s">
        <v>621</v>
      </c>
      <c r="L633">
        <v>1368</v>
      </c>
      <c r="N633">
        <v>1011</v>
      </c>
      <c r="O633" t="s">
        <v>596</v>
      </c>
      <c r="P633" t="s">
        <v>596</v>
      </c>
      <c r="Q633">
        <v>1</v>
      </c>
      <c r="X633">
        <v>17</v>
      </c>
      <c r="Y633">
        <v>0</v>
      </c>
      <c r="Z633">
        <v>27.7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111</v>
      </c>
      <c r="AG633">
        <v>14.62</v>
      </c>
      <c r="AH633">
        <v>2</v>
      </c>
      <c r="AI633">
        <v>53279519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ROW(Source!A732)</f>
        <v>732</v>
      </c>
      <c r="B634">
        <v>53279533</v>
      </c>
      <c r="C634">
        <v>53279513</v>
      </c>
      <c r="D634">
        <v>50909510</v>
      </c>
      <c r="E634">
        <v>1</v>
      </c>
      <c r="F634">
        <v>1</v>
      </c>
      <c r="G634">
        <v>1</v>
      </c>
      <c r="H634">
        <v>2</v>
      </c>
      <c r="I634" t="s">
        <v>705</v>
      </c>
      <c r="J634" t="s">
        <v>706</v>
      </c>
      <c r="K634" t="s">
        <v>707</v>
      </c>
      <c r="L634">
        <v>1368</v>
      </c>
      <c r="N634">
        <v>1011</v>
      </c>
      <c r="O634" t="s">
        <v>596</v>
      </c>
      <c r="P634" t="s">
        <v>596</v>
      </c>
      <c r="Q634">
        <v>1</v>
      </c>
      <c r="X634">
        <v>4</v>
      </c>
      <c r="Y634">
        <v>0</v>
      </c>
      <c r="Z634">
        <v>5297.76</v>
      </c>
      <c r="AA634">
        <v>687.23</v>
      </c>
      <c r="AB634">
        <v>0</v>
      </c>
      <c r="AC634">
        <v>0</v>
      </c>
      <c r="AD634">
        <v>1</v>
      </c>
      <c r="AE634">
        <v>0</v>
      </c>
      <c r="AF634" t="s">
        <v>111</v>
      </c>
      <c r="AG634">
        <v>3.44</v>
      </c>
      <c r="AH634">
        <v>2</v>
      </c>
      <c r="AI634">
        <v>53279520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ROW(Source!A732)</f>
        <v>732</v>
      </c>
      <c r="B635">
        <v>53279534</v>
      </c>
      <c r="C635">
        <v>53279513</v>
      </c>
      <c r="D635">
        <v>50857430</v>
      </c>
      <c r="E635">
        <v>1</v>
      </c>
      <c r="F635">
        <v>1</v>
      </c>
      <c r="G635">
        <v>1</v>
      </c>
      <c r="H635">
        <v>3</v>
      </c>
      <c r="I635" t="s">
        <v>708</v>
      </c>
      <c r="J635" t="s">
        <v>709</v>
      </c>
      <c r="K635" t="s">
        <v>710</v>
      </c>
      <c r="L635">
        <v>1339</v>
      </c>
      <c r="N635">
        <v>1007</v>
      </c>
      <c r="O635" t="s">
        <v>692</v>
      </c>
      <c r="P635" t="s">
        <v>692</v>
      </c>
      <c r="Q635">
        <v>1</v>
      </c>
      <c r="X635">
        <v>6</v>
      </c>
      <c r="Y635">
        <v>358.45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80</v>
      </c>
      <c r="AG635">
        <v>0</v>
      </c>
      <c r="AH635">
        <v>2</v>
      </c>
      <c r="AI635">
        <v>53279521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ROW(Source!A732)</f>
        <v>732</v>
      </c>
      <c r="B636">
        <v>53279535</v>
      </c>
      <c r="C636">
        <v>53279513</v>
      </c>
      <c r="D636">
        <v>50857576</v>
      </c>
      <c r="E636">
        <v>1</v>
      </c>
      <c r="F636">
        <v>1</v>
      </c>
      <c r="G636">
        <v>1</v>
      </c>
      <c r="H636">
        <v>3</v>
      </c>
      <c r="I636" t="s">
        <v>711</v>
      </c>
      <c r="J636" t="s">
        <v>712</v>
      </c>
      <c r="K636" t="s">
        <v>713</v>
      </c>
      <c r="L636">
        <v>1346</v>
      </c>
      <c r="N636">
        <v>1009</v>
      </c>
      <c r="O636" t="s">
        <v>91</v>
      </c>
      <c r="P636" t="s">
        <v>91</v>
      </c>
      <c r="Q636">
        <v>1</v>
      </c>
      <c r="X636">
        <v>0.52</v>
      </c>
      <c r="Y636">
        <v>284.14999999999998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80</v>
      </c>
      <c r="AG636">
        <v>0</v>
      </c>
      <c r="AH636">
        <v>2</v>
      </c>
      <c r="AI636">
        <v>53279522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ROW(Source!A732)</f>
        <v>732</v>
      </c>
      <c r="B637">
        <v>53279536</v>
      </c>
      <c r="C637">
        <v>53279513</v>
      </c>
      <c r="D637">
        <v>50868970</v>
      </c>
      <c r="E637">
        <v>1</v>
      </c>
      <c r="F637">
        <v>1</v>
      </c>
      <c r="G637">
        <v>1</v>
      </c>
      <c r="H637">
        <v>3</v>
      </c>
      <c r="I637" t="s">
        <v>714</v>
      </c>
      <c r="J637" t="s">
        <v>715</v>
      </c>
      <c r="K637" t="s">
        <v>716</v>
      </c>
      <c r="L637">
        <v>1348</v>
      </c>
      <c r="N637">
        <v>1009</v>
      </c>
      <c r="O637" t="s">
        <v>99</v>
      </c>
      <c r="P637" t="s">
        <v>99</v>
      </c>
      <c r="Q637">
        <v>1000</v>
      </c>
      <c r="X637">
        <v>1.4300000000000001E-3</v>
      </c>
      <c r="Y637">
        <v>905330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80</v>
      </c>
      <c r="AG637">
        <v>0</v>
      </c>
      <c r="AH637">
        <v>2</v>
      </c>
      <c r="AI637">
        <v>53279523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ROW(Source!A732)</f>
        <v>732</v>
      </c>
      <c r="B638">
        <v>53279537</v>
      </c>
      <c r="C638">
        <v>53279513</v>
      </c>
      <c r="D638">
        <v>50869203</v>
      </c>
      <c r="E638">
        <v>1</v>
      </c>
      <c r="F638">
        <v>1</v>
      </c>
      <c r="G638">
        <v>1</v>
      </c>
      <c r="H638">
        <v>3</v>
      </c>
      <c r="I638" t="s">
        <v>717</v>
      </c>
      <c r="J638" t="s">
        <v>718</v>
      </c>
      <c r="K638" t="s">
        <v>719</v>
      </c>
      <c r="L638">
        <v>1346</v>
      </c>
      <c r="N638">
        <v>1009</v>
      </c>
      <c r="O638" t="s">
        <v>91</v>
      </c>
      <c r="P638" t="s">
        <v>91</v>
      </c>
      <c r="Q638">
        <v>1</v>
      </c>
      <c r="X638">
        <v>1.02</v>
      </c>
      <c r="Y638">
        <v>899.56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80</v>
      </c>
      <c r="AG638">
        <v>0</v>
      </c>
      <c r="AH638">
        <v>2</v>
      </c>
      <c r="AI638">
        <v>53279524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ROW(Source!A732)</f>
        <v>732</v>
      </c>
      <c r="B639">
        <v>53279538</v>
      </c>
      <c r="C639">
        <v>53279513</v>
      </c>
      <c r="D639">
        <v>50894265</v>
      </c>
      <c r="E639">
        <v>1</v>
      </c>
      <c r="F639">
        <v>1</v>
      </c>
      <c r="G639">
        <v>1</v>
      </c>
      <c r="H639">
        <v>3</v>
      </c>
      <c r="I639" t="s">
        <v>720</v>
      </c>
      <c r="J639" t="s">
        <v>721</v>
      </c>
      <c r="K639" t="s">
        <v>722</v>
      </c>
      <c r="L639">
        <v>1348</v>
      </c>
      <c r="N639">
        <v>1009</v>
      </c>
      <c r="O639" t="s">
        <v>99</v>
      </c>
      <c r="P639" t="s">
        <v>99</v>
      </c>
      <c r="Q639">
        <v>1000</v>
      </c>
      <c r="X639">
        <v>1.2199999999999999E-3</v>
      </c>
      <c r="Y639">
        <v>948687.13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80</v>
      </c>
      <c r="AG639">
        <v>0</v>
      </c>
      <c r="AH639">
        <v>2</v>
      </c>
      <c r="AI639">
        <v>53279525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ROW(Source!A732)</f>
        <v>732</v>
      </c>
      <c r="B640">
        <v>53279539</v>
      </c>
      <c r="C640">
        <v>53279513</v>
      </c>
      <c r="D640">
        <v>50789685</v>
      </c>
      <c r="E640">
        <v>113</v>
      </c>
      <c r="F640">
        <v>1</v>
      </c>
      <c r="G640">
        <v>1</v>
      </c>
      <c r="H640">
        <v>3</v>
      </c>
      <c r="I640" t="s">
        <v>131</v>
      </c>
      <c r="J640" t="s">
        <v>3</v>
      </c>
      <c r="K640" t="s">
        <v>132</v>
      </c>
      <c r="L640">
        <v>3277935</v>
      </c>
      <c r="N640">
        <v>1013</v>
      </c>
      <c r="O640" t="s">
        <v>133</v>
      </c>
      <c r="P640" t="s">
        <v>133</v>
      </c>
      <c r="Q640">
        <v>1</v>
      </c>
      <c r="X640">
        <v>2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 t="s">
        <v>80</v>
      </c>
      <c r="AG640">
        <v>0</v>
      </c>
      <c r="AH640">
        <v>2</v>
      </c>
      <c r="AI640">
        <v>53279526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ROW(Source!A734)</f>
        <v>734</v>
      </c>
      <c r="B641">
        <v>53279555</v>
      </c>
      <c r="C641">
        <v>53279541</v>
      </c>
      <c r="D641">
        <v>50783893</v>
      </c>
      <c r="E641">
        <v>113</v>
      </c>
      <c r="F641">
        <v>1</v>
      </c>
      <c r="G641">
        <v>1</v>
      </c>
      <c r="H641">
        <v>1</v>
      </c>
      <c r="I641" t="s">
        <v>617</v>
      </c>
      <c r="J641" t="s">
        <v>3</v>
      </c>
      <c r="K641" t="s">
        <v>618</v>
      </c>
      <c r="L641">
        <v>1191</v>
      </c>
      <c r="N641">
        <v>1013</v>
      </c>
      <c r="O641" t="s">
        <v>590</v>
      </c>
      <c r="P641" t="s">
        <v>590</v>
      </c>
      <c r="Q641">
        <v>1</v>
      </c>
      <c r="X641">
        <v>98.9</v>
      </c>
      <c r="Y641">
        <v>0</v>
      </c>
      <c r="Z641">
        <v>0</v>
      </c>
      <c r="AA641">
        <v>0</v>
      </c>
      <c r="AB641">
        <v>597.98</v>
      </c>
      <c r="AC641">
        <v>0</v>
      </c>
      <c r="AD641">
        <v>1</v>
      </c>
      <c r="AE641">
        <v>1</v>
      </c>
      <c r="AF641" t="s">
        <v>111</v>
      </c>
      <c r="AG641">
        <v>85.054000000000002</v>
      </c>
      <c r="AH641">
        <v>2</v>
      </c>
      <c r="AI641">
        <v>53279542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ROW(Source!A734)</f>
        <v>734</v>
      </c>
      <c r="B642">
        <v>53279556</v>
      </c>
      <c r="C642">
        <v>53279541</v>
      </c>
      <c r="D642">
        <v>50784064</v>
      </c>
      <c r="E642">
        <v>113</v>
      </c>
      <c r="F642">
        <v>1</v>
      </c>
      <c r="G642">
        <v>1</v>
      </c>
      <c r="H642">
        <v>1</v>
      </c>
      <c r="I642" t="s">
        <v>591</v>
      </c>
      <c r="J642" t="s">
        <v>3</v>
      </c>
      <c r="K642" t="s">
        <v>592</v>
      </c>
      <c r="L642">
        <v>1191</v>
      </c>
      <c r="N642">
        <v>1013</v>
      </c>
      <c r="O642" t="s">
        <v>590</v>
      </c>
      <c r="P642" t="s">
        <v>590</v>
      </c>
      <c r="Q642">
        <v>1</v>
      </c>
      <c r="X642">
        <v>18.100000000000001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2</v>
      </c>
      <c r="AF642" t="s">
        <v>111</v>
      </c>
      <c r="AG642">
        <v>15.566000000000001</v>
      </c>
      <c r="AH642">
        <v>2</v>
      </c>
      <c r="AI642">
        <v>53279543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ROW(Source!A734)</f>
        <v>734</v>
      </c>
      <c r="B643">
        <v>53279557</v>
      </c>
      <c r="C643">
        <v>53279541</v>
      </c>
      <c r="D643">
        <v>50907969</v>
      </c>
      <c r="E643">
        <v>1</v>
      </c>
      <c r="F643">
        <v>1</v>
      </c>
      <c r="G643">
        <v>1</v>
      </c>
      <c r="H643">
        <v>2</v>
      </c>
      <c r="I643" t="s">
        <v>593</v>
      </c>
      <c r="J643" t="s">
        <v>594</v>
      </c>
      <c r="K643" t="s">
        <v>595</v>
      </c>
      <c r="L643">
        <v>1368</v>
      </c>
      <c r="N643">
        <v>1011</v>
      </c>
      <c r="O643" t="s">
        <v>596</v>
      </c>
      <c r="P643" t="s">
        <v>596</v>
      </c>
      <c r="Q643">
        <v>1</v>
      </c>
      <c r="X643">
        <v>4.2</v>
      </c>
      <c r="Y643">
        <v>0</v>
      </c>
      <c r="Z643">
        <v>1552.12</v>
      </c>
      <c r="AA643">
        <v>803.25</v>
      </c>
      <c r="AB643">
        <v>0</v>
      </c>
      <c r="AC643">
        <v>0</v>
      </c>
      <c r="AD643">
        <v>1</v>
      </c>
      <c r="AE643">
        <v>0</v>
      </c>
      <c r="AF643" t="s">
        <v>111</v>
      </c>
      <c r="AG643">
        <v>3.6120000000000001</v>
      </c>
      <c r="AH643">
        <v>2</v>
      </c>
      <c r="AI643">
        <v>53279544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ROW(Source!A734)</f>
        <v>734</v>
      </c>
      <c r="B644">
        <v>53279558</v>
      </c>
      <c r="C644">
        <v>53279541</v>
      </c>
      <c r="D644">
        <v>50908106</v>
      </c>
      <c r="E644">
        <v>1</v>
      </c>
      <c r="F644">
        <v>1</v>
      </c>
      <c r="G644">
        <v>1</v>
      </c>
      <c r="H644">
        <v>2</v>
      </c>
      <c r="I644" t="s">
        <v>641</v>
      </c>
      <c r="J644" t="s">
        <v>642</v>
      </c>
      <c r="K644" t="s">
        <v>643</v>
      </c>
      <c r="L644">
        <v>1368</v>
      </c>
      <c r="N644">
        <v>1011</v>
      </c>
      <c r="O644" t="s">
        <v>596</v>
      </c>
      <c r="P644" t="s">
        <v>596</v>
      </c>
      <c r="Q644">
        <v>1</v>
      </c>
      <c r="X644">
        <v>3.2</v>
      </c>
      <c r="Y644">
        <v>0</v>
      </c>
      <c r="Z644">
        <v>55.78</v>
      </c>
      <c r="AA644">
        <v>531.04</v>
      </c>
      <c r="AB644">
        <v>0</v>
      </c>
      <c r="AC644">
        <v>0</v>
      </c>
      <c r="AD644">
        <v>1</v>
      </c>
      <c r="AE644">
        <v>0</v>
      </c>
      <c r="AF644" t="s">
        <v>111</v>
      </c>
      <c r="AG644">
        <v>2.7520000000000002</v>
      </c>
      <c r="AH644">
        <v>2</v>
      </c>
      <c r="AI644">
        <v>53279545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ROW(Source!A734)</f>
        <v>734</v>
      </c>
      <c r="B645">
        <v>53279559</v>
      </c>
      <c r="C645">
        <v>53279541</v>
      </c>
      <c r="D645">
        <v>50908859</v>
      </c>
      <c r="E645">
        <v>1</v>
      </c>
      <c r="F645">
        <v>1</v>
      </c>
      <c r="G645">
        <v>1</v>
      </c>
      <c r="H645">
        <v>2</v>
      </c>
      <c r="I645" t="s">
        <v>598</v>
      </c>
      <c r="J645" t="s">
        <v>599</v>
      </c>
      <c r="K645" t="s">
        <v>600</v>
      </c>
      <c r="L645">
        <v>1368</v>
      </c>
      <c r="N645">
        <v>1011</v>
      </c>
      <c r="O645" t="s">
        <v>596</v>
      </c>
      <c r="P645" t="s">
        <v>596</v>
      </c>
      <c r="Q645">
        <v>1</v>
      </c>
      <c r="X645">
        <v>4.2</v>
      </c>
      <c r="Y645">
        <v>0</v>
      </c>
      <c r="Z645">
        <v>477.92</v>
      </c>
      <c r="AA645">
        <v>597.98</v>
      </c>
      <c r="AB645">
        <v>0</v>
      </c>
      <c r="AC645">
        <v>0</v>
      </c>
      <c r="AD645">
        <v>1</v>
      </c>
      <c r="AE645">
        <v>0</v>
      </c>
      <c r="AF645" t="s">
        <v>111</v>
      </c>
      <c r="AG645">
        <v>3.6120000000000001</v>
      </c>
      <c r="AH645">
        <v>2</v>
      </c>
      <c r="AI645">
        <v>53279546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ROW(Source!A734)</f>
        <v>734</v>
      </c>
      <c r="B646">
        <v>53279560</v>
      </c>
      <c r="C646">
        <v>53279541</v>
      </c>
      <c r="D646">
        <v>50909052</v>
      </c>
      <c r="E646">
        <v>1</v>
      </c>
      <c r="F646">
        <v>1</v>
      </c>
      <c r="G646">
        <v>1</v>
      </c>
      <c r="H646">
        <v>2</v>
      </c>
      <c r="I646" t="s">
        <v>619</v>
      </c>
      <c r="J646" t="s">
        <v>620</v>
      </c>
      <c r="K646" t="s">
        <v>621</v>
      </c>
      <c r="L646">
        <v>1368</v>
      </c>
      <c r="N646">
        <v>1011</v>
      </c>
      <c r="O646" t="s">
        <v>596</v>
      </c>
      <c r="P646" t="s">
        <v>596</v>
      </c>
      <c r="Q646">
        <v>1</v>
      </c>
      <c r="X646">
        <v>22</v>
      </c>
      <c r="Y646">
        <v>0</v>
      </c>
      <c r="Z646">
        <v>27.7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111</v>
      </c>
      <c r="AG646">
        <v>18.919999999999998</v>
      </c>
      <c r="AH646">
        <v>2</v>
      </c>
      <c r="AI646">
        <v>53279547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ROW(Source!A734)</f>
        <v>734</v>
      </c>
      <c r="B647">
        <v>53279561</v>
      </c>
      <c r="C647">
        <v>53279541</v>
      </c>
      <c r="D647">
        <v>50909510</v>
      </c>
      <c r="E647">
        <v>1</v>
      </c>
      <c r="F647">
        <v>1</v>
      </c>
      <c r="G647">
        <v>1</v>
      </c>
      <c r="H647">
        <v>2</v>
      </c>
      <c r="I647" t="s">
        <v>705</v>
      </c>
      <c r="J647" t="s">
        <v>706</v>
      </c>
      <c r="K647" t="s">
        <v>707</v>
      </c>
      <c r="L647">
        <v>1368</v>
      </c>
      <c r="N647">
        <v>1011</v>
      </c>
      <c r="O647" t="s">
        <v>596</v>
      </c>
      <c r="P647" t="s">
        <v>596</v>
      </c>
      <c r="Q647">
        <v>1</v>
      </c>
      <c r="X647">
        <v>6.5</v>
      </c>
      <c r="Y647">
        <v>0</v>
      </c>
      <c r="Z647">
        <v>5297.76</v>
      </c>
      <c r="AA647">
        <v>687.23</v>
      </c>
      <c r="AB647">
        <v>0</v>
      </c>
      <c r="AC647">
        <v>0</v>
      </c>
      <c r="AD647">
        <v>1</v>
      </c>
      <c r="AE647">
        <v>0</v>
      </c>
      <c r="AF647" t="s">
        <v>111</v>
      </c>
      <c r="AG647">
        <v>5.59</v>
      </c>
      <c r="AH647">
        <v>2</v>
      </c>
      <c r="AI647">
        <v>53279548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ROW(Source!A734)</f>
        <v>734</v>
      </c>
      <c r="B648">
        <v>53279562</v>
      </c>
      <c r="C648">
        <v>53279541</v>
      </c>
      <c r="D648">
        <v>50857430</v>
      </c>
      <c r="E648">
        <v>1</v>
      </c>
      <c r="F648">
        <v>1</v>
      </c>
      <c r="G648">
        <v>1</v>
      </c>
      <c r="H648">
        <v>3</v>
      </c>
      <c r="I648" t="s">
        <v>708</v>
      </c>
      <c r="J648" t="s">
        <v>709</v>
      </c>
      <c r="K648" t="s">
        <v>710</v>
      </c>
      <c r="L648">
        <v>1339</v>
      </c>
      <c r="N648">
        <v>1007</v>
      </c>
      <c r="O648" t="s">
        <v>692</v>
      </c>
      <c r="P648" t="s">
        <v>692</v>
      </c>
      <c r="Q648">
        <v>1</v>
      </c>
      <c r="X648">
        <v>7</v>
      </c>
      <c r="Y648">
        <v>358.45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80</v>
      </c>
      <c r="AG648">
        <v>0</v>
      </c>
      <c r="AH648">
        <v>2</v>
      </c>
      <c r="AI648">
        <v>53279549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ROW(Source!A734)</f>
        <v>734</v>
      </c>
      <c r="B649">
        <v>53279563</v>
      </c>
      <c r="C649">
        <v>53279541</v>
      </c>
      <c r="D649">
        <v>50857576</v>
      </c>
      <c r="E649">
        <v>1</v>
      </c>
      <c r="F649">
        <v>1</v>
      </c>
      <c r="G649">
        <v>1</v>
      </c>
      <c r="H649">
        <v>3</v>
      </c>
      <c r="I649" t="s">
        <v>711</v>
      </c>
      <c r="J649" t="s">
        <v>712</v>
      </c>
      <c r="K649" t="s">
        <v>713</v>
      </c>
      <c r="L649">
        <v>1346</v>
      </c>
      <c r="N649">
        <v>1009</v>
      </c>
      <c r="O649" t="s">
        <v>91</v>
      </c>
      <c r="P649" t="s">
        <v>91</v>
      </c>
      <c r="Q649">
        <v>1</v>
      </c>
      <c r="X649">
        <v>1.1200000000000001</v>
      </c>
      <c r="Y649">
        <v>284.14999999999998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80</v>
      </c>
      <c r="AG649">
        <v>0</v>
      </c>
      <c r="AH649">
        <v>2</v>
      </c>
      <c r="AI649">
        <v>53279550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ROW(Source!A734)</f>
        <v>734</v>
      </c>
      <c r="B650">
        <v>53279564</v>
      </c>
      <c r="C650">
        <v>53279541</v>
      </c>
      <c r="D650">
        <v>50868970</v>
      </c>
      <c r="E650">
        <v>1</v>
      </c>
      <c r="F650">
        <v>1</v>
      </c>
      <c r="G650">
        <v>1</v>
      </c>
      <c r="H650">
        <v>3</v>
      </c>
      <c r="I650" t="s">
        <v>714</v>
      </c>
      <c r="J650" t="s">
        <v>715</v>
      </c>
      <c r="K650" t="s">
        <v>716</v>
      </c>
      <c r="L650">
        <v>1348</v>
      </c>
      <c r="N650">
        <v>1009</v>
      </c>
      <c r="O650" t="s">
        <v>99</v>
      </c>
      <c r="P650" t="s">
        <v>99</v>
      </c>
      <c r="Q650">
        <v>1000</v>
      </c>
      <c r="X650">
        <v>3.9500000000000004E-3</v>
      </c>
      <c r="Y650">
        <v>905330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80</v>
      </c>
      <c r="AG650">
        <v>0</v>
      </c>
      <c r="AH650">
        <v>2</v>
      </c>
      <c r="AI650">
        <v>53279551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ROW(Source!A734)</f>
        <v>734</v>
      </c>
      <c r="B651">
        <v>53279565</v>
      </c>
      <c r="C651">
        <v>53279541</v>
      </c>
      <c r="D651">
        <v>50869203</v>
      </c>
      <c r="E651">
        <v>1</v>
      </c>
      <c r="F651">
        <v>1</v>
      </c>
      <c r="G651">
        <v>1</v>
      </c>
      <c r="H651">
        <v>3</v>
      </c>
      <c r="I651" t="s">
        <v>717</v>
      </c>
      <c r="J651" t="s">
        <v>718</v>
      </c>
      <c r="K651" t="s">
        <v>719</v>
      </c>
      <c r="L651">
        <v>1346</v>
      </c>
      <c r="N651">
        <v>1009</v>
      </c>
      <c r="O651" t="s">
        <v>91</v>
      </c>
      <c r="P651" t="s">
        <v>91</v>
      </c>
      <c r="Q651">
        <v>1</v>
      </c>
      <c r="X651">
        <v>2.2400000000000002</v>
      </c>
      <c r="Y651">
        <v>899.56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80</v>
      </c>
      <c r="AG651">
        <v>0</v>
      </c>
      <c r="AH651">
        <v>2</v>
      </c>
      <c r="AI651">
        <v>53279552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ROW(Source!A734)</f>
        <v>734</v>
      </c>
      <c r="B652">
        <v>53279566</v>
      </c>
      <c r="C652">
        <v>53279541</v>
      </c>
      <c r="D652">
        <v>50894265</v>
      </c>
      <c r="E652">
        <v>1</v>
      </c>
      <c r="F652">
        <v>1</v>
      </c>
      <c r="G652">
        <v>1</v>
      </c>
      <c r="H652">
        <v>3</v>
      </c>
      <c r="I652" t="s">
        <v>720</v>
      </c>
      <c r="J652" t="s">
        <v>721</v>
      </c>
      <c r="K652" t="s">
        <v>722</v>
      </c>
      <c r="L652">
        <v>1348</v>
      </c>
      <c r="N652">
        <v>1009</v>
      </c>
      <c r="O652" t="s">
        <v>99</v>
      </c>
      <c r="P652" t="s">
        <v>99</v>
      </c>
      <c r="Q652">
        <v>1000</v>
      </c>
      <c r="X652">
        <v>1.2199999999999999E-3</v>
      </c>
      <c r="Y652">
        <v>948687.13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80</v>
      </c>
      <c r="AG652">
        <v>0</v>
      </c>
      <c r="AH652">
        <v>2</v>
      </c>
      <c r="AI652">
        <v>53279553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ROW(Source!A734)</f>
        <v>734</v>
      </c>
      <c r="B653">
        <v>53279567</v>
      </c>
      <c r="C653">
        <v>53279541</v>
      </c>
      <c r="D653">
        <v>50789685</v>
      </c>
      <c r="E653">
        <v>113</v>
      </c>
      <c r="F653">
        <v>1</v>
      </c>
      <c r="G653">
        <v>1</v>
      </c>
      <c r="H653">
        <v>3</v>
      </c>
      <c r="I653" t="s">
        <v>131</v>
      </c>
      <c r="J653" t="s">
        <v>3</v>
      </c>
      <c r="K653" t="s">
        <v>132</v>
      </c>
      <c r="L653">
        <v>3277935</v>
      </c>
      <c r="N653">
        <v>1013</v>
      </c>
      <c r="O653" t="s">
        <v>133</v>
      </c>
      <c r="P653" t="s">
        <v>133</v>
      </c>
      <c r="Q653">
        <v>1</v>
      </c>
      <c r="X653">
        <v>2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 t="s">
        <v>80</v>
      </c>
      <c r="AG653">
        <v>0</v>
      </c>
      <c r="AH653">
        <v>2</v>
      </c>
      <c r="AI653">
        <v>53279554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ROW(Source!A736)</f>
        <v>736</v>
      </c>
      <c r="B654">
        <v>53279580</v>
      </c>
      <c r="C654">
        <v>53279569</v>
      </c>
      <c r="D654">
        <v>50783893</v>
      </c>
      <c r="E654">
        <v>113</v>
      </c>
      <c r="F654">
        <v>1</v>
      </c>
      <c r="G654">
        <v>1</v>
      </c>
      <c r="H654">
        <v>1</v>
      </c>
      <c r="I654" t="s">
        <v>617</v>
      </c>
      <c r="J654" t="s">
        <v>3</v>
      </c>
      <c r="K654" t="s">
        <v>618</v>
      </c>
      <c r="L654">
        <v>1191</v>
      </c>
      <c r="N654">
        <v>1013</v>
      </c>
      <c r="O654" t="s">
        <v>590</v>
      </c>
      <c r="P654" t="s">
        <v>590</v>
      </c>
      <c r="Q654">
        <v>1</v>
      </c>
      <c r="X654">
        <v>28.8</v>
      </c>
      <c r="Y654">
        <v>0</v>
      </c>
      <c r="Z654">
        <v>0</v>
      </c>
      <c r="AA654">
        <v>0</v>
      </c>
      <c r="AB654">
        <v>597.98</v>
      </c>
      <c r="AC654">
        <v>0</v>
      </c>
      <c r="AD654">
        <v>1</v>
      </c>
      <c r="AE654">
        <v>1</v>
      </c>
      <c r="AF654" t="s">
        <v>111</v>
      </c>
      <c r="AG654">
        <v>24.768000000000001</v>
      </c>
      <c r="AH654">
        <v>2</v>
      </c>
      <c r="AI654">
        <v>53279570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ROW(Source!A736)</f>
        <v>736</v>
      </c>
      <c r="B655">
        <v>53279581</v>
      </c>
      <c r="C655">
        <v>53279569</v>
      </c>
      <c r="D655">
        <v>50784064</v>
      </c>
      <c r="E655">
        <v>113</v>
      </c>
      <c r="F655">
        <v>1</v>
      </c>
      <c r="G655">
        <v>1</v>
      </c>
      <c r="H655">
        <v>1</v>
      </c>
      <c r="I655" t="s">
        <v>591</v>
      </c>
      <c r="J655" t="s">
        <v>3</v>
      </c>
      <c r="K655" t="s">
        <v>592</v>
      </c>
      <c r="L655">
        <v>1191</v>
      </c>
      <c r="N655">
        <v>1013</v>
      </c>
      <c r="O655" t="s">
        <v>590</v>
      </c>
      <c r="P655" t="s">
        <v>590</v>
      </c>
      <c r="Q655">
        <v>1</v>
      </c>
      <c r="X655">
        <v>6.33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111</v>
      </c>
      <c r="AG655">
        <v>5.4438000000000004</v>
      </c>
      <c r="AH655">
        <v>2</v>
      </c>
      <c r="AI655">
        <v>53279571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ROW(Source!A736)</f>
        <v>736</v>
      </c>
      <c r="B656">
        <v>53279582</v>
      </c>
      <c r="C656">
        <v>53279569</v>
      </c>
      <c r="D656">
        <v>50907969</v>
      </c>
      <c r="E656">
        <v>1</v>
      </c>
      <c r="F656">
        <v>1</v>
      </c>
      <c r="G656">
        <v>1</v>
      </c>
      <c r="H656">
        <v>2</v>
      </c>
      <c r="I656" t="s">
        <v>593</v>
      </c>
      <c r="J656" t="s">
        <v>594</v>
      </c>
      <c r="K656" t="s">
        <v>595</v>
      </c>
      <c r="L656">
        <v>1368</v>
      </c>
      <c r="N656">
        <v>1011</v>
      </c>
      <c r="O656" t="s">
        <v>596</v>
      </c>
      <c r="P656" t="s">
        <v>596</v>
      </c>
      <c r="Q656">
        <v>1</v>
      </c>
      <c r="X656">
        <v>0.2</v>
      </c>
      <c r="Y656">
        <v>0</v>
      </c>
      <c r="Z656">
        <v>1552.12</v>
      </c>
      <c r="AA656">
        <v>803.25</v>
      </c>
      <c r="AB656">
        <v>0</v>
      </c>
      <c r="AC656">
        <v>0</v>
      </c>
      <c r="AD656">
        <v>1</v>
      </c>
      <c r="AE656">
        <v>0</v>
      </c>
      <c r="AF656" t="s">
        <v>111</v>
      </c>
      <c r="AG656">
        <v>0.17200000000000001</v>
      </c>
      <c r="AH656">
        <v>2</v>
      </c>
      <c r="AI656">
        <v>53279572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ROW(Source!A736)</f>
        <v>736</v>
      </c>
      <c r="B657">
        <v>53279583</v>
      </c>
      <c r="C657">
        <v>53279569</v>
      </c>
      <c r="D657">
        <v>50908066</v>
      </c>
      <c r="E657">
        <v>1</v>
      </c>
      <c r="F657">
        <v>1</v>
      </c>
      <c r="G657">
        <v>1</v>
      </c>
      <c r="H657">
        <v>2</v>
      </c>
      <c r="I657" t="s">
        <v>724</v>
      </c>
      <c r="J657" t="s">
        <v>725</v>
      </c>
      <c r="K657" t="s">
        <v>726</v>
      </c>
      <c r="L657">
        <v>1368</v>
      </c>
      <c r="N657">
        <v>1011</v>
      </c>
      <c r="O657" t="s">
        <v>596</v>
      </c>
      <c r="P657" t="s">
        <v>596</v>
      </c>
      <c r="Q657">
        <v>1</v>
      </c>
      <c r="X657">
        <v>5.4</v>
      </c>
      <c r="Y657">
        <v>0</v>
      </c>
      <c r="Z657">
        <v>2.67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111</v>
      </c>
      <c r="AG657">
        <v>4.6440000000000001</v>
      </c>
      <c r="AH657">
        <v>2</v>
      </c>
      <c r="AI657">
        <v>53279573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ROW(Source!A736)</f>
        <v>736</v>
      </c>
      <c r="B658">
        <v>53279584</v>
      </c>
      <c r="C658">
        <v>53279569</v>
      </c>
      <c r="D658">
        <v>50908106</v>
      </c>
      <c r="E658">
        <v>1</v>
      </c>
      <c r="F658">
        <v>1</v>
      </c>
      <c r="G658">
        <v>1</v>
      </c>
      <c r="H658">
        <v>2</v>
      </c>
      <c r="I658" t="s">
        <v>641</v>
      </c>
      <c r="J658" t="s">
        <v>642</v>
      </c>
      <c r="K658" t="s">
        <v>643</v>
      </c>
      <c r="L658">
        <v>1368</v>
      </c>
      <c r="N658">
        <v>1011</v>
      </c>
      <c r="O658" t="s">
        <v>596</v>
      </c>
      <c r="P658" t="s">
        <v>596</v>
      </c>
      <c r="Q658">
        <v>1</v>
      </c>
      <c r="X658">
        <v>2.7</v>
      </c>
      <c r="Y658">
        <v>0</v>
      </c>
      <c r="Z658">
        <v>55.78</v>
      </c>
      <c r="AA658">
        <v>531.04</v>
      </c>
      <c r="AB658">
        <v>0</v>
      </c>
      <c r="AC658">
        <v>0</v>
      </c>
      <c r="AD658">
        <v>1</v>
      </c>
      <c r="AE658">
        <v>0</v>
      </c>
      <c r="AF658" t="s">
        <v>111</v>
      </c>
      <c r="AG658">
        <v>2.3220000000000001</v>
      </c>
      <c r="AH658">
        <v>2</v>
      </c>
      <c r="AI658">
        <v>53279574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ROW(Source!A736)</f>
        <v>736</v>
      </c>
      <c r="B659">
        <v>53279585</v>
      </c>
      <c r="C659">
        <v>53279569</v>
      </c>
      <c r="D659">
        <v>50908149</v>
      </c>
      <c r="E659">
        <v>1</v>
      </c>
      <c r="F659">
        <v>1</v>
      </c>
      <c r="G659">
        <v>1</v>
      </c>
      <c r="H659">
        <v>2</v>
      </c>
      <c r="I659" t="s">
        <v>638</v>
      </c>
      <c r="J659" t="s">
        <v>639</v>
      </c>
      <c r="K659" t="s">
        <v>640</v>
      </c>
      <c r="L659">
        <v>1368</v>
      </c>
      <c r="N659">
        <v>1011</v>
      </c>
      <c r="O659" t="s">
        <v>596</v>
      </c>
      <c r="P659" t="s">
        <v>596</v>
      </c>
      <c r="Q659">
        <v>1</v>
      </c>
      <c r="X659">
        <v>0.53</v>
      </c>
      <c r="Y659">
        <v>0</v>
      </c>
      <c r="Z659">
        <v>104.99</v>
      </c>
      <c r="AA659">
        <v>597.98</v>
      </c>
      <c r="AB659">
        <v>0</v>
      </c>
      <c r="AC659">
        <v>0</v>
      </c>
      <c r="AD659">
        <v>1</v>
      </c>
      <c r="AE659">
        <v>0</v>
      </c>
      <c r="AF659" t="s">
        <v>111</v>
      </c>
      <c r="AG659">
        <v>0.45580000000000004</v>
      </c>
      <c r="AH659">
        <v>2</v>
      </c>
      <c r="AI659">
        <v>53279575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ROW(Source!A736)</f>
        <v>736</v>
      </c>
      <c r="B660">
        <v>53279586</v>
      </c>
      <c r="C660">
        <v>53279569</v>
      </c>
      <c r="D660">
        <v>50908573</v>
      </c>
      <c r="E660">
        <v>1</v>
      </c>
      <c r="F660">
        <v>1</v>
      </c>
      <c r="G660">
        <v>1</v>
      </c>
      <c r="H660">
        <v>2</v>
      </c>
      <c r="I660" t="s">
        <v>727</v>
      </c>
      <c r="J660" t="s">
        <v>728</v>
      </c>
      <c r="K660" t="s">
        <v>729</v>
      </c>
      <c r="L660">
        <v>1368</v>
      </c>
      <c r="N660">
        <v>1011</v>
      </c>
      <c r="O660" t="s">
        <v>596</v>
      </c>
      <c r="P660" t="s">
        <v>596</v>
      </c>
      <c r="Q660">
        <v>1</v>
      </c>
      <c r="X660">
        <v>2.7</v>
      </c>
      <c r="Y660">
        <v>0</v>
      </c>
      <c r="Z660">
        <v>2608.83</v>
      </c>
      <c r="AA660">
        <v>687.23</v>
      </c>
      <c r="AB660">
        <v>0</v>
      </c>
      <c r="AC660">
        <v>0</v>
      </c>
      <c r="AD660">
        <v>1</v>
      </c>
      <c r="AE660">
        <v>0</v>
      </c>
      <c r="AF660" t="s">
        <v>111</v>
      </c>
      <c r="AG660">
        <v>2.3220000000000001</v>
      </c>
      <c r="AH660">
        <v>2</v>
      </c>
      <c r="AI660">
        <v>53279576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ROW(Source!A736)</f>
        <v>736</v>
      </c>
      <c r="B661">
        <v>53279587</v>
      </c>
      <c r="C661">
        <v>53279569</v>
      </c>
      <c r="D661">
        <v>50908859</v>
      </c>
      <c r="E661">
        <v>1</v>
      </c>
      <c r="F661">
        <v>1</v>
      </c>
      <c r="G661">
        <v>1</v>
      </c>
      <c r="H661">
        <v>2</v>
      </c>
      <c r="I661" t="s">
        <v>598</v>
      </c>
      <c r="J661" t="s">
        <v>599</v>
      </c>
      <c r="K661" t="s">
        <v>600</v>
      </c>
      <c r="L661">
        <v>1368</v>
      </c>
      <c r="N661">
        <v>1011</v>
      </c>
      <c r="O661" t="s">
        <v>596</v>
      </c>
      <c r="P661" t="s">
        <v>596</v>
      </c>
      <c r="Q661">
        <v>1</v>
      </c>
      <c r="X661">
        <v>0.2</v>
      </c>
      <c r="Y661">
        <v>0</v>
      </c>
      <c r="Z661">
        <v>477.92</v>
      </c>
      <c r="AA661">
        <v>597.98</v>
      </c>
      <c r="AB661">
        <v>0</v>
      </c>
      <c r="AC661">
        <v>0</v>
      </c>
      <c r="AD661">
        <v>1</v>
      </c>
      <c r="AE661">
        <v>0</v>
      </c>
      <c r="AF661" t="s">
        <v>111</v>
      </c>
      <c r="AG661">
        <v>0.17200000000000001</v>
      </c>
      <c r="AH661">
        <v>2</v>
      </c>
      <c r="AI661">
        <v>53279577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ROW(Source!A736)</f>
        <v>736</v>
      </c>
      <c r="B662">
        <v>53279588</v>
      </c>
      <c r="C662">
        <v>53279569</v>
      </c>
      <c r="D662">
        <v>50857396</v>
      </c>
      <c r="E662">
        <v>1</v>
      </c>
      <c r="F662">
        <v>1</v>
      </c>
      <c r="G662">
        <v>1</v>
      </c>
      <c r="H662">
        <v>3</v>
      </c>
      <c r="I662" t="s">
        <v>622</v>
      </c>
      <c r="J662" t="s">
        <v>623</v>
      </c>
      <c r="K662" t="s">
        <v>624</v>
      </c>
      <c r="L662">
        <v>1348</v>
      </c>
      <c r="N662">
        <v>1009</v>
      </c>
      <c r="O662" t="s">
        <v>99</v>
      </c>
      <c r="P662" t="s">
        <v>99</v>
      </c>
      <c r="Q662">
        <v>1000</v>
      </c>
      <c r="X662">
        <v>1.3999999999999999E-4</v>
      </c>
      <c r="Y662">
        <v>144581.54999999999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80</v>
      </c>
      <c r="AG662">
        <v>0</v>
      </c>
      <c r="AH662">
        <v>2</v>
      </c>
      <c r="AI662">
        <v>53279578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ROW(Source!A736)</f>
        <v>736</v>
      </c>
      <c r="B663">
        <v>53279589</v>
      </c>
      <c r="C663">
        <v>53279569</v>
      </c>
      <c r="D663">
        <v>50789685</v>
      </c>
      <c r="E663">
        <v>113</v>
      </c>
      <c r="F663">
        <v>1</v>
      </c>
      <c r="G663">
        <v>1</v>
      </c>
      <c r="H663">
        <v>3</v>
      </c>
      <c r="I663" t="s">
        <v>131</v>
      </c>
      <c r="J663" t="s">
        <v>3</v>
      </c>
      <c r="K663" t="s">
        <v>132</v>
      </c>
      <c r="L663">
        <v>3277935</v>
      </c>
      <c r="N663">
        <v>1013</v>
      </c>
      <c r="O663" t="s">
        <v>133</v>
      </c>
      <c r="P663" t="s">
        <v>133</v>
      </c>
      <c r="Q663">
        <v>1</v>
      </c>
      <c r="X663">
        <v>2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80</v>
      </c>
      <c r="AG663">
        <v>0</v>
      </c>
      <c r="AH663">
        <v>2</v>
      </c>
      <c r="AI663">
        <v>53279579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ROW(Source!A738)</f>
        <v>738</v>
      </c>
      <c r="B664">
        <v>53279602</v>
      </c>
      <c r="C664">
        <v>53279591</v>
      </c>
      <c r="D664">
        <v>50783893</v>
      </c>
      <c r="E664">
        <v>113</v>
      </c>
      <c r="F664">
        <v>1</v>
      </c>
      <c r="G664">
        <v>1</v>
      </c>
      <c r="H664">
        <v>1</v>
      </c>
      <c r="I664" t="s">
        <v>617</v>
      </c>
      <c r="J664" t="s">
        <v>3</v>
      </c>
      <c r="K664" t="s">
        <v>618</v>
      </c>
      <c r="L664">
        <v>1191</v>
      </c>
      <c r="N664">
        <v>1013</v>
      </c>
      <c r="O664" t="s">
        <v>590</v>
      </c>
      <c r="P664" t="s">
        <v>590</v>
      </c>
      <c r="Q664">
        <v>1</v>
      </c>
      <c r="X664">
        <v>45.3</v>
      </c>
      <c r="Y664">
        <v>0</v>
      </c>
      <c r="Z664">
        <v>0</v>
      </c>
      <c r="AA664">
        <v>0</v>
      </c>
      <c r="AB664">
        <v>597.98</v>
      </c>
      <c r="AC664">
        <v>0</v>
      </c>
      <c r="AD664">
        <v>1</v>
      </c>
      <c r="AE664">
        <v>1</v>
      </c>
      <c r="AF664" t="s">
        <v>111</v>
      </c>
      <c r="AG664">
        <v>38.957999999999998</v>
      </c>
      <c r="AH664">
        <v>2</v>
      </c>
      <c r="AI664">
        <v>53279592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ROW(Source!A738)</f>
        <v>738</v>
      </c>
      <c r="B665">
        <v>53279603</v>
      </c>
      <c r="C665">
        <v>53279591</v>
      </c>
      <c r="D665">
        <v>50784064</v>
      </c>
      <c r="E665">
        <v>113</v>
      </c>
      <c r="F665">
        <v>1</v>
      </c>
      <c r="G665">
        <v>1</v>
      </c>
      <c r="H665">
        <v>1</v>
      </c>
      <c r="I665" t="s">
        <v>591</v>
      </c>
      <c r="J665" t="s">
        <v>3</v>
      </c>
      <c r="K665" t="s">
        <v>592</v>
      </c>
      <c r="L665">
        <v>1191</v>
      </c>
      <c r="N665">
        <v>1013</v>
      </c>
      <c r="O665" t="s">
        <v>590</v>
      </c>
      <c r="P665" t="s">
        <v>590</v>
      </c>
      <c r="Q665">
        <v>1</v>
      </c>
      <c r="X665">
        <v>6.43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111</v>
      </c>
      <c r="AG665">
        <v>5.5297999999999998</v>
      </c>
      <c r="AH665">
        <v>2</v>
      </c>
      <c r="AI665">
        <v>53279593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ROW(Source!A738)</f>
        <v>738</v>
      </c>
      <c r="B666">
        <v>53279604</v>
      </c>
      <c r="C666">
        <v>53279591</v>
      </c>
      <c r="D666">
        <v>50907969</v>
      </c>
      <c r="E666">
        <v>1</v>
      </c>
      <c r="F666">
        <v>1</v>
      </c>
      <c r="G666">
        <v>1</v>
      </c>
      <c r="H666">
        <v>2</v>
      </c>
      <c r="I666" t="s">
        <v>593</v>
      </c>
      <c r="J666" t="s">
        <v>594</v>
      </c>
      <c r="K666" t="s">
        <v>595</v>
      </c>
      <c r="L666">
        <v>1368</v>
      </c>
      <c r="N666">
        <v>1011</v>
      </c>
      <c r="O666" t="s">
        <v>596</v>
      </c>
      <c r="P666" t="s">
        <v>596</v>
      </c>
      <c r="Q666">
        <v>1</v>
      </c>
      <c r="X666">
        <v>0.22</v>
      </c>
      <c r="Y666">
        <v>0</v>
      </c>
      <c r="Z666">
        <v>1552.12</v>
      </c>
      <c r="AA666">
        <v>803.25</v>
      </c>
      <c r="AB666">
        <v>0</v>
      </c>
      <c r="AC666">
        <v>0</v>
      </c>
      <c r="AD666">
        <v>1</v>
      </c>
      <c r="AE666">
        <v>0</v>
      </c>
      <c r="AF666" t="s">
        <v>111</v>
      </c>
      <c r="AG666">
        <v>0.18920000000000001</v>
      </c>
      <c r="AH666">
        <v>2</v>
      </c>
      <c r="AI666">
        <v>53279594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ROW(Source!A738)</f>
        <v>738</v>
      </c>
      <c r="B667">
        <v>53279605</v>
      </c>
      <c r="C667">
        <v>53279591</v>
      </c>
      <c r="D667">
        <v>50908066</v>
      </c>
      <c r="E667">
        <v>1</v>
      </c>
      <c r="F667">
        <v>1</v>
      </c>
      <c r="G667">
        <v>1</v>
      </c>
      <c r="H667">
        <v>2</v>
      </c>
      <c r="I667" t="s">
        <v>724</v>
      </c>
      <c r="J667" t="s">
        <v>725</v>
      </c>
      <c r="K667" t="s">
        <v>726</v>
      </c>
      <c r="L667">
        <v>1368</v>
      </c>
      <c r="N667">
        <v>1011</v>
      </c>
      <c r="O667" t="s">
        <v>596</v>
      </c>
      <c r="P667" t="s">
        <v>596</v>
      </c>
      <c r="Q667">
        <v>1</v>
      </c>
      <c r="X667">
        <v>5.0999999999999996</v>
      </c>
      <c r="Y667">
        <v>0</v>
      </c>
      <c r="Z667">
        <v>2.67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111</v>
      </c>
      <c r="AG667">
        <v>4.3859999999999992</v>
      </c>
      <c r="AH667">
        <v>2</v>
      </c>
      <c r="AI667">
        <v>53279595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ROW(Source!A738)</f>
        <v>738</v>
      </c>
      <c r="B668">
        <v>53279606</v>
      </c>
      <c r="C668">
        <v>53279591</v>
      </c>
      <c r="D668">
        <v>50908106</v>
      </c>
      <c r="E668">
        <v>1</v>
      </c>
      <c r="F668">
        <v>1</v>
      </c>
      <c r="G668">
        <v>1</v>
      </c>
      <c r="H668">
        <v>2</v>
      </c>
      <c r="I668" t="s">
        <v>641</v>
      </c>
      <c r="J668" t="s">
        <v>642</v>
      </c>
      <c r="K668" t="s">
        <v>643</v>
      </c>
      <c r="L668">
        <v>1368</v>
      </c>
      <c r="N668">
        <v>1011</v>
      </c>
      <c r="O668" t="s">
        <v>596</v>
      </c>
      <c r="P668" t="s">
        <v>596</v>
      </c>
      <c r="Q668">
        <v>1</v>
      </c>
      <c r="X668">
        <v>2.5499999999999998</v>
      </c>
      <c r="Y668">
        <v>0</v>
      </c>
      <c r="Z668">
        <v>55.78</v>
      </c>
      <c r="AA668">
        <v>531.04</v>
      </c>
      <c r="AB668">
        <v>0</v>
      </c>
      <c r="AC668">
        <v>0</v>
      </c>
      <c r="AD668">
        <v>1</v>
      </c>
      <c r="AE668">
        <v>0</v>
      </c>
      <c r="AF668" t="s">
        <v>111</v>
      </c>
      <c r="AG668">
        <v>2.1929999999999996</v>
      </c>
      <c r="AH668">
        <v>2</v>
      </c>
      <c r="AI668">
        <v>53279596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ROW(Source!A738)</f>
        <v>738</v>
      </c>
      <c r="B669">
        <v>53279607</v>
      </c>
      <c r="C669">
        <v>53279591</v>
      </c>
      <c r="D669">
        <v>50908149</v>
      </c>
      <c r="E669">
        <v>1</v>
      </c>
      <c r="F669">
        <v>1</v>
      </c>
      <c r="G669">
        <v>1</v>
      </c>
      <c r="H669">
        <v>2</v>
      </c>
      <c r="I669" t="s">
        <v>638</v>
      </c>
      <c r="J669" t="s">
        <v>639</v>
      </c>
      <c r="K669" t="s">
        <v>640</v>
      </c>
      <c r="L669">
        <v>1368</v>
      </c>
      <c r="N669">
        <v>1011</v>
      </c>
      <c r="O669" t="s">
        <v>596</v>
      </c>
      <c r="P669" t="s">
        <v>596</v>
      </c>
      <c r="Q669">
        <v>1</v>
      </c>
      <c r="X669">
        <v>0.89</v>
      </c>
      <c r="Y669">
        <v>0</v>
      </c>
      <c r="Z669">
        <v>104.99</v>
      </c>
      <c r="AA669">
        <v>597.98</v>
      </c>
      <c r="AB669">
        <v>0</v>
      </c>
      <c r="AC669">
        <v>0</v>
      </c>
      <c r="AD669">
        <v>1</v>
      </c>
      <c r="AE669">
        <v>0</v>
      </c>
      <c r="AF669" t="s">
        <v>111</v>
      </c>
      <c r="AG669">
        <v>0.76539999999999997</v>
      </c>
      <c r="AH669">
        <v>2</v>
      </c>
      <c r="AI669">
        <v>53279597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ROW(Source!A738)</f>
        <v>738</v>
      </c>
      <c r="B670">
        <v>53279608</v>
      </c>
      <c r="C670">
        <v>53279591</v>
      </c>
      <c r="D670">
        <v>50908573</v>
      </c>
      <c r="E670">
        <v>1</v>
      </c>
      <c r="F670">
        <v>1</v>
      </c>
      <c r="G670">
        <v>1</v>
      </c>
      <c r="H670">
        <v>2</v>
      </c>
      <c r="I670" t="s">
        <v>727</v>
      </c>
      <c r="J670" t="s">
        <v>728</v>
      </c>
      <c r="K670" t="s">
        <v>729</v>
      </c>
      <c r="L670">
        <v>1368</v>
      </c>
      <c r="N670">
        <v>1011</v>
      </c>
      <c r="O670" t="s">
        <v>596</v>
      </c>
      <c r="P670" t="s">
        <v>596</v>
      </c>
      <c r="Q670">
        <v>1</v>
      </c>
      <c r="X670">
        <v>2.5499999999999998</v>
      </c>
      <c r="Y670">
        <v>0</v>
      </c>
      <c r="Z670">
        <v>2608.83</v>
      </c>
      <c r="AA670">
        <v>687.23</v>
      </c>
      <c r="AB670">
        <v>0</v>
      </c>
      <c r="AC670">
        <v>0</v>
      </c>
      <c r="AD670">
        <v>1</v>
      </c>
      <c r="AE670">
        <v>0</v>
      </c>
      <c r="AF670" t="s">
        <v>111</v>
      </c>
      <c r="AG670">
        <v>2.1929999999999996</v>
      </c>
      <c r="AH670">
        <v>2</v>
      </c>
      <c r="AI670">
        <v>53279598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ROW(Source!A738)</f>
        <v>738</v>
      </c>
      <c r="B671">
        <v>53279609</v>
      </c>
      <c r="C671">
        <v>53279591</v>
      </c>
      <c r="D671">
        <v>50908859</v>
      </c>
      <c r="E671">
        <v>1</v>
      </c>
      <c r="F671">
        <v>1</v>
      </c>
      <c r="G671">
        <v>1</v>
      </c>
      <c r="H671">
        <v>2</v>
      </c>
      <c r="I671" t="s">
        <v>598</v>
      </c>
      <c r="J671" t="s">
        <v>599</v>
      </c>
      <c r="K671" t="s">
        <v>600</v>
      </c>
      <c r="L671">
        <v>1368</v>
      </c>
      <c r="N671">
        <v>1011</v>
      </c>
      <c r="O671" t="s">
        <v>596</v>
      </c>
      <c r="P671" t="s">
        <v>596</v>
      </c>
      <c r="Q671">
        <v>1</v>
      </c>
      <c r="X671">
        <v>0.22</v>
      </c>
      <c r="Y671">
        <v>0</v>
      </c>
      <c r="Z671">
        <v>477.92</v>
      </c>
      <c r="AA671">
        <v>597.98</v>
      </c>
      <c r="AB671">
        <v>0</v>
      </c>
      <c r="AC671">
        <v>0</v>
      </c>
      <c r="AD671">
        <v>1</v>
      </c>
      <c r="AE671">
        <v>0</v>
      </c>
      <c r="AF671" t="s">
        <v>111</v>
      </c>
      <c r="AG671">
        <v>0.18920000000000001</v>
      </c>
      <c r="AH671">
        <v>2</v>
      </c>
      <c r="AI671">
        <v>53279599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ROW(Source!A738)</f>
        <v>738</v>
      </c>
      <c r="B672">
        <v>53279610</v>
      </c>
      <c r="C672">
        <v>53279591</v>
      </c>
      <c r="D672">
        <v>50857396</v>
      </c>
      <c r="E672">
        <v>1</v>
      </c>
      <c r="F672">
        <v>1</v>
      </c>
      <c r="G672">
        <v>1</v>
      </c>
      <c r="H672">
        <v>3</v>
      </c>
      <c r="I672" t="s">
        <v>622</v>
      </c>
      <c r="J672" t="s">
        <v>623</v>
      </c>
      <c r="K672" t="s">
        <v>624</v>
      </c>
      <c r="L672">
        <v>1348</v>
      </c>
      <c r="N672">
        <v>1009</v>
      </c>
      <c r="O672" t="s">
        <v>99</v>
      </c>
      <c r="P672" t="s">
        <v>99</v>
      </c>
      <c r="Q672">
        <v>1000</v>
      </c>
      <c r="X672">
        <v>1.3999999999999999E-4</v>
      </c>
      <c r="Y672">
        <v>144581.54999999999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80</v>
      </c>
      <c r="AG672">
        <v>0</v>
      </c>
      <c r="AH672">
        <v>2</v>
      </c>
      <c r="AI672">
        <v>53279600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ROW(Source!A738)</f>
        <v>738</v>
      </c>
      <c r="B673">
        <v>53279611</v>
      </c>
      <c r="C673">
        <v>53279591</v>
      </c>
      <c r="D673">
        <v>50789685</v>
      </c>
      <c r="E673">
        <v>113</v>
      </c>
      <c r="F673">
        <v>1</v>
      </c>
      <c r="G673">
        <v>1</v>
      </c>
      <c r="H673">
        <v>3</v>
      </c>
      <c r="I673" t="s">
        <v>131</v>
      </c>
      <c r="J673" t="s">
        <v>3</v>
      </c>
      <c r="K673" t="s">
        <v>132</v>
      </c>
      <c r="L673">
        <v>3277935</v>
      </c>
      <c r="N673">
        <v>1013</v>
      </c>
      <c r="O673" t="s">
        <v>133</v>
      </c>
      <c r="P673" t="s">
        <v>133</v>
      </c>
      <c r="Q673">
        <v>1</v>
      </c>
      <c r="X673">
        <v>2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 t="s">
        <v>80</v>
      </c>
      <c r="AG673">
        <v>0</v>
      </c>
      <c r="AH673">
        <v>2</v>
      </c>
      <c r="AI673">
        <v>53279601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ROW(Source!A740)</f>
        <v>740</v>
      </c>
      <c r="B674">
        <v>53279624</v>
      </c>
      <c r="C674">
        <v>53279613</v>
      </c>
      <c r="D674">
        <v>50783893</v>
      </c>
      <c r="E674">
        <v>113</v>
      </c>
      <c r="F674">
        <v>1</v>
      </c>
      <c r="G674">
        <v>1</v>
      </c>
      <c r="H674">
        <v>1</v>
      </c>
      <c r="I674" t="s">
        <v>617</v>
      </c>
      <c r="J674" t="s">
        <v>3</v>
      </c>
      <c r="K674" t="s">
        <v>618</v>
      </c>
      <c r="L674">
        <v>1191</v>
      </c>
      <c r="N674">
        <v>1013</v>
      </c>
      <c r="O674" t="s">
        <v>590</v>
      </c>
      <c r="P674" t="s">
        <v>590</v>
      </c>
      <c r="Q674">
        <v>1</v>
      </c>
      <c r="X674">
        <v>30.9</v>
      </c>
      <c r="Y674">
        <v>0</v>
      </c>
      <c r="Z674">
        <v>0</v>
      </c>
      <c r="AA674">
        <v>0</v>
      </c>
      <c r="AB674">
        <v>597.98</v>
      </c>
      <c r="AC674">
        <v>0</v>
      </c>
      <c r="AD674">
        <v>1</v>
      </c>
      <c r="AE674">
        <v>1</v>
      </c>
      <c r="AF674" t="s">
        <v>111</v>
      </c>
      <c r="AG674">
        <v>26.573999999999998</v>
      </c>
      <c r="AH674">
        <v>2</v>
      </c>
      <c r="AI674">
        <v>53279614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ROW(Source!A740)</f>
        <v>740</v>
      </c>
      <c r="B675">
        <v>53279625</v>
      </c>
      <c r="C675">
        <v>53279613</v>
      </c>
      <c r="D675">
        <v>50784064</v>
      </c>
      <c r="E675">
        <v>113</v>
      </c>
      <c r="F675">
        <v>1</v>
      </c>
      <c r="G675">
        <v>1</v>
      </c>
      <c r="H675">
        <v>1</v>
      </c>
      <c r="I675" t="s">
        <v>591</v>
      </c>
      <c r="J675" t="s">
        <v>3</v>
      </c>
      <c r="K675" t="s">
        <v>592</v>
      </c>
      <c r="L675">
        <v>1191</v>
      </c>
      <c r="N675">
        <v>1013</v>
      </c>
      <c r="O675" t="s">
        <v>590</v>
      </c>
      <c r="P675" t="s">
        <v>590</v>
      </c>
      <c r="Q675">
        <v>1</v>
      </c>
      <c r="X675">
        <v>7.17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2</v>
      </c>
      <c r="AF675" t="s">
        <v>111</v>
      </c>
      <c r="AG675">
        <v>6.1661999999999999</v>
      </c>
      <c r="AH675">
        <v>2</v>
      </c>
      <c r="AI675">
        <v>53279615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ROW(Source!A740)</f>
        <v>740</v>
      </c>
      <c r="B676">
        <v>53279626</v>
      </c>
      <c r="C676">
        <v>53279613</v>
      </c>
      <c r="D676">
        <v>50907969</v>
      </c>
      <c r="E676">
        <v>1</v>
      </c>
      <c r="F676">
        <v>1</v>
      </c>
      <c r="G676">
        <v>1</v>
      </c>
      <c r="H676">
        <v>2</v>
      </c>
      <c r="I676" t="s">
        <v>593</v>
      </c>
      <c r="J676" t="s">
        <v>594</v>
      </c>
      <c r="K676" t="s">
        <v>595</v>
      </c>
      <c r="L676">
        <v>1368</v>
      </c>
      <c r="N676">
        <v>1011</v>
      </c>
      <c r="O676" t="s">
        <v>596</v>
      </c>
      <c r="P676" t="s">
        <v>596</v>
      </c>
      <c r="Q676">
        <v>1</v>
      </c>
      <c r="X676">
        <v>0.2</v>
      </c>
      <c r="Y676">
        <v>0</v>
      </c>
      <c r="Z676">
        <v>1552.12</v>
      </c>
      <c r="AA676">
        <v>803.25</v>
      </c>
      <c r="AB676">
        <v>0</v>
      </c>
      <c r="AC676">
        <v>0</v>
      </c>
      <c r="AD676">
        <v>1</v>
      </c>
      <c r="AE676">
        <v>0</v>
      </c>
      <c r="AF676" t="s">
        <v>111</v>
      </c>
      <c r="AG676">
        <v>0.17200000000000001</v>
      </c>
      <c r="AH676">
        <v>2</v>
      </c>
      <c r="AI676">
        <v>53279616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ROW(Source!A740)</f>
        <v>740</v>
      </c>
      <c r="B677">
        <v>53279627</v>
      </c>
      <c r="C677">
        <v>53279613</v>
      </c>
      <c r="D677">
        <v>50908066</v>
      </c>
      <c r="E677">
        <v>1</v>
      </c>
      <c r="F677">
        <v>1</v>
      </c>
      <c r="G677">
        <v>1</v>
      </c>
      <c r="H677">
        <v>2</v>
      </c>
      <c r="I677" t="s">
        <v>724</v>
      </c>
      <c r="J677" t="s">
        <v>725</v>
      </c>
      <c r="K677" t="s">
        <v>726</v>
      </c>
      <c r="L677">
        <v>1368</v>
      </c>
      <c r="N677">
        <v>1011</v>
      </c>
      <c r="O677" t="s">
        <v>596</v>
      </c>
      <c r="P677" t="s">
        <v>596</v>
      </c>
      <c r="Q677">
        <v>1</v>
      </c>
      <c r="X677">
        <v>5.8</v>
      </c>
      <c r="Y677">
        <v>0</v>
      </c>
      <c r="Z677">
        <v>2.67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111</v>
      </c>
      <c r="AG677">
        <v>4.9879999999999995</v>
      </c>
      <c r="AH677">
        <v>2</v>
      </c>
      <c r="AI677">
        <v>53279617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ROW(Source!A740)</f>
        <v>740</v>
      </c>
      <c r="B678">
        <v>53279628</v>
      </c>
      <c r="C678">
        <v>53279613</v>
      </c>
      <c r="D678">
        <v>50908106</v>
      </c>
      <c r="E678">
        <v>1</v>
      </c>
      <c r="F678">
        <v>1</v>
      </c>
      <c r="G678">
        <v>1</v>
      </c>
      <c r="H678">
        <v>2</v>
      </c>
      <c r="I678" t="s">
        <v>641</v>
      </c>
      <c r="J678" t="s">
        <v>642</v>
      </c>
      <c r="K678" t="s">
        <v>643</v>
      </c>
      <c r="L678">
        <v>1368</v>
      </c>
      <c r="N678">
        <v>1011</v>
      </c>
      <c r="O678" t="s">
        <v>596</v>
      </c>
      <c r="P678" t="s">
        <v>596</v>
      </c>
      <c r="Q678">
        <v>1</v>
      </c>
      <c r="X678">
        <v>2.9</v>
      </c>
      <c r="Y678">
        <v>0</v>
      </c>
      <c r="Z678">
        <v>55.78</v>
      </c>
      <c r="AA678">
        <v>531.04</v>
      </c>
      <c r="AB678">
        <v>0</v>
      </c>
      <c r="AC678">
        <v>0</v>
      </c>
      <c r="AD678">
        <v>1</v>
      </c>
      <c r="AE678">
        <v>0</v>
      </c>
      <c r="AF678" t="s">
        <v>111</v>
      </c>
      <c r="AG678">
        <v>2.4939999999999998</v>
      </c>
      <c r="AH678">
        <v>2</v>
      </c>
      <c r="AI678">
        <v>53279618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ROW(Source!A740)</f>
        <v>740</v>
      </c>
      <c r="B679">
        <v>53279629</v>
      </c>
      <c r="C679">
        <v>53279613</v>
      </c>
      <c r="D679">
        <v>50908149</v>
      </c>
      <c r="E679">
        <v>1</v>
      </c>
      <c r="F679">
        <v>1</v>
      </c>
      <c r="G679">
        <v>1</v>
      </c>
      <c r="H679">
        <v>2</v>
      </c>
      <c r="I679" t="s">
        <v>638</v>
      </c>
      <c r="J679" t="s">
        <v>639</v>
      </c>
      <c r="K679" t="s">
        <v>640</v>
      </c>
      <c r="L679">
        <v>1368</v>
      </c>
      <c r="N679">
        <v>1011</v>
      </c>
      <c r="O679" t="s">
        <v>596</v>
      </c>
      <c r="P679" t="s">
        <v>596</v>
      </c>
      <c r="Q679">
        <v>1</v>
      </c>
      <c r="X679">
        <v>0.97</v>
      </c>
      <c r="Y679">
        <v>0</v>
      </c>
      <c r="Z679">
        <v>104.99</v>
      </c>
      <c r="AA679">
        <v>597.98</v>
      </c>
      <c r="AB679">
        <v>0</v>
      </c>
      <c r="AC679">
        <v>0</v>
      </c>
      <c r="AD679">
        <v>1</v>
      </c>
      <c r="AE679">
        <v>0</v>
      </c>
      <c r="AF679" t="s">
        <v>111</v>
      </c>
      <c r="AG679">
        <v>0.83419999999999994</v>
      </c>
      <c r="AH679">
        <v>2</v>
      </c>
      <c r="AI679">
        <v>53279619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ROW(Source!A740)</f>
        <v>740</v>
      </c>
      <c r="B680">
        <v>53279630</v>
      </c>
      <c r="C680">
        <v>53279613</v>
      </c>
      <c r="D680">
        <v>50908573</v>
      </c>
      <c r="E680">
        <v>1</v>
      </c>
      <c r="F680">
        <v>1</v>
      </c>
      <c r="G680">
        <v>1</v>
      </c>
      <c r="H680">
        <v>2</v>
      </c>
      <c r="I680" t="s">
        <v>727</v>
      </c>
      <c r="J680" t="s">
        <v>728</v>
      </c>
      <c r="K680" t="s">
        <v>729</v>
      </c>
      <c r="L680">
        <v>1368</v>
      </c>
      <c r="N680">
        <v>1011</v>
      </c>
      <c r="O680" t="s">
        <v>596</v>
      </c>
      <c r="P680" t="s">
        <v>596</v>
      </c>
      <c r="Q680">
        <v>1</v>
      </c>
      <c r="X680">
        <v>2.9</v>
      </c>
      <c r="Y680">
        <v>0</v>
      </c>
      <c r="Z680">
        <v>2608.83</v>
      </c>
      <c r="AA680">
        <v>687.23</v>
      </c>
      <c r="AB680">
        <v>0</v>
      </c>
      <c r="AC680">
        <v>0</v>
      </c>
      <c r="AD680">
        <v>1</v>
      </c>
      <c r="AE680">
        <v>0</v>
      </c>
      <c r="AF680" t="s">
        <v>111</v>
      </c>
      <c r="AG680">
        <v>2.4939999999999998</v>
      </c>
      <c r="AH680">
        <v>2</v>
      </c>
      <c r="AI680">
        <v>53279620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ROW(Source!A740)</f>
        <v>740</v>
      </c>
      <c r="B681">
        <v>53279631</v>
      </c>
      <c r="C681">
        <v>53279613</v>
      </c>
      <c r="D681">
        <v>50908859</v>
      </c>
      <c r="E681">
        <v>1</v>
      </c>
      <c r="F681">
        <v>1</v>
      </c>
      <c r="G681">
        <v>1</v>
      </c>
      <c r="H681">
        <v>2</v>
      </c>
      <c r="I681" t="s">
        <v>598</v>
      </c>
      <c r="J681" t="s">
        <v>599</v>
      </c>
      <c r="K681" t="s">
        <v>600</v>
      </c>
      <c r="L681">
        <v>1368</v>
      </c>
      <c r="N681">
        <v>1011</v>
      </c>
      <c r="O681" t="s">
        <v>596</v>
      </c>
      <c r="P681" t="s">
        <v>596</v>
      </c>
      <c r="Q681">
        <v>1</v>
      </c>
      <c r="X681">
        <v>0.2</v>
      </c>
      <c r="Y681">
        <v>0</v>
      </c>
      <c r="Z681">
        <v>477.92</v>
      </c>
      <c r="AA681">
        <v>597.98</v>
      </c>
      <c r="AB681">
        <v>0</v>
      </c>
      <c r="AC681">
        <v>0</v>
      </c>
      <c r="AD681">
        <v>1</v>
      </c>
      <c r="AE681">
        <v>0</v>
      </c>
      <c r="AF681" t="s">
        <v>111</v>
      </c>
      <c r="AG681">
        <v>0.17200000000000001</v>
      </c>
      <c r="AH681">
        <v>2</v>
      </c>
      <c r="AI681">
        <v>53279621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ROW(Source!A740)</f>
        <v>740</v>
      </c>
      <c r="B682">
        <v>53279632</v>
      </c>
      <c r="C682">
        <v>53279613</v>
      </c>
      <c r="D682">
        <v>50857396</v>
      </c>
      <c r="E682">
        <v>1</v>
      </c>
      <c r="F682">
        <v>1</v>
      </c>
      <c r="G682">
        <v>1</v>
      </c>
      <c r="H682">
        <v>3</v>
      </c>
      <c r="I682" t="s">
        <v>622</v>
      </c>
      <c r="J682" t="s">
        <v>623</v>
      </c>
      <c r="K682" t="s">
        <v>624</v>
      </c>
      <c r="L682">
        <v>1348</v>
      </c>
      <c r="N682">
        <v>1009</v>
      </c>
      <c r="O682" t="s">
        <v>99</v>
      </c>
      <c r="P682" t="s">
        <v>99</v>
      </c>
      <c r="Q682">
        <v>1000</v>
      </c>
      <c r="X682">
        <v>1.9000000000000001E-4</v>
      </c>
      <c r="Y682">
        <v>144581.54999999999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80</v>
      </c>
      <c r="AG682">
        <v>0</v>
      </c>
      <c r="AH682">
        <v>2</v>
      </c>
      <c r="AI682">
        <v>53279622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ROW(Source!A740)</f>
        <v>740</v>
      </c>
      <c r="B683">
        <v>53279633</v>
      </c>
      <c r="C683">
        <v>53279613</v>
      </c>
      <c r="D683">
        <v>50789685</v>
      </c>
      <c r="E683">
        <v>113</v>
      </c>
      <c r="F683">
        <v>1</v>
      </c>
      <c r="G683">
        <v>1</v>
      </c>
      <c r="H683">
        <v>3</v>
      </c>
      <c r="I683" t="s">
        <v>131</v>
      </c>
      <c r="J683" t="s">
        <v>3</v>
      </c>
      <c r="K683" t="s">
        <v>132</v>
      </c>
      <c r="L683">
        <v>3277935</v>
      </c>
      <c r="N683">
        <v>1013</v>
      </c>
      <c r="O683" t="s">
        <v>133</v>
      </c>
      <c r="P683" t="s">
        <v>133</v>
      </c>
      <c r="Q683">
        <v>1</v>
      </c>
      <c r="X683">
        <v>2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 t="s">
        <v>80</v>
      </c>
      <c r="AG683">
        <v>0</v>
      </c>
      <c r="AH683">
        <v>2</v>
      </c>
      <c r="AI683">
        <v>53279623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ROW(Source!A742)</f>
        <v>742</v>
      </c>
      <c r="B684">
        <v>53279646</v>
      </c>
      <c r="C684">
        <v>53279635</v>
      </c>
      <c r="D684">
        <v>50783893</v>
      </c>
      <c r="E684">
        <v>113</v>
      </c>
      <c r="F684">
        <v>1</v>
      </c>
      <c r="G684">
        <v>1</v>
      </c>
      <c r="H684">
        <v>1</v>
      </c>
      <c r="I684" t="s">
        <v>617</v>
      </c>
      <c r="J684" t="s">
        <v>3</v>
      </c>
      <c r="K684" t="s">
        <v>618</v>
      </c>
      <c r="L684">
        <v>1191</v>
      </c>
      <c r="N684">
        <v>1013</v>
      </c>
      <c r="O684" t="s">
        <v>590</v>
      </c>
      <c r="P684" t="s">
        <v>590</v>
      </c>
      <c r="Q684">
        <v>1</v>
      </c>
      <c r="X684">
        <v>50.5</v>
      </c>
      <c r="Y684">
        <v>0</v>
      </c>
      <c r="Z684">
        <v>0</v>
      </c>
      <c r="AA684">
        <v>0</v>
      </c>
      <c r="AB684">
        <v>597.98</v>
      </c>
      <c r="AC684">
        <v>0</v>
      </c>
      <c r="AD684">
        <v>1</v>
      </c>
      <c r="AE684">
        <v>1</v>
      </c>
      <c r="AF684" t="s">
        <v>111</v>
      </c>
      <c r="AG684">
        <v>43.43</v>
      </c>
      <c r="AH684">
        <v>2</v>
      </c>
      <c r="AI684">
        <v>53279636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ROW(Source!A742)</f>
        <v>742</v>
      </c>
      <c r="B685">
        <v>53279647</v>
      </c>
      <c r="C685">
        <v>53279635</v>
      </c>
      <c r="D685">
        <v>50784064</v>
      </c>
      <c r="E685">
        <v>113</v>
      </c>
      <c r="F685">
        <v>1</v>
      </c>
      <c r="G685">
        <v>1</v>
      </c>
      <c r="H685">
        <v>1</v>
      </c>
      <c r="I685" t="s">
        <v>591</v>
      </c>
      <c r="J685" t="s">
        <v>3</v>
      </c>
      <c r="K685" t="s">
        <v>592</v>
      </c>
      <c r="L685">
        <v>1191</v>
      </c>
      <c r="N685">
        <v>1013</v>
      </c>
      <c r="O685" t="s">
        <v>590</v>
      </c>
      <c r="P685" t="s">
        <v>590</v>
      </c>
      <c r="Q685">
        <v>1</v>
      </c>
      <c r="X685">
        <v>6.9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2</v>
      </c>
      <c r="AF685" t="s">
        <v>111</v>
      </c>
      <c r="AG685">
        <v>5.9340000000000002</v>
      </c>
      <c r="AH685">
        <v>2</v>
      </c>
      <c r="AI685">
        <v>53279637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ROW(Source!A742)</f>
        <v>742</v>
      </c>
      <c r="B686">
        <v>53279648</v>
      </c>
      <c r="C686">
        <v>53279635</v>
      </c>
      <c r="D686">
        <v>50907969</v>
      </c>
      <c r="E686">
        <v>1</v>
      </c>
      <c r="F686">
        <v>1</v>
      </c>
      <c r="G686">
        <v>1</v>
      </c>
      <c r="H686">
        <v>2</v>
      </c>
      <c r="I686" t="s">
        <v>593</v>
      </c>
      <c r="J686" t="s">
        <v>594</v>
      </c>
      <c r="K686" t="s">
        <v>595</v>
      </c>
      <c r="L686">
        <v>1368</v>
      </c>
      <c r="N686">
        <v>1011</v>
      </c>
      <c r="O686" t="s">
        <v>596</v>
      </c>
      <c r="P686" t="s">
        <v>596</v>
      </c>
      <c r="Q686">
        <v>1</v>
      </c>
      <c r="X686">
        <v>0.16</v>
      </c>
      <c r="Y686">
        <v>0</v>
      </c>
      <c r="Z686">
        <v>1552.12</v>
      </c>
      <c r="AA686">
        <v>803.25</v>
      </c>
      <c r="AB686">
        <v>0</v>
      </c>
      <c r="AC686">
        <v>0</v>
      </c>
      <c r="AD686">
        <v>1</v>
      </c>
      <c r="AE686">
        <v>0</v>
      </c>
      <c r="AF686" t="s">
        <v>111</v>
      </c>
      <c r="AG686">
        <v>0.1376</v>
      </c>
      <c r="AH686">
        <v>2</v>
      </c>
      <c r="AI686">
        <v>53279638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ROW(Source!A742)</f>
        <v>742</v>
      </c>
      <c r="B687">
        <v>53279649</v>
      </c>
      <c r="C687">
        <v>53279635</v>
      </c>
      <c r="D687">
        <v>50908066</v>
      </c>
      <c r="E687">
        <v>1</v>
      </c>
      <c r="F687">
        <v>1</v>
      </c>
      <c r="G687">
        <v>1</v>
      </c>
      <c r="H687">
        <v>2</v>
      </c>
      <c r="I687" t="s">
        <v>724</v>
      </c>
      <c r="J687" t="s">
        <v>725</v>
      </c>
      <c r="K687" t="s">
        <v>726</v>
      </c>
      <c r="L687">
        <v>1368</v>
      </c>
      <c r="N687">
        <v>1011</v>
      </c>
      <c r="O687" t="s">
        <v>596</v>
      </c>
      <c r="P687" t="s">
        <v>596</v>
      </c>
      <c r="Q687">
        <v>1</v>
      </c>
      <c r="X687">
        <v>5.64</v>
      </c>
      <c r="Y687">
        <v>0</v>
      </c>
      <c r="Z687">
        <v>2.67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111</v>
      </c>
      <c r="AG687">
        <v>4.8503999999999996</v>
      </c>
      <c r="AH687">
        <v>2</v>
      </c>
      <c r="AI687">
        <v>53279639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ROW(Source!A742)</f>
        <v>742</v>
      </c>
      <c r="B688">
        <v>53279650</v>
      </c>
      <c r="C688">
        <v>53279635</v>
      </c>
      <c r="D688">
        <v>50908106</v>
      </c>
      <c r="E688">
        <v>1</v>
      </c>
      <c r="F688">
        <v>1</v>
      </c>
      <c r="G688">
        <v>1</v>
      </c>
      <c r="H688">
        <v>2</v>
      </c>
      <c r="I688" t="s">
        <v>641</v>
      </c>
      <c r="J688" t="s">
        <v>642</v>
      </c>
      <c r="K688" t="s">
        <v>643</v>
      </c>
      <c r="L688">
        <v>1368</v>
      </c>
      <c r="N688">
        <v>1011</v>
      </c>
      <c r="O688" t="s">
        <v>596</v>
      </c>
      <c r="P688" t="s">
        <v>596</v>
      </c>
      <c r="Q688">
        <v>1</v>
      </c>
      <c r="X688">
        <v>2.82</v>
      </c>
      <c r="Y688">
        <v>0</v>
      </c>
      <c r="Z688">
        <v>55.78</v>
      </c>
      <c r="AA688">
        <v>531.04</v>
      </c>
      <c r="AB688">
        <v>0</v>
      </c>
      <c r="AC688">
        <v>0</v>
      </c>
      <c r="AD688">
        <v>1</v>
      </c>
      <c r="AE688">
        <v>0</v>
      </c>
      <c r="AF688" t="s">
        <v>111</v>
      </c>
      <c r="AG688">
        <v>2.4251999999999998</v>
      </c>
      <c r="AH688">
        <v>2</v>
      </c>
      <c r="AI688">
        <v>53279640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ROW(Source!A742)</f>
        <v>742</v>
      </c>
      <c r="B689">
        <v>53279651</v>
      </c>
      <c r="C689">
        <v>53279635</v>
      </c>
      <c r="D689">
        <v>50908149</v>
      </c>
      <c r="E689">
        <v>1</v>
      </c>
      <c r="F689">
        <v>1</v>
      </c>
      <c r="G689">
        <v>1</v>
      </c>
      <c r="H689">
        <v>2</v>
      </c>
      <c r="I689" t="s">
        <v>638</v>
      </c>
      <c r="J689" t="s">
        <v>639</v>
      </c>
      <c r="K689" t="s">
        <v>640</v>
      </c>
      <c r="L689">
        <v>1368</v>
      </c>
      <c r="N689">
        <v>1011</v>
      </c>
      <c r="O689" t="s">
        <v>596</v>
      </c>
      <c r="P689" t="s">
        <v>596</v>
      </c>
      <c r="Q689">
        <v>1</v>
      </c>
      <c r="X689">
        <v>0.94</v>
      </c>
      <c r="Y689">
        <v>0</v>
      </c>
      <c r="Z689">
        <v>104.99</v>
      </c>
      <c r="AA689">
        <v>597.98</v>
      </c>
      <c r="AB689">
        <v>0</v>
      </c>
      <c r="AC689">
        <v>0</v>
      </c>
      <c r="AD689">
        <v>1</v>
      </c>
      <c r="AE689">
        <v>0</v>
      </c>
      <c r="AF689" t="s">
        <v>111</v>
      </c>
      <c r="AG689">
        <v>0.8083999999999999</v>
      </c>
      <c r="AH689">
        <v>2</v>
      </c>
      <c r="AI689">
        <v>53279641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ROW(Source!A742)</f>
        <v>742</v>
      </c>
      <c r="B690">
        <v>53279652</v>
      </c>
      <c r="C690">
        <v>53279635</v>
      </c>
      <c r="D690">
        <v>50908573</v>
      </c>
      <c r="E690">
        <v>1</v>
      </c>
      <c r="F690">
        <v>1</v>
      </c>
      <c r="G690">
        <v>1</v>
      </c>
      <c r="H690">
        <v>2</v>
      </c>
      <c r="I690" t="s">
        <v>727</v>
      </c>
      <c r="J690" t="s">
        <v>728</v>
      </c>
      <c r="K690" t="s">
        <v>729</v>
      </c>
      <c r="L690">
        <v>1368</v>
      </c>
      <c r="N690">
        <v>1011</v>
      </c>
      <c r="O690" t="s">
        <v>596</v>
      </c>
      <c r="P690" t="s">
        <v>596</v>
      </c>
      <c r="Q690">
        <v>1</v>
      </c>
      <c r="X690">
        <v>2.82</v>
      </c>
      <c r="Y690">
        <v>0</v>
      </c>
      <c r="Z690">
        <v>2608.83</v>
      </c>
      <c r="AA690">
        <v>687.23</v>
      </c>
      <c r="AB690">
        <v>0</v>
      </c>
      <c r="AC690">
        <v>0</v>
      </c>
      <c r="AD690">
        <v>1</v>
      </c>
      <c r="AE690">
        <v>0</v>
      </c>
      <c r="AF690" t="s">
        <v>111</v>
      </c>
      <c r="AG690">
        <v>2.4251999999999998</v>
      </c>
      <c r="AH690">
        <v>2</v>
      </c>
      <c r="AI690">
        <v>53279642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ROW(Source!A742)</f>
        <v>742</v>
      </c>
      <c r="B691">
        <v>53279653</v>
      </c>
      <c r="C691">
        <v>53279635</v>
      </c>
      <c r="D691">
        <v>50908859</v>
      </c>
      <c r="E691">
        <v>1</v>
      </c>
      <c r="F691">
        <v>1</v>
      </c>
      <c r="G691">
        <v>1</v>
      </c>
      <c r="H691">
        <v>2</v>
      </c>
      <c r="I691" t="s">
        <v>598</v>
      </c>
      <c r="J691" t="s">
        <v>599</v>
      </c>
      <c r="K691" t="s">
        <v>600</v>
      </c>
      <c r="L691">
        <v>1368</v>
      </c>
      <c r="N691">
        <v>1011</v>
      </c>
      <c r="O691" t="s">
        <v>596</v>
      </c>
      <c r="P691" t="s">
        <v>596</v>
      </c>
      <c r="Q691">
        <v>1</v>
      </c>
      <c r="X691">
        <v>0.16</v>
      </c>
      <c r="Y691">
        <v>0</v>
      </c>
      <c r="Z691">
        <v>477.92</v>
      </c>
      <c r="AA691">
        <v>597.98</v>
      </c>
      <c r="AB691">
        <v>0</v>
      </c>
      <c r="AC691">
        <v>0</v>
      </c>
      <c r="AD691">
        <v>1</v>
      </c>
      <c r="AE691">
        <v>0</v>
      </c>
      <c r="AF691" t="s">
        <v>111</v>
      </c>
      <c r="AG691">
        <v>0.1376</v>
      </c>
      <c r="AH691">
        <v>2</v>
      </c>
      <c r="AI691">
        <v>53279643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ROW(Source!A742)</f>
        <v>742</v>
      </c>
      <c r="B692">
        <v>53279654</v>
      </c>
      <c r="C692">
        <v>53279635</v>
      </c>
      <c r="D692">
        <v>50857396</v>
      </c>
      <c r="E692">
        <v>1</v>
      </c>
      <c r="F692">
        <v>1</v>
      </c>
      <c r="G692">
        <v>1</v>
      </c>
      <c r="H692">
        <v>3</v>
      </c>
      <c r="I692" t="s">
        <v>622</v>
      </c>
      <c r="J692" t="s">
        <v>623</v>
      </c>
      <c r="K692" t="s">
        <v>624</v>
      </c>
      <c r="L692">
        <v>1348</v>
      </c>
      <c r="N692">
        <v>1009</v>
      </c>
      <c r="O692" t="s">
        <v>99</v>
      </c>
      <c r="P692" t="s">
        <v>99</v>
      </c>
      <c r="Q692">
        <v>1000</v>
      </c>
      <c r="X692">
        <v>1.9000000000000001E-4</v>
      </c>
      <c r="Y692">
        <v>144581.54999999999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80</v>
      </c>
      <c r="AG692">
        <v>0</v>
      </c>
      <c r="AH692">
        <v>2</v>
      </c>
      <c r="AI692">
        <v>53279644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ROW(Source!A742)</f>
        <v>742</v>
      </c>
      <c r="B693">
        <v>53279655</v>
      </c>
      <c r="C693">
        <v>53279635</v>
      </c>
      <c r="D693">
        <v>50789685</v>
      </c>
      <c r="E693">
        <v>113</v>
      </c>
      <c r="F693">
        <v>1</v>
      </c>
      <c r="G693">
        <v>1</v>
      </c>
      <c r="H693">
        <v>3</v>
      </c>
      <c r="I693" t="s">
        <v>131</v>
      </c>
      <c r="J693" t="s">
        <v>3</v>
      </c>
      <c r="K693" t="s">
        <v>132</v>
      </c>
      <c r="L693">
        <v>3277935</v>
      </c>
      <c r="N693">
        <v>1013</v>
      </c>
      <c r="O693" t="s">
        <v>133</v>
      </c>
      <c r="P693" t="s">
        <v>133</v>
      </c>
      <c r="Q693">
        <v>1</v>
      </c>
      <c r="X693">
        <v>2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 t="s">
        <v>80</v>
      </c>
      <c r="AG693">
        <v>0</v>
      </c>
      <c r="AH693">
        <v>2</v>
      </c>
      <c r="AI693">
        <v>53279645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ROW(Source!A744)</f>
        <v>744</v>
      </c>
      <c r="B694">
        <v>53279668</v>
      </c>
      <c r="C694">
        <v>53279657</v>
      </c>
      <c r="D694">
        <v>50783893</v>
      </c>
      <c r="E694">
        <v>113</v>
      </c>
      <c r="F694">
        <v>1</v>
      </c>
      <c r="G694">
        <v>1</v>
      </c>
      <c r="H694">
        <v>1</v>
      </c>
      <c r="I694" t="s">
        <v>617</v>
      </c>
      <c r="J694" t="s">
        <v>3</v>
      </c>
      <c r="K694" t="s">
        <v>618</v>
      </c>
      <c r="L694">
        <v>1191</v>
      </c>
      <c r="N694">
        <v>1013</v>
      </c>
      <c r="O694" t="s">
        <v>590</v>
      </c>
      <c r="P694" t="s">
        <v>590</v>
      </c>
      <c r="Q694">
        <v>1</v>
      </c>
      <c r="X694">
        <v>36.1</v>
      </c>
      <c r="Y694">
        <v>0</v>
      </c>
      <c r="Z694">
        <v>0</v>
      </c>
      <c r="AA694">
        <v>0</v>
      </c>
      <c r="AB694">
        <v>597.98</v>
      </c>
      <c r="AC694">
        <v>0</v>
      </c>
      <c r="AD694">
        <v>1</v>
      </c>
      <c r="AE694">
        <v>1</v>
      </c>
      <c r="AF694" t="s">
        <v>111</v>
      </c>
      <c r="AG694">
        <v>31.045999999999999</v>
      </c>
      <c r="AH694">
        <v>2</v>
      </c>
      <c r="AI694">
        <v>53279658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ROW(Source!A744)</f>
        <v>744</v>
      </c>
      <c r="B695">
        <v>53279669</v>
      </c>
      <c r="C695">
        <v>53279657</v>
      </c>
      <c r="D695">
        <v>50784064</v>
      </c>
      <c r="E695">
        <v>113</v>
      </c>
      <c r="F695">
        <v>1</v>
      </c>
      <c r="G695">
        <v>1</v>
      </c>
      <c r="H695">
        <v>1</v>
      </c>
      <c r="I695" t="s">
        <v>591</v>
      </c>
      <c r="J695" t="s">
        <v>3</v>
      </c>
      <c r="K695" t="s">
        <v>592</v>
      </c>
      <c r="L695">
        <v>1191</v>
      </c>
      <c r="N695">
        <v>1013</v>
      </c>
      <c r="O695" t="s">
        <v>590</v>
      </c>
      <c r="P695" t="s">
        <v>590</v>
      </c>
      <c r="Q695">
        <v>1</v>
      </c>
      <c r="X695">
        <v>8.36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2</v>
      </c>
      <c r="AF695" t="s">
        <v>111</v>
      </c>
      <c r="AG695">
        <v>7.1895999999999995</v>
      </c>
      <c r="AH695">
        <v>2</v>
      </c>
      <c r="AI695">
        <v>53279659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ROW(Source!A744)</f>
        <v>744</v>
      </c>
      <c r="B696">
        <v>53279670</v>
      </c>
      <c r="C696">
        <v>53279657</v>
      </c>
      <c r="D696">
        <v>50907969</v>
      </c>
      <c r="E696">
        <v>1</v>
      </c>
      <c r="F696">
        <v>1</v>
      </c>
      <c r="G696">
        <v>1</v>
      </c>
      <c r="H696">
        <v>2</v>
      </c>
      <c r="I696" t="s">
        <v>593</v>
      </c>
      <c r="J696" t="s">
        <v>594</v>
      </c>
      <c r="K696" t="s">
        <v>595</v>
      </c>
      <c r="L696">
        <v>1368</v>
      </c>
      <c r="N696">
        <v>1011</v>
      </c>
      <c r="O696" t="s">
        <v>596</v>
      </c>
      <c r="P696" t="s">
        <v>596</v>
      </c>
      <c r="Q696">
        <v>1</v>
      </c>
      <c r="X696">
        <v>0.33</v>
      </c>
      <c r="Y696">
        <v>0</v>
      </c>
      <c r="Z696">
        <v>1552.12</v>
      </c>
      <c r="AA696">
        <v>803.25</v>
      </c>
      <c r="AB696">
        <v>0</v>
      </c>
      <c r="AC696">
        <v>0</v>
      </c>
      <c r="AD696">
        <v>1</v>
      </c>
      <c r="AE696">
        <v>0</v>
      </c>
      <c r="AF696" t="s">
        <v>111</v>
      </c>
      <c r="AG696">
        <v>0.2838</v>
      </c>
      <c r="AH696">
        <v>2</v>
      </c>
      <c r="AI696">
        <v>53279660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ROW(Source!A744)</f>
        <v>744</v>
      </c>
      <c r="B697">
        <v>53279671</v>
      </c>
      <c r="C697">
        <v>53279657</v>
      </c>
      <c r="D697">
        <v>50908066</v>
      </c>
      <c r="E697">
        <v>1</v>
      </c>
      <c r="F697">
        <v>1</v>
      </c>
      <c r="G697">
        <v>1</v>
      </c>
      <c r="H697">
        <v>2</v>
      </c>
      <c r="I697" t="s">
        <v>724</v>
      </c>
      <c r="J697" t="s">
        <v>725</v>
      </c>
      <c r="K697" t="s">
        <v>726</v>
      </c>
      <c r="L697">
        <v>1368</v>
      </c>
      <c r="N697">
        <v>1011</v>
      </c>
      <c r="O697" t="s">
        <v>596</v>
      </c>
      <c r="P697" t="s">
        <v>596</v>
      </c>
      <c r="Q697">
        <v>1</v>
      </c>
      <c r="X697">
        <v>6.6</v>
      </c>
      <c r="Y697">
        <v>0</v>
      </c>
      <c r="Z697">
        <v>2.67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111</v>
      </c>
      <c r="AG697">
        <v>5.6759999999999993</v>
      </c>
      <c r="AH697">
        <v>2</v>
      </c>
      <c r="AI697">
        <v>53279661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ROW(Source!A744)</f>
        <v>744</v>
      </c>
      <c r="B698">
        <v>53279672</v>
      </c>
      <c r="C698">
        <v>53279657</v>
      </c>
      <c r="D698">
        <v>50908106</v>
      </c>
      <c r="E698">
        <v>1</v>
      </c>
      <c r="F698">
        <v>1</v>
      </c>
      <c r="G698">
        <v>1</v>
      </c>
      <c r="H698">
        <v>2</v>
      </c>
      <c r="I698" t="s">
        <v>641</v>
      </c>
      <c r="J698" t="s">
        <v>642</v>
      </c>
      <c r="K698" t="s">
        <v>643</v>
      </c>
      <c r="L698">
        <v>1368</v>
      </c>
      <c r="N698">
        <v>1011</v>
      </c>
      <c r="O698" t="s">
        <v>596</v>
      </c>
      <c r="P698" t="s">
        <v>596</v>
      </c>
      <c r="Q698">
        <v>1</v>
      </c>
      <c r="X698">
        <v>3.3</v>
      </c>
      <c r="Y698">
        <v>0</v>
      </c>
      <c r="Z698">
        <v>55.78</v>
      </c>
      <c r="AA698">
        <v>531.04</v>
      </c>
      <c r="AB698">
        <v>0</v>
      </c>
      <c r="AC698">
        <v>0</v>
      </c>
      <c r="AD698">
        <v>1</v>
      </c>
      <c r="AE698">
        <v>0</v>
      </c>
      <c r="AF698" t="s">
        <v>111</v>
      </c>
      <c r="AG698">
        <v>2.8379999999999996</v>
      </c>
      <c r="AH698">
        <v>2</v>
      </c>
      <c r="AI698">
        <v>53279662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ROW(Source!A744)</f>
        <v>744</v>
      </c>
      <c r="B699">
        <v>53279673</v>
      </c>
      <c r="C699">
        <v>53279657</v>
      </c>
      <c r="D699">
        <v>50908149</v>
      </c>
      <c r="E699">
        <v>1</v>
      </c>
      <c r="F699">
        <v>1</v>
      </c>
      <c r="G699">
        <v>1</v>
      </c>
      <c r="H699">
        <v>2</v>
      </c>
      <c r="I699" t="s">
        <v>638</v>
      </c>
      <c r="J699" t="s">
        <v>639</v>
      </c>
      <c r="K699" t="s">
        <v>640</v>
      </c>
      <c r="L699">
        <v>1368</v>
      </c>
      <c r="N699">
        <v>1011</v>
      </c>
      <c r="O699" t="s">
        <v>596</v>
      </c>
      <c r="P699" t="s">
        <v>596</v>
      </c>
      <c r="Q699">
        <v>1</v>
      </c>
      <c r="X699">
        <v>1.1000000000000001</v>
      </c>
      <c r="Y699">
        <v>0</v>
      </c>
      <c r="Z699">
        <v>104.99</v>
      </c>
      <c r="AA699">
        <v>597.98</v>
      </c>
      <c r="AB699">
        <v>0</v>
      </c>
      <c r="AC699">
        <v>0</v>
      </c>
      <c r="AD699">
        <v>1</v>
      </c>
      <c r="AE699">
        <v>0</v>
      </c>
      <c r="AF699" t="s">
        <v>111</v>
      </c>
      <c r="AG699">
        <v>0.94600000000000006</v>
      </c>
      <c r="AH699">
        <v>2</v>
      </c>
      <c r="AI699">
        <v>53279663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ROW(Source!A744)</f>
        <v>744</v>
      </c>
      <c r="B700">
        <v>53279674</v>
      </c>
      <c r="C700">
        <v>53279657</v>
      </c>
      <c r="D700">
        <v>50908573</v>
      </c>
      <c r="E700">
        <v>1</v>
      </c>
      <c r="F700">
        <v>1</v>
      </c>
      <c r="G700">
        <v>1</v>
      </c>
      <c r="H700">
        <v>2</v>
      </c>
      <c r="I700" t="s">
        <v>727</v>
      </c>
      <c r="J700" t="s">
        <v>728</v>
      </c>
      <c r="K700" t="s">
        <v>729</v>
      </c>
      <c r="L700">
        <v>1368</v>
      </c>
      <c r="N700">
        <v>1011</v>
      </c>
      <c r="O700" t="s">
        <v>596</v>
      </c>
      <c r="P700" t="s">
        <v>596</v>
      </c>
      <c r="Q700">
        <v>1</v>
      </c>
      <c r="X700">
        <v>3.3</v>
      </c>
      <c r="Y700">
        <v>0</v>
      </c>
      <c r="Z700">
        <v>2608.83</v>
      </c>
      <c r="AA700">
        <v>687.23</v>
      </c>
      <c r="AB700">
        <v>0</v>
      </c>
      <c r="AC700">
        <v>0</v>
      </c>
      <c r="AD700">
        <v>1</v>
      </c>
      <c r="AE700">
        <v>0</v>
      </c>
      <c r="AF700" t="s">
        <v>111</v>
      </c>
      <c r="AG700">
        <v>2.8379999999999996</v>
      </c>
      <c r="AH700">
        <v>2</v>
      </c>
      <c r="AI700">
        <v>53279664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ROW(Source!A744)</f>
        <v>744</v>
      </c>
      <c r="B701">
        <v>53279675</v>
      </c>
      <c r="C701">
        <v>53279657</v>
      </c>
      <c r="D701">
        <v>50908859</v>
      </c>
      <c r="E701">
        <v>1</v>
      </c>
      <c r="F701">
        <v>1</v>
      </c>
      <c r="G701">
        <v>1</v>
      </c>
      <c r="H701">
        <v>2</v>
      </c>
      <c r="I701" t="s">
        <v>598</v>
      </c>
      <c r="J701" t="s">
        <v>599</v>
      </c>
      <c r="K701" t="s">
        <v>600</v>
      </c>
      <c r="L701">
        <v>1368</v>
      </c>
      <c r="N701">
        <v>1011</v>
      </c>
      <c r="O701" t="s">
        <v>596</v>
      </c>
      <c r="P701" t="s">
        <v>596</v>
      </c>
      <c r="Q701">
        <v>1</v>
      </c>
      <c r="X701">
        <v>0.33</v>
      </c>
      <c r="Y701">
        <v>0</v>
      </c>
      <c r="Z701">
        <v>477.92</v>
      </c>
      <c r="AA701">
        <v>597.98</v>
      </c>
      <c r="AB701">
        <v>0</v>
      </c>
      <c r="AC701">
        <v>0</v>
      </c>
      <c r="AD701">
        <v>1</v>
      </c>
      <c r="AE701">
        <v>0</v>
      </c>
      <c r="AF701" t="s">
        <v>111</v>
      </c>
      <c r="AG701">
        <v>0.2838</v>
      </c>
      <c r="AH701">
        <v>2</v>
      </c>
      <c r="AI701">
        <v>53279665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ROW(Source!A744)</f>
        <v>744</v>
      </c>
      <c r="B702">
        <v>53279676</v>
      </c>
      <c r="C702">
        <v>53279657</v>
      </c>
      <c r="D702">
        <v>50857396</v>
      </c>
      <c r="E702">
        <v>1</v>
      </c>
      <c r="F702">
        <v>1</v>
      </c>
      <c r="G702">
        <v>1</v>
      </c>
      <c r="H702">
        <v>3</v>
      </c>
      <c r="I702" t="s">
        <v>622</v>
      </c>
      <c r="J702" t="s">
        <v>623</v>
      </c>
      <c r="K702" t="s">
        <v>624</v>
      </c>
      <c r="L702">
        <v>1348</v>
      </c>
      <c r="N702">
        <v>1009</v>
      </c>
      <c r="O702" t="s">
        <v>99</v>
      </c>
      <c r="P702" t="s">
        <v>99</v>
      </c>
      <c r="Q702">
        <v>1000</v>
      </c>
      <c r="X702">
        <v>1.3999999999999999E-4</v>
      </c>
      <c r="Y702">
        <v>144581.54999999999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80</v>
      </c>
      <c r="AG702">
        <v>0</v>
      </c>
      <c r="AH702">
        <v>2</v>
      </c>
      <c r="AI702">
        <v>53279666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ROW(Source!A744)</f>
        <v>744</v>
      </c>
      <c r="B703">
        <v>53279677</v>
      </c>
      <c r="C703">
        <v>53279657</v>
      </c>
      <c r="D703">
        <v>50789685</v>
      </c>
      <c r="E703">
        <v>113</v>
      </c>
      <c r="F703">
        <v>1</v>
      </c>
      <c r="G703">
        <v>1</v>
      </c>
      <c r="H703">
        <v>3</v>
      </c>
      <c r="I703" t="s">
        <v>131</v>
      </c>
      <c r="J703" t="s">
        <v>3</v>
      </c>
      <c r="K703" t="s">
        <v>132</v>
      </c>
      <c r="L703">
        <v>3277935</v>
      </c>
      <c r="N703">
        <v>1013</v>
      </c>
      <c r="O703" t="s">
        <v>133</v>
      </c>
      <c r="P703" t="s">
        <v>133</v>
      </c>
      <c r="Q703">
        <v>1</v>
      </c>
      <c r="X703">
        <v>2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 t="s">
        <v>80</v>
      </c>
      <c r="AG703">
        <v>0</v>
      </c>
      <c r="AH703">
        <v>2</v>
      </c>
      <c r="AI703">
        <v>53279667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ROW(Source!A746)</f>
        <v>746</v>
      </c>
      <c r="B704">
        <v>53279690</v>
      </c>
      <c r="C704">
        <v>53279679</v>
      </c>
      <c r="D704">
        <v>50783893</v>
      </c>
      <c r="E704">
        <v>113</v>
      </c>
      <c r="F704">
        <v>1</v>
      </c>
      <c r="G704">
        <v>1</v>
      </c>
      <c r="H704">
        <v>1</v>
      </c>
      <c r="I704" t="s">
        <v>617</v>
      </c>
      <c r="J704" t="s">
        <v>3</v>
      </c>
      <c r="K704" t="s">
        <v>618</v>
      </c>
      <c r="L704">
        <v>1191</v>
      </c>
      <c r="N704">
        <v>1013</v>
      </c>
      <c r="O704" t="s">
        <v>590</v>
      </c>
      <c r="P704" t="s">
        <v>590</v>
      </c>
      <c r="Q704">
        <v>1</v>
      </c>
      <c r="X704">
        <v>51.5</v>
      </c>
      <c r="Y704">
        <v>0</v>
      </c>
      <c r="Z704">
        <v>0</v>
      </c>
      <c r="AA704">
        <v>0</v>
      </c>
      <c r="AB704">
        <v>597.98</v>
      </c>
      <c r="AC704">
        <v>0</v>
      </c>
      <c r="AD704">
        <v>1</v>
      </c>
      <c r="AE704">
        <v>1</v>
      </c>
      <c r="AF704" t="s">
        <v>111</v>
      </c>
      <c r="AG704">
        <v>44.29</v>
      </c>
      <c r="AH704">
        <v>2</v>
      </c>
      <c r="AI704">
        <v>53279680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ROW(Source!A746)</f>
        <v>746</v>
      </c>
      <c r="B705">
        <v>53279691</v>
      </c>
      <c r="C705">
        <v>53279679</v>
      </c>
      <c r="D705">
        <v>50784064</v>
      </c>
      <c r="E705">
        <v>113</v>
      </c>
      <c r="F705">
        <v>1</v>
      </c>
      <c r="G705">
        <v>1</v>
      </c>
      <c r="H705">
        <v>1</v>
      </c>
      <c r="I705" t="s">
        <v>591</v>
      </c>
      <c r="J705" t="s">
        <v>3</v>
      </c>
      <c r="K705" t="s">
        <v>592</v>
      </c>
      <c r="L705">
        <v>1191</v>
      </c>
      <c r="N705">
        <v>1013</v>
      </c>
      <c r="O705" t="s">
        <v>590</v>
      </c>
      <c r="P705" t="s">
        <v>590</v>
      </c>
      <c r="Q705">
        <v>1</v>
      </c>
      <c r="X705">
        <v>7.48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2</v>
      </c>
      <c r="AF705" t="s">
        <v>111</v>
      </c>
      <c r="AG705">
        <v>6.4328000000000003</v>
      </c>
      <c r="AH705">
        <v>2</v>
      </c>
      <c r="AI705">
        <v>53279681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ROW(Source!A746)</f>
        <v>746</v>
      </c>
      <c r="B706">
        <v>53279692</v>
      </c>
      <c r="C706">
        <v>53279679</v>
      </c>
      <c r="D706">
        <v>50907969</v>
      </c>
      <c r="E706">
        <v>1</v>
      </c>
      <c r="F706">
        <v>1</v>
      </c>
      <c r="G706">
        <v>1</v>
      </c>
      <c r="H706">
        <v>2</v>
      </c>
      <c r="I706" t="s">
        <v>593</v>
      </c>
      <c r="J706" t="s">
        <v>594</v>
      </c>
      <c r="K706" t="s">
        <v>595</v>
      </c>
      <c r="L706">
        <v>1368</v>
      </c>
      <c r="N706">
        <v>1011</v>
      </c>
      <c r="O706" t="s">
        <v>596</v>
      </c>
      <c r="P706" t="s">
        <v>596</v>
      </c>
      <c r="Q706">
        <v>1</v>
      </c>
      <c r="X706">
        <v>0.38</v>
      </c>
      <c r="Y706">
        <v>0</v>
      </c>
      <c r="Z706">
        <v>1552.12</v>
      </c>
      <c r="AA706">
        <v>803.25</v>
      </c>
      <c r="AB706">
        <v>0</v>
      </c>
      <c r="AC706">
        <v>0</v>
      </c>
      <c r="AD706">
        <v>1</v>
      </c>
      <c r="AE706">
        <v>0</v>
      </c>
      <c r="AF706" t="s">
        <v>111</v>
      </c>
      <c r="AG706">
        <v>0.32679999999999998</v>
      </c>
      <c r="AH706">
        <v>2</v>
      </c>
      <c r="AI706">
        <v>53279682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ROW(Source!A746)</f>
        <v>746</v>
      </c>
      <c r="B707">
        <v>53279693</v>
      </c>
      <c r="C707">
        <v>53279679</v>
      </c>
      <c r="D707">
        <v>50908066</v>
      </c>
      <c r="E707">
        <v>1</v>
      </c>
      <c r="F707">
        <v>1</v>
      </c>
      <c r="G707">
        <v>1</v>
      </c>
      <c r="H707">
        <v>2</v>
      </c>
      <c r="I707" t="s">
        <v>724</v>
      </c>
      <c r="J707" t="s">
        <v>725</v>
      </c>
      <c r="K707" t="s">
        <v>726</v>
      </c>
      <c r="L707">
        <v>1368</v>
      </c>
      <c r="N707">
        <v>1011</v>
      </c>
      <c r="O707" t="s">
        <v>596</v>
      </c>
      <c r="P707" t="s">
        <v>596</v>
      </c>
      <c r="Q707">
        <v>1</v>
      </c>
      <c r="X707">
        <v>5.76</v>
      </c>
      <c r="Y707">
        <v>0</v>
      </c>
      <c r="Z707">
        <v>2.67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111</v>
      </c>
      <c r="AG707">
        <v>4.9535999999999998</v>
      </c>
      <c r="AH707">
        <v>2</v>
      </c>
      <c r="AI707">
        <v>53279683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ROW(Source!A746)</f>
        <v>746</v>
      </c>
      <c r="B708">
        <v>53279694</v>
      </c>
      <c r="C708">
        <v>53279679</v>
      </c>
      <c r="D708">
        <v>50908106</v>
      </c>
      <c r="E708">
        <v>1</v>
      </c>
      <c r="F708">
        <v>1</v>
      </c>
      <c r="G708">
        <v>1</v>
      </c>
      <c r="H708">
        <v>2</v>
      </c>
      <c r="I708" t="s">
        <v>641</v>
      </c>
      <c r="J708" t="s">
        <v>642</v>
      </c>
      <c r="K708" t="s">
        <v>643</v>
      </c>
      <c r="L708">
        <v>1368</v>
      </c>
      <c r="N708">
        <v>1011</v>
      </c>
      <c r="O708" t="s">
        <v>596</v>
      </c>
      <c r="P708" t="s">
        <v>596</v>
      </c>
      <c r="Q708">
        <v>1</v>
      </c>
      <c r="X708">
        <v>2.88</v>
      </c>
      <c r="Y708">
        <v>0</v>
      </c>
      <c r="Z708">
        <v>55.78</v>
      </c>
      <c r="AA708">
        <v>531.04</v>
      </c>
      <c r="AB708">
        <v>0</v>
      </c>
      <c r="AC708">
        <v>0</v>
      </c>
      <c r="AD708">
        <v>1</v>
      </c>
      <c r="AE708">
        <v>0</v>
      </c>
      <c r="AF708" t="s">
        <v>111</v>
      </c>
      <c r="AG708">
        <v>2.4767999999999999</v>
      </c>
      <c r="AH708">
        <v>2</v>
      </c>
      <c r="AI708">
        <v>53279684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ROW(Source!A746)</f>
        <v>746</v>
      </c>
      <c r="B709">
        <v>53279695</v>
      </c>
      <c r="C709">
        <v>53279679</v>
      </c>
      <c r="D709">
        <v>50908149</v>
      </c>
      <c r="E709">
        <v>1</v>
      </c>
      <c r="F709">
        <v>1</v>
      </c>
      <c r="G709">
        <v>1</v>
      </c>
      <c r="H709">
        <v>2</v>
      </c>
      <c r="I709" t="s">
        <v>638</v>
      </c>
      <c r="J709" t="s">
        <v>639</v>
      </c>
      <c r="K709" t="s">
        <v>640</v>
      </c>
      <c r="L709">
        <v>1368</v>
      </c>
      <c r="N709">
        <v>1011</v>
      </c>
      <c r="O709" t="s">
        <v>596</v>
      </c>
      <c r="P709" t="s">
        <v>596</v>
      </c>
      <c r="Q709">
        <v>1</v>
      </c>
      <c r="X709">
        <v>0.96</v>
      </c>
      <c r="Y709">
        <v>0</v>
      </c>
      <c r="Z709">
        <v>104.99</v>
      </c>
      <c r="AA709">
        <v>597.98</v>
      </c>
      <c r="AB709">
        <v>0</v>
      </c>
      <c r="AC709">
        <v>0</v>
      </c>
      <c r="AD709">
        <v>1</v>
      </c>
      <c r="AE709">
        <v>0</v>
      </c>
      <c r="AF709" t="s">
        <v>111</v>
      </c>
      <c r="AG709">
        <v>0.8256</v>
      </c>
      <c r="AH709">
        <v>2</v>
      </c>
      <c r="AI709">
        <v>53279685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ROW(Source!A746)</f>
        <v>746</v>
      </c>
      <c r="B710">
        <v>53279696</v>
      </c>
      <c r="C710">
        <v>53279679</v>
      </c>
      <c r="D710">
        <v>50908573</v>
      </c>
      <c r="E710">
        <v>1</v>
      </c>
      <c r="F710">
        <v>1</v>
      </c>
      <c r="G710">
        <v>1</v>
      </c>
      <c r="H710">
        <v>2</v>
      </c>
      <c r="I710" t="s">
        <v>727</v>
      </c>
      <c r="J710" t="s">
        <v>728</v>
      </c>
      <c r="K710" t="s">
        <v>729</v>
      </c>
      <c r="L710">
        <v>1368</v>
      </c>
      <c r="N710">
        <v>1011</v>
      </c>
      <c r="O710" t="s">
        <v>596</v>
      </c>
      <c r="P710" t="s">
        <v>596</v>
      </c>
      <c r="Q710">
        <v>1</v>
      </c>
      <c r="X710">
        <v>2.88</v>
      </c>
      <c r="Y710">
        <v>0</v>
      </c>
      <c r="Z710">
        <v>2608.83</v>
      </c>
      <c r="AA710">
        <v>687.23</v>
      </c>
      <c r="AB710">
        <v>0</v>
      </c>
      <c r="AC710">
        <v>0</v>
      </c>
      <c r="AD710">
        <v>1</v>
      </c>
      <c r="AE710">
        <v>0</v>
      </c>
      <c r="AF710" t="s">
        <v>111</v>
      </c>
      <c r="AG710">
        <v>2.4767999999999999</v>
      </c>
      <c r="AH710">
        <v>2</v>
      </c>
      <c r="AI710">
        <v>53279686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ROW(Source!A746)</f>
        <v>746</v>
      </c>
      <c r="B711">
        <v>53279697</v>
      </c>
      <c r="C711">
        <v>53279679</v>
      </c>
      <c r="D711">
        <v>50908859</v>
      </c>
      <c r="E711">
        <v>1</v>
      </c>
      <c r="F711">
        <v>1</v>
      </c>
      <c r="G711">
        <v>1</v>
      </c>
      <c r="H711">
        <v>2</v>
      </c>
      <c r="I711" t="s">
        <v>598</v>
      </c>
      <c r="J711" t="s">
        <v>599</v>
      </c>
      <c r="K711" t="s">
        <v>600</v>
      </c>
      <c r="L711">
        <v>1368</v>
      </c>
      <c r="N711">
        <v>1011</v>
      </c>
      <c r="O711" t="s">
        <v>596</v>
      </c>
      <c r="P711" t="s">
        <v>596</v>
      </c>
      <c r="Q711">
        <v>1</v>
      </c>
      <c r="X711">
        <v>0.38</v>
      </c>
      <c r="Y711">
        <v>0</v>
      </c>
      <c r="Z711">
        <v>477.92</v>
      </c>
      <c r="AA711">
        <v>597.98</v>
      </c>
      <c r="AB711">
        <v>0</v>
      </c>
      <c r="AC711">
        <v>0</v>
      </c>
      <c r="AD711">
        <v>1</v>
      </c>
      <c r="AE711">
        <v>0</v>
      </c>
      <c r="AF711" t="s">
        <v>111</v>
      </c>
      <c r="AG711">
        <v>0.32679999999999998</v>
      </c>
      <c r="AH711">
        <v>2</v>
      </c>
      <c r="AI711">
        <v>53279687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ROW(Source!A746)</f>
        <v>746</v>
      </c>
      <c r="B712">
        <v>53279698</v>
      </c>
      <c r="C712">
        <v>53279679</v>
      </c>
      <c r="D712">
        <v>50857396</v>
      </c>
      <c r="E712">
        <v>1</v>
      </c>
      <c r="F712">
        <v>1</v>
      </c>
      <c r="G712">
        <v>1</v>
      </c>
      <c r="H712">
        <v>3</v>
      </c>
      <c r="I712" t="s">
        <v>622</v>
      </c>
      <c r="J712" t="s">
        <v>623</v>
      </c>
      <c r="K712" t="s">
        <v>624</v>
      </c>
      <c r="L712">
        <v>1348</v>
      </c>
      <c r="N712">
        <v>1009</v>
      </c>
      <c r="O712" t="s">
        <v>99</v>
      </c>
      <c r="P712" t="s">
        <v>99</v>
      </c>
      <c r="Q712">
        <v>1000</v>
      </c>
      <c r="X712">
        <v>1.3999999999999999E-4</v>
      </c>
      <c r="Y712">
        <v>144581.54999999999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80</v>
      </c>
      <c r="AG712">
        <v>0</v>
      </c>
      <c r="AH712">
        <v>2</v>
      </c>
      <c r="AI712">
        <v>53279688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ROW(Source!A746)</f>
        <v>746</v>
      </c>
      <c r="B713">
        <v>53279699</v>
      </c>
      <c r="C713">
        <v>53279679</v>
      </c>
      <c r="D713">
        <v>50789685</v>
      </c>
      <c r="E713">
        <v>113</v>
      </c>
      <c r="F713">
        <v>1</v>
      </c>
      <c r="G713">
        <v>1</v>
      </c>
      <c r="H713">
        <v>3</v>
      </c>
      <c r="I713" t="s">
        <v>131</v>
      </c>
      <c r="J713" t="s">
        <v>3</v>
      </c>
      <c r="K713" t="s">
        <v>132</v>
      </c>
      <c r="L713">
        <v>3277935</v>
      </c>
      <c r="N713">
        <v>1013</v>
      </c>
      <c r="O713" t="s">
        <v>133</v>
      </c>
      <c r="P713" t="s">
        <v>133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80</v>
      </c>
      <c r="AG713">
        <v>0</v>
      </c>
      <c r="AH713">
        <v>2</v>
      </c>
      <c r="AI713">
        <v>53279689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ROW(Source!A748)</f>
        <v>748</v>
      </c>
      <c r="B714">
        <v>53279712</v>
      </c>
      <c r="C714">
        <v>53279701</v>
      </c>
      <c r="D714">
        <v>50783893</v>
      </c>
      <c r="E714">
        <v>113</v>
      </c>
      <c r="F714">
        <v>1</v>
      </c>
      <c r="G714">
        <v>1</v>
      </c>
      <c r="H714">
        <v>1</v>
      </c>
      <c r="I714" t="s">
        <v>617</v>
      </c>
      <c r="J714" t="s">
        <v>3</v>
      </c>
      <c r="K714" t="s">
        <v>618</v>
      </c>
      <c r="L714">
        <v>1191</v>
      </c>
      <c r="N714">
        <v>1013</v>
      </c>
      <c r="O714" t="s">
        <v>590</v>
      </c>
      <c r="P714" t="s">
        <v>590</v>
      </c>
      <c r="Q714">
        <v>1</v>
      </c>
      <c r="X714">
        <v>39.1</v>
      </c>
      <c r="Y714">
        <v>0</v>
      </c>
      <c r="Z714">
        <v>0</v>
      </c>
      <c r="AA714">
        <v>0</v>
      </c>
      <c r="AB714">
        <v>597.98</v>
      </c>
      <c r="AC714">
        <v>0</v>
      </c>
      <c r="AD714">
        <v>1</v>
      </c>
      <c r="AE714">
        <v>1</v>
      </c>
      <c r="AF714" t="s">
        <v>111</v>
      </c>
      <c r="AG714">
        <v>33.625999999999998</v>
      </c>
      <c r="AH714">
        <v>2</v>
      </c>
      <c r="AI714">
        <v>53279702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ROW(Source!A748)</f>
        <v>748</v>
      </c>
      <c r="B715">
        <v>53279713</v>
      </c>
      <c r="C715">
        <v>53279701</v>
      </c>
      <c r="D715">
        <v>50784064</v>
      </c>
      <c r="E715">
        <v>113</v>
      </c>
      <c r="F715">
        <v>1</v>
      </c>
      <c r="G715">
        <v>1</v>
      </c>
      <c r="H715">
        <v>1</v>
      </c>
      <c r="I715" t="s">
        <v>591</v>
      </c>
      <c r="J715" t="s">
        <v>3</v>
      </c>
      <c r="K715" t="s">
        <v>592</v>
      </c>
      <c r="L715">
        <v>1191</v>
      </c>
      <c r="N715">
        <v>1013</v>
      </c>
      <c r="O715" t="s">
        <v>590</v>
      </c>
      <c r="P715" t="s">
        <v>590</v>
      </c>
      <c r="Q715">
        <v>1</v>
      </c>
      <c r="X715">
        <v>8.98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111</v>
      </c>
      <c r="AG715">
        <v>7.7228000000000003</v>
      </c>
      <c r="AH715">
        <v>2</v>
      </c>
      <c r="AI715">
        <v>53279703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ROW(Source!A748)</f>
        <v>748</v>
      </c>
      <c r="B716">
        <v>53279714</v>
      </c>
      <c r="C716">
        <v>53279701</v>
      </c>
      <c r="D716">
        <v>50907969</v>
      </c>
      <c r="E716">
        <v>1</v>
      </c>
      <c r="F716">
        <v>1</v>
      </c>
      <c r="G716">
        <v>1</v>
      </c>
      <c r="H716">
        <v>2</v>
      </c>
      <c r="I716" t="s">
        <v>593</v>
      </c>
      <c r="J716" t="s">
        <v>594</v>
      </c>
      <c r="K716" t="s">
        <v>595</v>
      </c>
      <c r="L716">
        <v>1368</v>
      </c>
      <c r="N716">
        <v>1011</v>
      </c>
      <c r="O716" t="s">
        <v>596</v>
      </c>
      <c r="P716" t="s">
        <v>596</v>
      </c>
      <c r="Q716">
        <v>1</v>
      </c>
      <c r="X716">
        <v>0.35</v>
      </c>
      <c r="Y716">
        <v>0</v>
      </c>
      <c r="Z716">
        <v>1552.12</v>
      </c>
      <c r="AA716">
        <v>803.25</v>
      </c>
      <c r="AB716">
        <v>0</v>
      </c>
      <c r="AC716">
        <v>0</v>
      </c>
      <c r="AD716">
        <v>1</v>
      </c>
      <c r="AE716">
        <v>0</v>
      </c>
      <c r="AF716" t="s">
        <v>111</v>
      </c>
      <c r="AG716">
        <v>0.30099999999999999</v>
      </c>
      <c r="AH716">
        <v>2</v>
      </c>
      <c r="AI716">
        <v>53279704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ROW(Source!A748)</f>
        <v>748</v>
      </c>
      <c r="B717">
        <v>53279715</v>
      </c>
      <c r="C717">
        <v>53279701</v>
      </c>
      <c r="D717">
        <v>50908066</v>
      </c>
      <c r="E717">
        <v>1</v>
      </c>
      <c r="F717">
        <v>1</v>
      </c>
      <c r="G717">
        <v>1</v>
      </c>
      <c r="H717">
        <v>2</v>
      </c>
      <c r="I717" t="s">
        <v>724</v>
      </c>
      <c r="J717" t="s">
        <v>725</v>
      </c>
      <c r="K717" t="s">
        <v>726</v>
      </c>
      <c r="L717">
        <v>1368</v>
      </c>
      <c r="N717">
        <v>1011</v>
      </c>
      <c r="O717" t="s">
        <v>596</v>
      </c>
      <c r="P717" t="s">
        <v>596</v>
      </c>
      <c r="Q717">
        <v>1</v>
      </c>
      <c r="X717">
        <v>7.1</v>
      </c>
      <c r="Y717">
        <v>0</v>
      </c>
      <c r="Z717">
        <v>2.67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111</v>
      </c>
      <c r="AG717">
        <v>6.1059999999999999</v>
      </c>
      <c r="AH717">
        <v>2</v>
      </c>
      <c r="AI717">
        <v>53279705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ROW(Source!A748)</f>
        <v>748</v>
      </c>
      <c r="B718">
        <v>53279716</v>
      </c>
      <c r="C718">
        <v>53279701</v>
      </c>
      <c r="D718">
        <v>50908106</v>
      </c>
      <c r="E718">
        <v>1</v>
      </c>
      <c r="F718">
        <v>1</v>
      </c>
      <c r="G718">
        <v>1</v>
      </c>
      <c r="H718">
        <v>2</v>
      </c>
      <c r="I718" t="s">
        <v>641</v>
      </c>
      <c r="J718" t="s">
        <v>642</v>
      </c>
      <c r="K718" t="s">
        <v>643</v>
      </c>
      <c r="L718">
        <v>1368</v>
      </c>
      <c r="N718">
        <v>1011</v>
      </c>
      <c r="O718" t="s">
        <v>596</v>
      </c>
      <c r="P718" t="s">
        <v>596</v>
      </c>
      <c r="Q718">
        <v>1</v>
      </c>
      <c r="X718">
        <v>3.55</v>
      </c>
      <c r="Y718">
        <v>0</v>
      </c>
      <c r="Z718">
        <v>55.78</v>
      </c>
      <c r="AA718">
        <v>531.04</v>
      </c>
      <c r="AB718">
        <v>0</v>
      </c>
      <c r="AC718">
        <v>0</v>
      </c>
      <c r="AD718">
        <v>1</v>
      </c>
      <c r="AE718">
        <v>0</v>
      </c>
      <c r="AF718" t="s">
        <v>111</v>
      </c>
      <c r="AG718">
        <v>3.0529999999999999</v>
      </c>
      <c r="AH718">
        <v>2</v>
      </c>
      <c r="AI718">
        <v>53279706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ROW(Source!A748)</f>
        <v>748</v>
      </c>
      <c r="B719">
        <v>53279717</v>
      </c>
      <c r="C719">
        <v>53279701</v>
      </c>
      <c r="D719">
        <v>50908149</v>
      </c>
      <c r="E719">
        <v>1</v>
      </c>
      <c r="F719">
        <v>1</v>
      </c>
      <c r="G719">
        <v>1</v>
      </c>
      <c r="H719">
        <v>2</v>
      </c>
      <c r="I719" t="s">
        <v>638</v>
      </c>
      <c r="J719" t="s">
        <v>639</v>
      </c>
      <c r="K719" t="s">
        <v>640</v>
      </c>
      <c r="L719">
        <v>1368</v>
      </c>
      <c r="N719">
        <v>1011</v>
      </c>
      <c r="O719" t="s">
        <v>596</v>
      </c>
      <c r="P719" t="s">
        <v>596</v>
      </c>
      <c r="Q719">
        <v>1</v>
      </c>
      <c r="X719">
        <v>1.18</v>
      </c>
      <c r="Y719">
        <v>0</v>
      </c>
      <c r="Z719">
        <v>104.99</v>
      </c>
      <c r="AA719">
        <v>597.98</v>
      </c>
      <c r="AB719">
        <v>0</v>
      </c>
      <c r="AC719">
        <v>0</v>
      </c>
      <c r="AD719">
        <v>1</v>
      </c>
      <c r="AE719">
        <v>0</v>
      </c>
      <c r="AF719" t="s">
        <v>111</v>
      </c>
      <c r="AG719">
        <v>1.0147999999999999</v>
      </c>
      <c r="AH719">
        <v>2</v>
      </c>
      <c r="AI719">
        <v>53279707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ROW(Source!A748)</f>
        <v>748</v>
      </c>
      <c r="B720">
        <v>53279718</v>
      </c>
      <c r="C720">
        <v>53279701</v>
      </c>
      <c r="D720">
        <v>50908573</v>
      </c>
      <c r="E720">
        <v>1</v>
      </c>
      <c r="F720">
        <v>1</v>
      </c>
      <c r="G720">
        <v>1</v>
      </c>
      <c r="H720">
        <v>2</v>
      </c>
      <c r="I720" t="s">
        <v>727</v>
      </c>
      <c r="J720" t="s">
        <v>728</v>
      </c>
      <c r="K720" t="s">
        <v>729</v>
      </c>
      <c r="L720">
        <v>1368</v>
      </c>
      <c r="N720">
        <v>1011</v>
      </c>
      <c r="O720" t="s">
        <v>596</v>
      </c>
      <c r="P720" t="s">
        <v>596</v>
      </c>
      <c r="Q720">
        <v>1</v>
      </c>
      <c r="X720">
        <v>3.55</v>
      </c>
      <c r="Y720">
        <v>0</v>
      </c>
      <c r="Z720">
        <v>2608.83</v>
      </c>
      <c r="AA720">
        <v>687.23</v>
      </c>
      <c r="AB720">
        <v>0</v>
      </c>
      <c r="AC720">
        <v>0</v>
      </c>
      <c r="AD720">
        <v>1</v>
      </c>
      <c r="AE720">
        <v>0</v>
      </c>
      <c r="AF720" t="s">
        <v>111</v>
      </c>
      <c r="AG720">
        <v>3.0529999999999999</v>
      </c>
      <c r="AH720">
        <v>2</v>
      </c>
      <c r="AI720">
        <v>53279708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ROW(Source!A748)</f>
        <v>748</v>
      </c>
      <c r="B721">
        <v>53279719</v>
      </c>
      <c r="C721">
        <v>53279701</v>
      </c>
      <c r="D721">
        <v>50908859</v>
      </c>
      <c r="E721">
        <v>1</v>
      </c>
      <c r="F721">
        <v>1</v>
      </c>
      <c r="G721">
        <v>1</v>
      </c>
      <c r="H721">
        <v>2</v>
      </c>
      <c r="I721" t="s">
        <v>598</v>
      </c>
      <c r="J721" t="s">
        <v>599</v>
      </c>
      <c r="K721" t="s">
        <v>600</v>
      </c>
      <c r="L721">
        <v>1368</v>
      </c>
      <c r="N721">
        <v>1011</v>
      </c>
      <c r="O721" t="s">
        <v>596</v>
      </c>
      <c r="P721" t="s">
        <v>596</v>
      </c>
      <c r="Q721">
        <v>1</v>
      </c>
      <c r="X721">
        <v>0.35</v>
      </c>
      <c r="Y721">
        <v>0</v>
      </c>
      <c r="Z721">
        <v>477.92</v>
      </c>
      <c r="AA721">
        <v>597.98</v>
      </c>
      <c r="AB721">
        <v>0</v>
      </c>
      <c r="AC721">
        <v>0</v>
      </c>
      <c r="AD721">
        <v>1</v>
      </c>
      <c r="AE721">
        <v>0</v>
      </c>
      <c r="AF721" t="s">
        <v>111</v>
      </c>
      <c r="AG721">
        <v>0.30099999999999999</v>
      </c>
      <c r="AH721">
        <v>2</v>
      </c>
      <c r="AI721">
        <v>53279709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ROW(Source!A748)</f>
        <v>748</v>
      </c>
      <c r="B722">
        <v>53279720</v>
      </c>
      <c r="C722">
        <v>53279701</v>
      </c>
      <c r="D722">
        <v>50857396</v>
      </c>
      <c r="E722">
        <v>1</v>
      </c>
      <c r="F722">
        <v>1</v>
      </c>
      <c r="G722">
        <v>1</v>
      </c>
      <c r="H722">
        <v>3</v>
      </c>
      <c r="I722" t="s">
        <v>622</v>
      </c>
      <c r="J722" t="s">
        <v>623</v>
      </c>
      <c r="K722" t="s">
        <v>624</v>
      </c>
      <c r="L722">
        <v>1348</v>
      </c>
      <c r="N722">
        <v>1009</v>
      </c>
      <c r="O722" t="s">
        <v>99</v>
      </c>
      <c r="P722" t="s">
        <v>99</v>
      </c>
      <c r="Q722">
        <v>1000</v>
      </c>
      <c r="X722">
        <v>2.4000000000000001E-4</v>
      </c>
      <c r="Y722">
        <v>144581.54999999999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80</v>
      </c>
      <c r="AG722">
        <v>0</v>
      </c>
      <c r="AH722">
        <v>2</v>
      </c>
      <c r="AI722">
        <v>53279710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ROW(Source!A748)</f>
        <v>748</v>
      </c>
      <c r="B723">
        <v>53279721</v>
      </c>
      <c r="C723">
        <v>53279701</v>
      </c>
      <c r="D723">
        <v>50789685</v>
      </c>
      <c r="E723">
        <v>113</v>
      </c>
      <c r="F723">
        <v>1</v>
      </c>
      <c r="G723">
        <v>1</v>
      </c>
      <c r="H723">
        <v>3</v>
      </c>
      <c r="I723" t="s">
        <v>131</v>
      </c>
      <c r="J723" t="s">
        <v>3</v>
      </c>
      <c r="K723" t="s">
        <v>132</v>
      </c>
      <c r="L723">
        <v>3277935</v>
      </c>
      <c r="N723">
        <v>1013</v>
      </c>
      <c r="O723" t="s">
        <v>133</v>
      </c>
      <c r="P723" t="s">
        <v>133</v>
      </c>
      <c r="Q723">
        <v>1</v>
      </c>
      <c r="X723">
        <v>2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 t="s">
        <v>80</v>
      </c>
      <c r="AG723">
        <v>0</v>
      </c>
      <c r="AH723">
        <v>2</v>
      </c>
      <c r="AI723">
        <v>53279711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ROW(Source!A750)</f>
        <v>750</v>
      </c>
      <c r="B724">
        <v>53279734</v>
      </c>
      <c r="C724">
        <v>53279723</v>
      </c>
      <c r="D724">
        <v>50783893</v>
      </c>
      <c r="E724">
        <v>113</v>
      </c>
      <c r="F724">
        <v>1</v>
      </c>
      <c r="G724">
        <v>1</v>
      </c>
      <c r="H724">
        <v>1</v>
      </c>
      <c r="I724" t="s">
        <v>617</v>
      </c>
      <c r="J724" t="s">
        <v>3</v>
      </c>
      <c r="K724" t="s">
        <v>618</v>
      </c>
      <c r="L724">
        <v>1191</v>
      </c>
      <c r="N724">
        <v>1013</v>
      </c>
      <c r="O724" t="s">
        <v>590</v>
      </c>
      <c r="P724" t="s">
        <v>590</v>
      </c>
      <c r="Q724">
        <v>1</v>
      </c>
      <c r="X724">
        <v>55.6</v>
      </c>
      <c r="Y724">
        <v>0</v>
      </c>
      <c r="Z724">
        <v>0</v>
      </c>
      <c r="AA724">
        <v>0</v>
      </c>
      <c r="AB724">
        <v>597.98</v>
      </c>
      <c r="AC724">
        <v>0</v>
      </c>
      <c r="AD724">
        <v>1</v>
      </c>
      <c r="AE724">
        <v>1</v>
      </c>
      <c r="AF724" t="s">
        <v>111</v>
      </c>
      <c r="AG724">
        <v>47.816000000000003</v>
      </c>
      <c r="AH724">
        <v>2</v>
      </c>
      <c r="AI724">
        <v>53279724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ROW(Source!A750)</f>
        <v>750</v>
      </c>
      <c r="B725">
        <v>53279735</v>
      </c>
      <c r="C725">
        <v>53279723</v>
      </c>
      <c r="D725">
        <v>50784064</v>
      </c>
      <c r="E725">
        <v>113</v>
      </c>
      <c r="F725">
        <v>1</v>
      </c>
      <c r="G725">
        <v>1</v>
      </c>
      <c r="H725">
        <v>1</v>
      </c>
      <c r="I725" t="s">
        <v>591</v>
      </c>
      <c r="J725" t="s">
        <v>3</v>
      </c>
      <c r="K725" t="s">
        <v>592</v>
      </c>
      <c r="L725">
        <v>1191</v>
      </c>
      <c r="N725">
        <v>1013</v>
      </c>
      <c r="O725" t="s">
        <v>590</v>
      </c>
      <c r="P725" t="s">
        <v>590</v>
      </c>
      <c r="Q725">
        <v>1</v>
      </c>
      <c r="X725">
        <v>8.4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2</v>
      </c>
      <c r="AF725" t="s">
        <v>111</v>
      </c>
      <c r="AG725">
        <v>7.2240000000000002</v>
      </c>
      <c r="AH725">
        <v>2</v>
      </c>
      <c r="AI725">
        <v>53279725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ROW(Source!A750)</f>
        <v>750</v>
      </c>
      <c r="B726">
        <v>53279736</v>
      </c>
      <c r="C726">
        <v>53279723</v>
      </c>
      <c r="D726">
        <v>50907969</v>
      </c>
      <c r="E726">
        <v>1</v>
      </c>
      <c r="F726">
        <v>1</v>
      </c>
      <c r="G726">
        <v>1</v>
      </c>
      <c r="H726">
        <v>2</v>
      </c>
      <c r="I726" t="s">
        <v>593</v>
      </c>
      <c r="J726" t="s">
        <v>594</v>
      </c>
      <c r="K726" t="s">
        <v>595</v>
      </c>
      <c r="L726">
        <v>1368</v>
      </c>
      <c r="N726">
        <v>1011</v>
      </c>
      <c r="O726" t="s">
        <v>596</v>
      </c>
      <c r="P726" t="s">
        <v>596</v>
      </c>
      <c r="Q726">
        <v>1</v>
      </c>
      <c r="X726">
        <v>0.42</v>
      </c>
      <c r="Y726">
        <v>0</v>
      </c>
      <c r="Z726">
        <v>1552.12</v>
      </c>
      <c r="AA726">
        <v>803.25</v>
      </c>
      <c r="AB726">
        <v>0</v>
      </c>
      <c r="AC726">
        <v>0</v>
      </c>
      <c r="AD726">
        <v>1</v>
      </c>
      <c r="AE726">
        <v>0</v>
      </c>
      <c r="AF726" t="s">
        <v>111</v>
      </c>
      <c r="AG726">
        <v>0.36119999999999997</v>
      </c>
      <c r="AH726">
        <v>2</v>
      </c>
      <c r="AI726">
        <v>53279726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ROW(Source!A750)</f>
        <v>750</v>
      </c>
      <c r="B727">
        <v>53279737</v>
      </c>
      <c r="C727">
        <v>53279723</v>
      </c>
      <c r="D727">
        <v>50908066</v>
      </c>
      <c r="E727">
        <v>1</v>
      </c>
      <c r="F727">
        <v>1</v>
      </c>
      <c r="G727">
        <v>1</v>
      </c>
      <c r="H727">
        <v>2</v>
      </c>
      <c r="I727" t="s">
        <v>724</v>
      </c>
      <c r="J727" t="s">
        <v>725</v>
      </c>
      <c r="K727" t="s">
        <v>726</v>
      </c>
      <c r="L727">
        <v>1368</v>
      </c>
      <c r="N727">
        <v>1011</v>
      </c>
      <c r="O727" t="s">
        <v>596</v>
      </c>
      <c r="P727" t="s">
        <v>596</v>
      </c>
      <c r="Q727">
        <v>1</v>
      </c>
      <c r="X727">
        <v>6.48</v>
      </c>
      <c r="Y727">
        <v>0</v>
      </c>
      <c r="Z727">
        <v>2.67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111</v>
      </c>
      <c r="AG727">
        <v>5.5728</v>
      </c>
      <c r="AH727">
        <v>2</v>
      </c>
      <c r="AI727">
        <v>53279727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ROW(Source!A750)</f>
        <v>750</v>
      </c>
      <c r="B728">
        <v>53279738</v>
      </c>
      <c r="C728">
        <v>53279723</v>
      </c>
      <c r="D728">
        <v>50908106</v>
      </c>
      <c r="E728">
        <v>1</v>
      </c>
      <c r="F728">
        <v>1</v>
      </c>
      <c r="G728">
        <v>1</v>
      </c>
      <c r="H728">
        <v>2</v>
      </c>
      <c r="I728" t="s">
        <v>641</v>
      </c>
      <c r="J728" t="s">
        <v>642</v>
      </c>
      <c r="K728" t="s">
        <v>643</v>
      </c>
      <c r="L728">
        <v>1368</v>
      </c>
      <c r="N728">
        <v>1011</v>
      </c>
      <c r="O728" t="s">
        <v>596</v>
      </c>
      <c r="P728" t="s">
        <v>596</v>
      </c>
      <c r="Q728">
        <v>1</v>
      </c>
      <c r="X728">
        <v>3.24</v>
      </c>
      <c r="Y728">
        <v>0</v>
      </c>
      <c r="Z728">
        <v>55.78</v>
      </c>
      <c r="AA728">
        <v>531.04</v>
      </c>
      <c r="AB728">
        <v>0</v>
      </c>
      <c r="AC728">
        <v>0</v>
      </c>
      <c r="AD728">
        <v>1</v>
      </c>
      <c r="AE728">
        <v>0</v>
      </c>
      <c r="AF728" t="s">
        <v>111</v>
      </c>
      <c r="AG728">
        <v>2.7864</v>
      </c>
      <c r="AH728">
        <v>2</v>
      </c>
      <c r="AI728">
        <v>53279728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ROW(Source!A750)</f>
        <v>750</v>
      </c>
      <c r="B729">
        <v>53279739</v>
      </c>
      <c r="C729">
        <v>53279723</v>
      </c>
      <c r="D729">
        <v>50908149</v>
      </c>
      <c r="E729">
        <v>1</v>
      </c>
      <c r="F729">
        <v>1</v>
      </c>
      <c r="G729">
        <v>1</v>
      </c>
      <c r="H729">
        <v>2</v>
      </c>
      <c r="I729" t="s">
        <v>638</v>
      </c>
      <c r="J729" t="s">
        <v>639</v>
      </c>
      <c r="K729" t="s">
        <v>640</v>
      </c>
      <c r="L729">
        <v>1368</v>
      </c>
      <c r="N729">
        <v>1011</v>
      </c>
      <c r="O729" t="s">
        <v>596</v>
      </c>
      <c r="P729" t="s">
        <v>596</v>
      </c>
      <c r="Q729">
        <v>1</v>
      </c>
      <c r="X729">
        <v>1.08</v>
      </c>
      <c r="Y729">
        <v>0</v>
      </c>
      <c r="Z729">
        <v>104.99</v>
      </c>
      <c r="AA729">
        <v>597.98</v>
      </c>
      <c r="AB729">
        <v>0</v>
      </c>
      <c r="AC729">
        <v>0</v>
      </c>
      <c r="AD729">
        <v>1</v>
      </c>
      <c r="AE729">
        <v>0</v>
      </c>
      <c r="AF729" t="s">
        <v>111</v>
      </c>
      <c r="AG729">
        <v>0.92880000000000007</v>
      </c>
      <c r="AH729">
        <v>2</v>
      </c>
      <c r="AI729">
        <v>53279729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ROW(Source!A750)</f>
        <v>750</v>
      </c>
      <c r="B730">
        <v>53279740</v>
      </c>
      <c r="C730">
        <v>53279723</v>
      </c>
      <c r="D730">
        <v>50908573</v>
      </c>
      <c r="E730">
        <v>1</v>
      </c>
      <c r="F730">
        <v>1</v>
      </c>
      <c r="G730">
        <v>1</v>
      </c>
      <c r="H730">
        <v>2</v>
      </c>
      <c r="I730" t="s">
        <v>727</v>
      </c>
      <c r="J730" t="s">
        <v>728</v>
      </c>
      <c r="K730" t="s">
        <v>729</v>
      </c>
      <c r="L730">
        <v>1368</v>
      </c>
      <c r="N730">
        <v>1011</v>
      </c>
      <c r="O730" t="s">
        <v>596</v>
      </c>
      <c r="P730" t="s">
        <v>596</v>
      </c>
      <c r="Q730">
        <v>1</v>
      </c>
      <c r="X730">
        <v>3.24</v>
      </c>
      <c r="Y730">
        <v>0</v>
      </c>
      <c r="Z730">
        <v>2608.83</v>
      </c>
      <c r="AA730">
        <v>687.23</v>
      </c>
      <c r="AB730">
        <v>0</v>
      </c>
      <c r="AC730">
        <v>0</v>
      </c>
      <c r="AD730">
        <v>1</v>
      </c>
      <c r="AE730">
        <v>0</v>
      </c>
      <c r="AF730" t="s">
        <v>111</v>
      </c>
      <c r="AG730">
        <v>2.7864</v>
      </c>
      <c r="AH730">
        <v>2</v>
      </c>
      <c r="AI730">
        <v>53279730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ROW(Source!A750)</f>
        <v>750</v>
      </c>
      <c r="B731">
        <v>53279741</v>
      </c>
      <c r="C731">
        <v>53279723</v>
      </c>
      <c r="D731">
        <v>50908859</v>
      </c>
      <c r="E731">
        <v>1</v>
      </c>
      <c r="F731">
        <v>1</v>
      </c>
      <c r="G731">
        <v>1</v>
      </c>
      <c r="H731">
        <v>2</v>
      </c>
      <c r="I731" t="s">
        <v>598</v>
      </c>
      <c r="J731" t="s">
        <v>599</v>
      </c>
      <c r="K731" t="s">
        <v>600</v>
      </c>
      <c r="L731">
        <v>1368</v>
      </c>
      <c r="N731">
        <v>1011</v>
      </c>
      <c r="O731" t="s">
        <v>596</v>
      </c>
      <c r="P731" t="s">
        <v>596</v>
      </c>
      <c r="Q731">
        <v>1</v>
      </c>
      <c r="X731">
        <v>0.42</v>
      </c>
      <c r="Y731">
        <v>0</v>
      </c>
      <c r="Z731">
        <v>477.92</v>
      </c>
      <c r="AA731">
        <v>597.98</v>
      </c>
      <c r="AB731">
        <v>0</v>
      </c>
      <c r="AC731">
        <v>0</v>
      </c>
      <c r="AD731">
        <v>1</v>
      </c>
      <c r="AE731">
        <v>0</v>
      </c>
      <c r="AF731" t="s">
        <v>111</v>
      </c>
      <c r="AG731">
        <v>0.36119999999999997</v>
      </c>
      <c r="AH731">
        <v>2</v>
      </c>
      <c r="AI731">
        <v>53279731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ROW(Source!A750)</f>
        <v>750</v>
      </c>
      <c r="B732">
        <v>53279742</v>
      </c>
      <c r="C732">
        <v>53279723</v>
      </c>
      <c r="D732">
        <v>50857396</v>
      </c>
      <c r="E732">
        <v>1</v>
      </c>
      <c r="F732">
        <v>1</v>
      </c>
      <c r="G732">
        <v>1</v>
      </c>
      <c r="H732">
        <v>3</v>
      </c>
      <c r="I732" t="s">
        <v>622</v>
      </c>
      <c r="J732" t="s">
        <v>623</v>
      </c>
      <c r="K732" t="s">
        <v>624</v>
      </c>
      <c r="L732">
        <v>1348</v>
      </c>
      <c r="N732">
        <v>1009</v>
      </c>
      <c r="O732" t="s">
        <v>99</v>
      </c>
      <c r="P732" t="s">
        <v>99</v>
      </c>
      <c r="Q732">
        <v>1000</v>
      </c>
      <c r="X732">
        <v>2.4000000000000001E-4</v>
      </c>
      <c r="Y732">
        <v>144581.54999999999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80</v>
      </c>
      <c r="AG732">
        <v>0</v>
      </c>
      <c r="AH732">
        <v>2</v>
      </c>
      <c r="AI732">
        <v>53279732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ROW(Source!A750)</f>
        <v>750</v>
      </c>
      <c r="B733">
        <v>53279743</v>
      </c>
      <c r="C733">
        <v>53279723</v>
      </c>
      <c r="D733">
        <v>50789685</v>
      </c>
      <c r="E733">
        <v>113</v>
      </c>
      <c r="F733">
        <v>1</v>
      </c>
      <c r="G733">
        <v>1</v>
      </c>
      <c r="H733">
        <v>3</v>
      </c>
      <c r="I733" t="s">
        <v>131</v>
      </c>
      <c r="J733" t="s">
        <v>3</v>
      </c>
      <c r="K733" t="s">
        <v>132</v>
      </c>
      <c r="L733">
        <v>3277935</v>
      </c>
      <c r="N733">
        <v>1013</v>
      </c>
      <c r="O733" t="s">
        <v>133</v>
      </c>
      <c r="P733" t="s">
        <v>133</v>
      </c>
      <c r="Q733">
        <v>1</v>
      </c>
      <c r="X733">
        <v>2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 t="s">
        <v>80</v>
      </c>
      <c r="AG733">
        <v>0</v>
      </c>
      <c r="AH733">
        <v>2</v>
      </c>
      <c r="AI733">
        <v>53279733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ROW(Source!A752)</f>
        <v>752</v>
      </c>
      <c r="B734">
        <v>53279756</v>
      </c>
      <c r="C734">
        <v>53279745</v>
      </c>
      <c r="D734">
        <v>50783893</v>
      </c>
      <c r="E734">
        <v>113</v>
      </c>
      <c r="F734">
        <v>1</v>
      </c>
      <c r="G734">
        <v>1</v>
      </c>
      <c r="H734">
        <v>1</v>
      </c>
      <c r="I734" t="s">
        <v>617</v>
      </c>
      <c r="J734" t="s">
        <v>3</v>
      </c>
      <c r="K734" t="s">
        <v>618</v>
      </c>
      <c r="L734">
        <v>1191</v>
      </c>
      <c r="N734">
        <v>1013</v>
      </c>
      <c r="O734" t="s">
        <v>590</v>
      </c>
      <c r="P734" t="s">
        <v>590</v>
      </c>
      <c r="Q734">
        <v>1</v>
      </c>
      <c r="X734">
        <v>46.4</v>
      </c>
      <c r="Y734">
        <v>0</v>
      </c>
      <c r="Z734">
        <v>0</v>
      </c>
      <c r="AA734">
        <v>0</v>
      </c>
      <c r="AB734">
        <v>597.98</v>
      </c>
      <c r="AC734">
        <v>0</v>
      </c>
      <c r="AD734">
        <v>1</v>
      </c>
      <c r="AE734">
        <v>1</v>
      </c>
      <c r="AF734" t="s">
        <v>111</v>
      </c>
      <c r="AG734">
        <v>39.903999999999996</v>
      </c>
      <c r="AH734">
        <v>2</v>
      </c>
      <c r="AI734">
        <v>53279746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ROW(Source!A752)</f>
        <v>752</v>
      </c>
      <c r="B735">
        <v>53279757</v>
      </c>
      <c r="C735">
        <v>53279745</v>
      </c>
      <c r="D735">
        <v>50784064</v>
      </c>
      <c r="E735">
        <v>113</v>
      </c>
      <c r="F735">
        <v>1</v>
      </c>
      <c r="G735">
        <v>1</v>
      </c>
      <c r="H735">
        <v>1</v>
      </c>
      <c r="I735" t="s">
        <v>591</v>
      </c>
      <c r="J735" t="s">
        <v>3</v>
      </c>
      <c r="K735" t="s">
        <v>592</v>
      </c>
      <c r="L735">
        <v>1191</v>
      </c>
      <c r="N735">
        <v>1013</v>
      </c>
      <c r="O735" t="s">
        <v>590</v>
      </c>
      <c r="P735" t="s">
        <v>590</v>
      </c>
      <c r="Q735">
        <v>1</v>
      </c>
      <c r="X735">
        <v>10.98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2</v>
      </c>
      <c r="AF735" t="s">
        <v>111</v>
      </c>
      <c r="AG735">
        <v>9.4428000000000001</v>
      </c>
      <c r="AH735">
        <v>2</v>
      </c>
      <c r="AI735">
        <v>53279747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ROW(Source!A752)</f>
        <v>752</v>
      </c>
      <c r="B736">
        <v>53279758</v>
      </c>
      <c r="C736">
        <v>53279745</v>
      </c>
      <c r="D736">
        <v>50907969</v>
      </c>
      <c r="E736">
        <v>1</v>
      </c>
      <c r="F736">
        <v>1</v>
      </c>
      <c r="G736">
        <v>1</v>
      </c>
      <c r="H736">
        <v>2</v>
      </c>
      <c r="I736" t="s">
        <v>593</v>
      </c>
      <c r="J736" t="s">
        <v>594</v>
      </c>
      <c r="K736" t="s">
        <v>595</v>
      </c>
      <c r="L736">
        <v>1368</v>
      </c>
      <c r="N736">
        <v>1011</v>
      </c>
      <c r="O736" t="s">
        <v>596</v>
      </c>
      <c r="P736" t="s">
        <v>596</v>
      </c>
      <c r="Q736">
        <v>1</v>
      </c>
      <c r="X736">
        <v>0.53</v>
      </c>
      <c r="Y736">
        <v>0</v>
      </c>
      <c r="Z736">
        <v>1552.12</v>
      </c>
      <c r="AA736">
        <v>803.25</v>
      </c>
      <c r="AB736">
        <v>0</v>
      </c>
      <c r="AC736">
        <v>0</v>
      </c>
      <c r="AD736">
        <v>1</v>
      </c>
      <c r="AE736">
        <v>0</v>
      </c>
      <c r="AF736" t="s">
        <v>111</v>
      </c>
      <c r="AG736">
        <v>0.45580000000000004</v>
      </c>
      <c r="AH736">
        <v>2</v>
      </c>
      <c r="AI736">
        <v>53279748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ROW(Source!A752)</f>
        <v>752</v>
      </c>
      <c r="B737">
        <v>53279759</v>
      </c>
      <c r="C737">
        <v>53279745</v>
      </c>
      <c r="D737">
        <v>50908066</v>
      </c>
      <c r="E737">
        <v>1</v>
      </c>
      <c r="F737">
        <v>1</v>
      </c>
      <c r="G737">
        <v>1</v>
      </c>
      <c r="H737">
        <v>2</v>
      </c>
      <c r="I737" t="s">
        <v>724</v>
      </c>
      <c r="J737" t="s">
        <v>725</v>
      </c>
      <c r="K737" t="s">
        <v>726</v>
      </c>
      <c r="L737">
        <v>1368</v>
      </c>
      <c r="N737">
        <v>1011</v>
      </c>
      <c r="O737" t="s">
        <v>596</v>
      </c>
      <c r="P737" t="s">
        <v>596</v>
      </c>
      <c r="Q737">
        <v>1</v>
      </c>
      <c r="X737">
        <v>8.5</v>
      </c>
      <c r="Y737">
        <v>0</v>
      </c>
      <c r="Z737">
        <v>2.67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111</v>
      </c>
      <c r="AG737">
        <v>7.31</v>
      </c>
      <c r="AH737">
        <v>2</v>
      </c>
      <c r="AI737">
        <v>53279749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ROW(Source!A752)</f>
        <v>752</v>
      </c>
      <c r="B738">
        <v>53279760</v>
      </c>
      <c r="C738">
        <v>53279745</v>
      </c>
      <c r="D738">
        <v>50908106</v>
      </c>
      <c r="E738">
        <v>1</v>
      </c>
      <c r="F738">
        <v>1</v>
      </c>
      <c r="G738">
        <v>1</v>
      </c>
      <c r="H738">
        <v>2</v>
      </c>
      <c r="I738" t="s">
        <v>641</v>
      </c>
      <c r="J738" t="s">
        <v>642</v>
      </c>
      <c r="K738" t="s">
        <v>643</v>
      </c>
      <c r="L738">
        <v>1368</v>
      </c>
      <c r="N738">
        <v>1011</v>
      </c>
      <c r="O738" t="s">
        <v>596</v>
      </c>
      <c r="P738" t="s">
        <v>596</v>
      </c>
      <c r="Q738">
        <v>1</v>
      </c>
      <c r="X738">
        <v>4.25</v>
      </c>
      <c r="Y738">
        <v>0</v>
      </c>
      <c r="Z738">
        <v>55.78</v>
      </c>
      <c r="AA738">
        <v>531.04</v>
      </c>
      <c r="AB738">
        <v>0</v>
      </c>
      <c r="AC738">
        <v>0</v>
      </c>
      <c r="AD738">
        <v>1</v>
      </c>
      <c r="AE738">
        <v>0</v>
      </c>
      <c r="AF738" t="s">
        <v>111</v>
      </c>
      <c r="AG738">
        <v>3.6549999999999998</v>
      </c>
      <c r="AH738">
        <v>2</v>
      </c>
      <c r="AI738">
        <v>53279750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ROW(Source!A752)</f>
        <v>752</v>
      </c>
      <c r="B739">
        <v>53279761</v>
      </c>
      <c r="C739">
        <v>53279745</v>
      </c>
      <c r="D739">
        <v>50908149</v>
      </c>
      <c r="E739">
        <v>1</v>
      </c>
      <c r="F739">
        <v>1</v>
      </c>
      <c r="G739">
        <v>1</v>
      </c>
      <c r="H739">
        <v>2</v>
      </c>
      <c r="I739" t="s">
        <v>638</v>
      </c>
      <c r="J739" t="s">
        <v>639</v>
      </c>
      <c r="K739" t="s">
        <v>640</v>
      </c>
      <c r="L739">
        <v>1368</v>
      </c>
      <c r="N739">
        <v>1011</v>
      </c>
      <c r="O739" t="s">
        <v>596</v>
      </c>
      <c r="P739" t="s">
        <v>596</v>
      </c>
      <c r="Q739">
        <v>1</v>
      </c>
      <c r="X739">
        <v>1.42</v>
      </c>
      <c r="Y739">
        <v>0</v>
      </c>
      <c r="Z739">
        <v>104.99</v>
      </c>
      <c r="AA739">
        <v>597.98</v>
      </c>
      <c r="AB739">
        <v>0</v>
      </c>
      <c r="AC739">
        <v>0</v>
      </c>
      <c r="AD739">
        <v>1</v>
      </c>
      <c r="AE739">
        <v>0</v>
      </c>
      <c r="AF739" t="s">
        <v>111</v>
      </c>
      <c r="AG739">
        <v>1.2211999999999998</v>
      </c>
      <c r="AH739">
        <v>2</v>
      </c>
      <c r="AI739">
        <v>53279751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ROW(Source!A752)</f>
        <v>752</v>
      </c>
      <c r="B740">
        <v>53279762</v>
      </c>
      <c r="C740">
        <v>53279745</v>
      </c>
      <c r="D740">
        <v>50908573</v>
      </c>
      <c r="E740">
        <v>1</v>
      </c>
      <c r="F740">
        <v>1</v>
      </c>
      <c r="G740">
        <v>1</v>
      </c>
      <c r="H740">
        <v>2</v>
      </c>
      <c r="I740" t="s">
        <v>727</v>
      </c>
      <c r="J740" t="s">
        <v>728</v>
      </c>
      <c r="K740" t="s">
        <v>729</v>
      </c>
      <c r="L740">
        <v>1368</v>
      </c>
      <c r="N740">
        <v>1011</v>
      </c>
      <c r="O740" t="s">
        <v>596</v>
      </c>
      <c r="P740" t="s">
        <v>596</v>
      </c>
      <c r="Q740">
        <v>1</v>
      </c>
      <c r="X740">
        <v>4.25</v>
      </c>
      <c r="Y740">
        <v>0</v>
      </c>
      <c r="Z740">
        <v>2608.83</v>
      </c>
      <c r="AA740">
        <v>687.23</v>
      </c>
      <c r="AB740">
        <v>0</v>
      </c>
      <c r="AC740">
        <v>0</v>
      </c>
      <c r="AD740">
        <v>1</v>
      </c>
      <c r="AE740">
        <v>0</v>
      </c>
      <c r="AF740" t="s">
        <v>111</v>
      </c>
      <c r="AG740">
        <v>3.6549999999999998</v>
      </c>
      <c r="AH740">
        <v>2</v>
      </c>
      <c r="AI740">
        <v>53279752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ROW(Source!A752)</f>
        <v>752</v>
      </c>
      <c r="B741">
        <v>53279763</v>
      </c>
      <c r="C741">
        <v>53279745</v>
      </c>
      <c r="D741">
        <v>50908859</v>
      </c>
      <c r="E741">
        <v>1</v>
      </c>
      <c r="F741">
        <v>1</v>
      </c>
      <c r="G741">
        <v>1</v>
      </c>
      <c r="H741">
        <v>2</v>
      </c>
      <c r="I741" t="s">
        <v>598</v>
      </c>
      <c r="J741" t="s">
        <v>599</v>
      </c>
      <c r="K741" t="s">
        <v>600</v>
      </c>
      <c r="L741">
        <v>1368</v>
      </c>
      <c r="N741">
        <v>1011</v>
      </c>
      <c r="O741" t="s">
        <v>596</v>
      </c>
      <c r="P741" t="s">
        <v>596</v>
      </c>
      <c r="Q741">
        <v>1</v>
      </c>
      <c r="X741">
        <v>0.53</v>
      </c>
      <c r="Y741">
        <v>0</v>
      </c>
      <c r="Z741">
        <v>477.92</v>
      </c>
      <c r="AA741">
        <v>597.98</v>
      </c>
      <c r="AB741">
        <v>0</v>
      </c>
      <c r="AC741">
        <v>0</v>
      </c>
      <c r="AD741">
        <v>1</v>
      </c>
      <c r="AE741">
        <v>0</v>
      </c>
      <c r="AF741" t="s">
        <v>111</v>
      </c>
      <c r="AG741">
        <v>0.45580000000000004</v>
      </c>
      <c r="AH741">
        <v>2</v>
      </c>
      <c r="AI741">
        <v>53279753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ROW(Source!A752)</f>
        <v>752</v>
      </c>
      <c r="B742">
        <v>53279764</v>
      </c>
      <c r="C742">
        <v>53279745</v>
      </c>
      <c r="D742">
        <v>50857396</v>
      </c>
      <c r="E742">
        <v>1</v>
      </c>
      <c r="F742">
        <v>1</v>
      </c>
      <c r="G742">
        <v>1</v>
      </c>
      <c r="H742">
        <v>3</v>
      </c>
      <c r="I742" t="s">
        <v>622</v>
      </c>
      <c r="J742" t="s">
        <v>623</v>
      </c>
      <c r="K742" t="s">
        <v>624</v>
      </c>
      <c r="L742">
        <v>1348</v>
      </c>
      <c r="N742">
        <v>1009</v>
      </c>
      <c r="O742" t="s">
        <v>99</v>
      </c>
      <c r="P742" t="s">
        <v>99</v>
      </c>
      <c r="Q742">
        <v>1000</v>
      </c>
      <c r="X742">
        <v>2.4000000000000001E-4</v>
      </c>
      <c r="Y742">
        <v>144581.54999999999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80</v>
      </c>
      <c r="AG742">
        <v>0</v>
      </c>
      <c r="AH742">
        <v>2</v>
      </c>
      <c r="AI742">
        <v>53279754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ROW(Source!A752)</f>
        <v>752</v>
      </c>
      <c r="B743">
        <v>53279765</v>
      </c>
      <c r="C743">
        <v>53279745</v>
      </c>
      <c r="D743">
        <v>50789685</v>
      </c>
      <c r="E743">
        <v>113</v>
      </c>
      <c r="F743">
        <v>1</v>
      </c>
      <c r="G743">
        <v>1</v>
      </c>
      <c r="H743">
        <v>3</v>
      </c>
      <c r="I743" t="s">
        <v>131</v>
      </c>
      <c r="J743" t="s">
        <v>3</v>
      </c>
      <c r="K743" t="s">
        <v>132</v>
      </c>
      <c r="L743">
        <v>3277935</v>
      </c>
      <c r="N743">
        <v>1013</v>
      </c>
      <c r="O743" t="s">
        <v>133</v>
      </c>
      <c r="P743" t="s">
        <v>133</v>
      </c>
      <c r="Q743">
        <v>1</v>
      </c>
      <c r="X743">
        <v>2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80</v>
      </c>
      <c r="AG743">
        <v>0</v>
      </c>
      <c r="AH743">
        <v>2</v>
      </c>
      <c r="AI743">
        <v>53279755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ROW(Source!A754)</f>
        <v>754</v>
      </c>
      <c r="B744">
        <v>53279778</v>
      </c>
      <c r="C744">
        <v>53279767</v>
      </c>
      <c r="D744">
        <v>50783893</v>
      </c>
      <c r="E744">
        <v>113</v>
      </c>
      <c r="F744">
        <v>1</v>
      </c>
      <c r="G744">
        <v>1</v>
      </c>
      <c r="H744">
        <v>1</v>
      </c>
      <c r="I744" t="s">
        <v>617</v>
      </c>
      <c r="J744" t="s">
        <v>3</v>
      </c>
      <c r="K744" t="s">
        <v>618</v>
      </c>
      <c r="L744">
        <v>1191</v>
      </c>
      <c r="N744">
        <v>1013</v>
      </c>
      <c r="O744" t="s">
        <v>590</v>
      </c>
      <c r="P744" t="s">
        <v>590</v>
      </c>
      <c r="Q744">
        <v>1</v>
      </c>
      <c r="X744">
        <v>75.2</v>
      </c>
      <c r="Y744">
        <v>0</v>
      </c>
      <c r="Z744">
        <v>0</v>
      </c>
      <c r="AA744">
        <v>0</v>
      </c>
      <c r="AB744">
        <v>597.98</v>
      </c>
      <c r="AC744">
        <v>0</v>
      </c>
      <c r="AD744">
        <v>1</v>
      </c>
      <c r="AE744">
        <v>1</v>
      </c>
      <c r="AF744" t="s">
        <v>111</v>
      </c>
      <c r="AG744">
        <v>64.671999999999997</v>
      </c>
      <c r="AH744">
        <v>2</v>
      </c>
      <c r="AI744">
        <v>53279768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ROW(Source!A754)</f>
        <v>754</v>
      </c>
      <c r="B745">
        <v>53279779</v>
      </c>
      <c r="C745">
        <v>53279767</v>
      </c>
      <c r="D745">
        <v>50784064</v>
      </c>
      <c r="E745">
        <v>113</v>
      </c>
      <c r="F745">
        <v>1</v>
      </c>
      <c r="G745">
        <v>1</v>
      </c>
      <c r="H745">
        <v>1</v>
      </c>
      <c r="I745" t="s">
        <v>591</v>
      </c>
      <c r="J745" t="s">
        <v>3</v>
      </c>
      <c r="K745" t="s">
        <v>592</v>
      </c>
      <c r="L745">
        <v>1191</v>
      </c>
      <c r="N745">
        <v>1013</v>
      </c>
      <c r="O745" t="s">
        <v>590</v>
      </c>
      <c r="P745" t="s">
        <v>590</v>
      </c>
      <c r="Q745">
        <v>1</v>
      </c>
      <c r="X745">
        <v>11.06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2</v>
      </c>
      <c r="AF745" t="s">
        <v>111</v>
      </c>
      <c r="AG745">
        <v>9.5115999999999996</v>
      </c>
      <c r="AH745">
        <v>2</v>
      </c>
      <c r="AI745">
        <v>53279769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ROW(Source!A754)</f>
        <v>754</v>
      </c>
      <c r="B746">
        <v>53279780</v>
      </c>
      <c r="C746">
        <v>53279767</v>
      </c>
      <c r="D746">
        <v>50907969</v>
      </c>
      <c r="E746">
        <v>1</v>
      </c>
      <c r="F746">
        <v>1</v>
      </c>
      <c r="G746">
        <v>1</v>
      </c>
      <c r="H746">
        <v>2</v>
      </c>
      <c r="I746" t="s">
        <v>593</v>
      </c>
      <c r="J746" t="s">
        <v>594</v>
      </c>
      <c r="K746" t="s">
        <v>595</v>
      </c>
      <c r="L746">
        <v>1368</v>
      </c>
      <c r="N746">
        <v>1011</v>
      </c>
      <c r="O746" t="s">
        <v>596</v>
      </c>
      <c r="P746" t="s">
        <v>596</v>
      </c>
      <c r="Q746">
        <v>1</v>
      </c>
      <c r="X746">
        <v>0.7</v>
      </c>
      <c r="Y746">
        <v>0</v>
      </c>
      <c r="Z746">
        <v>1552.12</v>
      </c>
      <c r="AA746">
        <v>803.25</v>
      </c>
      <c r="AB746">
        <v>0</v>
      </c>
      <c r="AC746">
        <v>0</v>
      </c>
      <c r="AD746">
        <v>1</v>
      </c>
      <c r="AE746">
        <v>0</v>
      </c>
      <c r="AF746" t="s">
        <v>111</v>
      </c>
      <c r="AG746">
        <v>0.60199999999999998</v>
      </c>
      <c r="AH746">
        <v>2</v>
      </c>
      <c r="AI746">
        <v>53279770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ROW(Source!A754)</f>
        <v>754</v>
      </c>
      <c r="B747">
        <v>53279781</v>
      </c>
      <c r="C747">
        <v>53279767</v>
      </c>
      <c r="D747">
        <v>50908066</v>
      </c>
      <c r="E747">
        <v>1</v>
      </c>
      <c r="F747">
        <v>1</v>
      </c>
      <c r="G747">
        <v>1</v>
      </c>
      <c r="H747">
        <v>2</v>
      </c>
      <c r="I747" t="s">
        <v>724</v>
      </c>
      <c r="J747" t="s">
        <v>725</v>
      </c>
      <c r="K747" t="s">
        <v>726</v>
      </c>
      <c r="L747">
        <v>1368</v>
      </c>
      <c r="N747">
        <v>1011</v>
      </c>
      <c r="O747" t="s">
        <v>596</v>
      </c>
      <c r="P747" t="s">
        <v>596</v>
      </c>
      <c r="Q747">
        <v>1</v>
      </c>
      <c r="X747">
        <v>8.2799999999999994</v>
      </c>
      <c r="Y747">
        <v>0</v>
      </c>
      <c r="Z747">
        <v>2.67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111</v>
      </c>
      <c r="AG747">
        <v>7.1207999999999991</v>
      </c>
      <c r="AH747">
        <v>2</v>
      </c>
      <c r="AI747">
        <v>53279771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ROW(Source!A754)</f>
        <v>754</v>
      </c>
      <c r="B748">
        <v>53279782</v>
      </c>
      <c r="C748">
        <v>53279767</v>
      </c>
      <c r="D748">
        <v>50908106</v>
      </c>
      <c r="E748">
        <v>1</v>
      </c>
      <c r="F748">
        <v>1</v>
      </c>
      <c r="G748">
        <v>1</v>
      </c>
      <c r="H748">
        <v>2</v>
      </c>
      <c r="I748" t="s">
        <v>641</v>
      </c>
      <c r="J748" t="s">
        <v>642</v>
      </c>
      <c r="K748" t="s">
        <v>643</v>
      </c>
      <c r="L748">
        <v>1368</v>
      </c>
      <c r="N748">
        <v>1011</v>
      </c>
      <c r="O748" t="s">
        <v>596</v>
      </c>
      <c r="P748" t="s">
        <v>596</v>
      </c>
      <c r="Q748">
        <v>1</v>
      </c>
      <c r="X748">
        <v>4.1399999999999997</v>
      </c>
      <c r="Y748">
        <v>0</v>
      </c>
      <c r="Z748">
        <v>55.78</v>
      </c>
      <c r="AA748">
        <v>531.04</v>
      </c>
      <c r="AB748">
        <v>0</v>
      </c>
      <c r="AC748">
        <v>0</v>
      </c>
      <c r="AD748">
        <v>1</v>
      </c>
      <c r="AE748">
        <v>0</v>
      </c>
      <c r="AF748" t="s">
        <v>111</v>
      </c>
      <c r="AG748">
        <v>3.5603999999999996</v>
      </c>
      <c r="AH748">
        <v>2</v>
      </c>
      <c r="AI748">
        <v>53279772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ROW(Source!A754)</f>
        <v>754</v>
      </c>
      <c r="B749">
        <v>53279783</v>
      </c>
      <c r="C749">
        <v>53279767</v>
      </c>
      <c r="D749">
        <v>50908149</v>
      </c>
      <c r="E749">
        <v>1</v>
      </c>
      <c r="F749">
        <v>1</v>
      </c>
      <c r="G749">
        <v>1</v>
      </c>
      <c r="H749">
        <v>2</v>
      </c>
      <c r="I749" t="s">
        <v>638</v>
      </c>
      <c r="J749" t="s">
        <v>639</v>
      </c>
      <c r="K749" t="s">
        <v>640</v>
      </c>
      <c r="L749">
        <v>1368</v>
      </c>
      <c r="N749">
        <v>1011</v>
      </c>
      <c r="O749" t="s">
        <v>596</v>
      </c>
      <c r="P749" t="s">
        <v>596</v>
      </c>
      <c r="Q749">
        <v>1</v>
      </c>
      <c r="X749">
        <v>1.38</v>
      </c>
      <c r="Y749">
        <v>0</v>
      </c>
      <c r="Z749">
        <v>104.99</v>
      </c>
      <c r="AA749">
        <v>597.98</v>
      </c>
      <c r="AB749">
        <v>0</v>
      </c>
      <c r="AC749">
        <v>0</v>
      </c>
      <c r="AD749">
        <v>1</v>
      </c>
      <c r="AE749">
        <v>0</v>
      </c>
      <c r="AF749" t="s">
        <v>111</v>
      </c>
      <c r="AG749">
        <v>1.1867999999999999</v>
      </c>
      <c r="AH749">
        <v>2</v>
      </c>
      <c r="AI749">
        <v>53279773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ROW(Source!A754)</f>
        <v>754</v>
      </c>
      <c r="B750">
        <v>53279784</v>
      </c>
      <c r="C750">
        <v>53279767</v>
      </c>
      <c r="D750">
        <v>50908573</v>
      </c>
      <c r="E750">
        <v>1</v>
      </c>
      <c r="F750">
        <v>1</v>
      </c>
      <c r="G750">
        <v>1</v>
      </c>
      <c r="H750">
        <v>2</v>
      </c>
      <c r="I750" t="s">
        <v>727</v>
      </c>
      <c r="J750" t="s">
        <v>728</v>
      </c>
      <c r="K750" t="s">
        <v>729</v>
      </c>
      <c r="L750">
        <v>1368</v>
      </c>
      <c r="N750">
        <v>1011</v>
      </c>
      <c r="O750" t="s">
        <v>596</v>
      </c>
      <c r="P750" t="s">
        <v>596</v>
      </c>
      <c r="Q750">
        <v>1</v>
      </c>
      <c r="X750">
        <v>4.1399999999999997</v>
      </c>
      <c r="Y750">
        <v>0</v>
      </c>
      <c r="Z750">
        <v>2608.83</v>
      </c>
      <c r="AA750">
        <v>687.23</v>
      </c>
      <c r="AB750">
        <v>0</v>
      </c>
      <c r="AC750">
        <v>0</v>
      </c>
      <c r="AD750">
        <v>1</v>
      </c>
      <c r="AE750">
        <v>0</v>
      </c>
      <c r="AF750" t="s">
        <v>111</v>
      </c>
      <c r="AG750">
        <v>3.5603999999999996</v>
      </c>
      <c r="AH750">
        <v>2</v>
      </c>
      <c r="AI750">
        <v>53279774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ROW(Source!A754)</f>
        <v>754</v>
      </c>
      <c r="B751">
        <v>53279785</v>
      </c>
      <c r="C751">
        <v>53279767</v>
      </c>
      <c r="D751">
        <v>50908859</v>
      </c>
      <c r="E751">
        <v>1</v>
      </c>
      <c r="F751">
        <v>1</v>
      </c>
      <c r="G751">
        <v>1</v>
      </c>
      <c r="H751">
        <v>2</v>
      </c>
      <c r="I751" t="s">
        <v>598</v>
      </c>
      <c r="J751" t="s">
        <v>599</v>
      </c>
      <c r="K751" t="s">
        <v>600</v>
      </c>
      <c r="L751">
        <v>1368</v>
      </c>
      <c r="N751">
        <v>1011</v>
      </c>
      <c r="O751" t="s">
        <v>596</v>
      </c>
      <c r="P751" t="s">
        <v>596</v>
      </c>
      <c r="Q751">
        <v>1</v>
      </c>
      <c r="X751">
        <v>0.7</v>
      </c>
      <c r="Y751">
        <v>0</v>
      </c>
      <c r="Z751">
        <v>477.92</v>
      </c>
      <c r="AA751">
        <v>597.98</v>
      </c>
      <c r="AB751">
        <v>0</v>
      </c>
      <c r="AC751">
        <v>0</v>
      </c>
      <c r="AD751">
        <v>1</v>
      </c>
      <c r="AE751">
        <v>0</v>
      </c>
      <c r="AF751" t="s">
        <v>111</v>
      </c>
      <c r="AG751">
        <v>0.60199999999999998</v>
      </c>
      <c r="AH751">
        <v>2</v>
      </c>
      <c r="AI751">
        <v>53279775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ROW(Source!A754)</f>
        <v>754</v>
      </c>
      <c r="B752">
        <v>53279786</v>
      </c>
      <c r="C752">
        <v>53279767</v>
      </c>
      <c r="D752">
        <v>50857396</v>
      </c>
      <c r="E752">
        <v>1</v>
      </c>
      <c r="F752">
        <v>1</v>
      </c>
      <c r="G752">
        <v>1</v>
      </c>
      <c r="H752">
        <v>3</v>
      </c>
      <c r="I752" t="s">
        <v>622</v>
      </c>
      <c r="J752" t="s">
        <v>623</v>
      </c>
      <c r="K752" t="s">
        <v>624</v>
      </c>
      <c r="L752">
        <v>1348</v>
      </c>
      <c r="N752">
        <v>1009</v>
      </c>
      <c r="O752" t="s">
        <v>99</v>
      </c>
      <c r="P752" t="s">
        <v>99</v>
      </c>
      <c r="Q752">
        <v>1000</v>
      </c>
      <c r="X752">
        <v>2.4000000000000001E-4</v>
      </c>
      <c r="Y752">
        <v>144581.54999999999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80</v>
      </c>
      <c r="AG752">
        <v>0</v>
      </c>
      <c r="AH752">
        <v>2</v>
      </c>
      <c r="AI752">
        <v>53279776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ROW(Source!A754)</f>
        <v>754</v>
      </c>
      <c r="B753">
        <v>53279787</v>
      </c>
      <c r="C753">
        <v>53279767</v>
      </c>
      <c r="D753">
        <v>50789685</v>
      </c>
      <c r="E753">
        <v>113</v>
      </c>
      <c r="F753">
        <v>1</v>
      </c>
      <c r="G753">
        <v>1</v>
      </c>
      <c r="H753">
        <v>3</v>
      </c>
      <c r="I753" t="s">
        <v>131</v>
      </c>
      <c r="J753" t="s">
        <v>3</v>
      </c>
      <c r="K753" t="s">
        <v>132</v>
      </c>
      <c r="L753">
        <v>3277935</v>
      </c>
      <c r="N753">
        <v>1013</v>
      </c>
      <c r="O753" t="s">
        <v>133</v>
      </c>
      <c r="P753" t="s">
        <v>133</v>
      </c>
      <c r="Q753">
        <v>1</v>
      </c>
      <c r="X753">
        <v>2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 t="s">
        <v>80</v>
      </c>
      <c r="AG753">
        <v>0</v>
      </c>
      <c r="AH753">
        <v>2</v>
      </c>
      <c r="AI753">
        <v>53279777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ROW(Source!A756)</f>
        <v>756</v>
      </c>
      <c r="B754">
        <v>53279800</v>
      </c>
      <c r="C754">
        <v>53279789</v>
      </c>
      <c r="D754">
        <v>50783893</v>
      </c>
      <c r="E754">
        <v>113</v>
      </c>
      <c r="F754">
        <v>1</v>
      </c>
      <c r="G754">
        <v>1</v>
      </c>
      <c r="H754">
        <v>1</v>
      </c>
      <c r="I754" t="s">
        <v>617</v>
      </c>
      <c r="J754" t="s">
        <v>3</v>
      </c>
      <c r="K754" t="s">
        <v>618</v>
      </c>
      <c r="L754">
        <v>1191</v>
      </c>
      <c r="N754">
        <v>1013</v>
      </c>
      <c r="O754" t="s">
        <v>590</v>
      </c>
      <c r="P754" t="s">
        <v>590</v>
      </c>
      <c r="Q754">
        <v>1</v>
      </c>
      <c r="X754">
        <v>96.8</v>
      </c>
      <c r="Y754">
        <v>0</v>
      </c>
      <c r="Z754">
        <v>0</v>
      </c>
      <c r="AA754">
        <v>0</v>
      </c>
      <c r="AB754">
        <v>597.98</v>
      </c>
      <c r="AC754">
        <v>0</v>
      </c>
      <c r="AD754">
        <v>1</v>
      </c>
      <c r="AE754">
        <v>1</v>
      </c>
      <c r="AF754" t="s">
        <v>111</v>
      </c>
      <c r="AG754">
        <v>83.24799999999999</v>
      </c>
      <c r="AH754">
        <v>2</v>
      </c>
      <c r="AI754">
        <v>53279790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ROW(Source!A756)</f>
        <v>756</v>
      </c>
      <c r="B755">
        <v>53279801</v>
      </c>
      <c r="C755">
        <v>53279789</v>
      </c>
      <c r="D755">
        <v>50784064</v>
      </c>
      <c r="E755">
        <v>113</v>
      </c>
      <c r="F755">
        <v>1</v>
      </c>
      <c r="G755">
        <v>1</v>
      </c>
      <c r="H755">
        <v>1</v>
      </c>
      <c r="I755" t="s">
        <v>591</v>
      </c>
      <c r="J755" t="s">
        <v>3</v>
      </c>
      <c r="K755" t="s">
        <v>592</v>
      </c>
      <c r="L755">
        <v>1191</v>
      </c>
      <c r="N755">
        <v>1013</v>
      </c>
      <c r="O755" t="s">
        <v>590</v>
      </c>
      <c r="P755" t="s">
        <v>590</v>
      </c>
      <c r="Q755">
        <v>1</v>
      </c>
      <c r="X755">
        <v>14.22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2</v>
      </c>
      <c r="AF755" t="s">
        <v>111</v>
      </c>
      <c r="AG755">
        <v>12.229200000000001</v>
      </c>
      <c r="AH755">
        <v>2</v>
      </c>
      <c r="AI755">
        <v>53279791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ROW(Source!A756)</f>
        <v>756</v>
      </c>
      <c r="B756">
        <v>53279802</v>
      </c>
      <c r="C756">
        <v>53279789</v>
      </c>
      <c r="D756">
        <v>50907969</v>
      </c>
      <c r="E756">
        <v>1</v>
      </c>
      <c r="F756">
        <v>1</v>
      </c>
      <c r="G756">
        <v>1</v>
      </c>
      <c r="H756">
        <v>2</v>
      </c>
      <c r="I756" t="s">
        <v>593</v>
      </c>
      <c r="J756" t="s">
        <v>594</v>
      </c>
      <c r="K756" t="s">
        <v>595</v>
      </c>
      <c r="L756">
        <v>1368</v>
      </c>
      <c r="N756">
        <v>1011</v>
      </c>
      <c r="O756" t="s">
        <v>596</v>
      </c>
      <c r="P756" t="s">
        <v>596</v>
      </c>
      <c r="Q756">
        <v>1</v>
      </c>
      <c r="X756">
        <v>0.88</v>
      </c>
      <c r="Y756">
        <v>0</v>
      </c>
      <c r="Z756">
        <v>1552.12</v>
      </c>
      <c r="AA756">
        <v>803.25</v>
      </c>
      <c r="AB756">
        <v>0</v>
      </c>
      <c r="AC756">
        <v>0</v>
      </c>
      <c r="AD756">
        <v>1</v>
      </c>
      <c r="AE756">
        <v>0</v>
      </c>
      <c r="AF756" t="s">
        <v>111</v>
      </c>
      <c r="AG756">
        <v>0.75680000000000003</v>
      </c>
      <c r="AH756">
        <v>2</v>
      </c>
      <c r="AI756">
        <v>53279792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ROW(Source!A756)</f>
        <v>756</v>
      </c>
      <c r="B757">
        <v>53279803</v>
      </c>
      <c r="C757">
        <v>53279789</v>
      </c>
      <c r="D757">
        <v>50908066</v>
      </c>
      <c r="E757">
        <v>1</v>
      </c>
      <c r="F757">
        <v>1</v>
      </c>
      <c r="G757">
        <v>1</v>
      </c>
      <c r="H757">
        <v>2</v>
      </c>
      <c r="I757" t="s">
        <v>724</v>
      </c>
      <c r="J757" t="s">
        <v>725</v>
      </c>
      <c r="K757" t="s">
        <v>726</v>
      </c>
      <c r="L757">
        <v>1368</v>
      </c>
      <c r="N757">
        <v>1011</v>
      </c>
      <c r="O757" t="s">
        <v>596</v>
      </c>
      <c r="P757" t="s">
        <v>596</v>
      </c>
      <c r="Q757">
        <v>1</v>
      </c>
      <c r="X757">
        <v>10.7</v>
      </c>
      <c r="Y757">
        <v>0</v>
      </c>
      <c r="Z757">
        <v>2.67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111</v>
      </c>
      <c r="AG757">
        <v>9.202</v>
      </c>
      <c r="AH757">
        <v>2</v>
      </c>
      <c r="AI757">
        <v>53279793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ROW(Source!A756)</f>
        <v>756</v>
      </c>
      <c r="B758">
        <v>53279804</v>
      </c>
      <c r="C758">
        <v>53279789</v>
      </c>
      <c r="D758">
        <v>50908106</v>
      </c>
      <c r="E758">
        <v>1</v>
      </c>
      <c r="F758">
        <v>1</v>
      </c>
      <c r="G758">
        <v>1</v>
      </c>
      <c r="H758">
        <v>2</v>
      </c>
      <c r="I758" t="s">
        <v>641</v>
      </c>
      <c r="J758" t="s">
        <v>642</v>
      </c>
      <c r="K758" t="s">
        <v>643</v>
      </c>
      <c r="L758">
        <v>1368</v>
      </c>
      <c r="N758">
        <v>1011</v>
      </c>
      <c r="O758" t="s">
        <v>596</v>
      </c>
      <c r="P758" t="s">
        <v>596</v>
      </c>
      <c r="Q758">
        <v>1</v>
      </c>
      <c r="X758">
        <v>5.34</v>
      </c>
      <c r="Y758">
        <v>0</v>
      </c>
      <c r="Z758">
        <v>55.78</v>
      </c>
      <c r="AA758">
        <v>531.04</v>
      </c>
      <c r="AB758">
        <v>0</v>
      </c>
      <c r="AC758">
        <v>0</v>
      </c>
      <c r="AD758">
        <v>1</v>
      </c>
      <c r="AE758">
        <v>0</v>
      </c>
      <c r="AF758" t="s">
        <v>111</v>
      </c>
      <c r="AG758">
        <v>4.5923999999999996</v>
      </c>
      <c r="AH758">
        <v>2</v>
      </c>
      <c r="AI758">
        <v>53279794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ROW(Source!A756)</f>
        <v>756</v>
      </c>
      <c r="B759">
        <v>53279805</v>
      </c>
      <c r="C759">
        <v>53279789</v>
      </c>
      <c r="D759">
        <v>50908149</v>
      </c>
      <c r="E759">
        <v>1</v>
      </c>
      <c r="F759">
        <v>1</v>
      </c>
      <c r="G759">
        <v>1</v>
      </c>
      <c r="H759">
        <v>2</v>
      </c>
      <c r="I759" t="s">
        <v>638</v>
      </c>
      <c r="J759" t="s">
        <v>639</v>
      </c>
      <c r="K759" t="s">
        <v>640</v>
      </c>
      <c r="L759">
        <v>1368</v>
      </c>
      <c r="N759">
        <v>1011</v>
      </c>
      <c r="O759" t="s">
        <v>596</v>
      </c>
      <c r="P759" t="s">
        <v>596</v>
      </c>
      <c r="Q759">
        <v>1</v>
      </c>
      <c r="X759">
        <v>1.78</v>
      </c>
      <c r="Y759">
        <v>0</v>
      </c>
      <c r="Z759">
        <v>104.99</v>
      </c>
      <c r="AA759">
        <v>597.98</v>
      </c>
      <c r="AB759">
        <v>0</v>
      </c>
      <c r="AC759">
        <v>0</v>
      </c>
      <c r="AD759">
        <v>1</v>
      </c>
      <c r="AE759">
        <v>0</v>
      </c>
      <c r="AF759" t="s">
        <v>111</v>
      </c>
      <c r="AG759">
        <v>1.5307999999999999</v>
      </c>
      <c r="AH759">
        <v>2</v>
      </c>
      <c r="AI759">
        <v>53279795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ROW(Source!A756)</f>
        <v>756</v>
      </c>
      <c r="B760">
        <v>53279806</v>
      </c>
      <c r="C760">
        <v>53279789</v>
      </c>
      <c r="D760">
        <v>50908573</v>
      </c>
      <c r="E760">
        <v>1</v>
      </c>
      <c r="F760">
        <v>1</v>
      </c>
      <c r="G760">
        <v>1</v>
      </c>
      <c r="H760">
        <v>2</v>
      </c>
      <c r="I760" t="s">
        <v>727</v>
      </c>
      <c r="J760" t="s">
        <v>728</v>
      </c>
      <c r="K760" t="s">
        <v>729</v>
      </c>
      <c r="L760">
        <v>1368</v>
      </c>
      <c r="N760">
        <v>1011</v>
      </c>
      <c r="O760" t="s">
        <v>596</v>
      </c>
      <c r="P760" t="s">
        <v>596</v>
      </c>
      <c r="Q760">
        <v>1</v>
      </c>
      <c r="X760">
        <v>5.34</v>
      </c>
      <c r="Y760">
        <v>0</v>
      </c>
      <c r="Z760">
        <v>2608.83</v>
      </c>
      <c r="AA760">
        <v>687.23</v>
      </c>
      <c r="AB760">
        <v>0</v>
      </c>
      <c r="AC760">
        <v>0</v>
      </c>
      <c r="AD760">
        <v>1</v>
      </c>
      <c r="AE760">
        <v>0</v>
      </c>
      <c r="AF760" t="s">
        <v>111</v>
      </c>
      <c r="AG760">
        <v>4.5923999999999996</v>
      </c>
      <c r="AH760">
        <v>2</v>
      </c>
      <c r="AI760">
        <v>53279796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ROW(Source!A756)</f>
        <v>756</v>
      </c>
      <c r="B761">
        <v>53279807</v>
      </c>
      <c r="C761">
        <v>53279789</v>
      </c>
      <c r="D761">
        <v>50908859</v>
      </c>
      <c r="E761">
        <v>1</v>
      </c>
      <c r="F761">
        <v>1</v>
      </c>
      <c r="G761">
        <v>1</v>
      </c>
      <c r="H761">
        <v>2</v>
      </c>
      <c r="I761" t="s">
        <v>598</v>
      </c>
      <c r="J761" t="s">
        <v>599</v>
      </c>
      <c r="K761" t="s">
        <v>600</v>
      </c>
      <c r="L761">
        <v>1368</v>
      </c>
      <c r="N761">
        <v>1011</v>
      </c>
      <c r="O761" t="s">
        <v>596</v>
      </c>
      <c r="P761" t="s">
        <v>596</v>
      </c>
      <c r="Q761">
        <v>1</v>
      </c>
      <c r="X761">
        <v>0.88</v>
      </c>
      <c r="Y761">
        <v>0</v>
      </c>
      <c r="Z761">
        <v>477.92</v>
      </c>
      <c r="AA761">
        <v>597.98</v>
      </c>
      <c r="AB761">
        <v>0</v>
      </c>
      <c r="AC761">
        <v>0</v>
      </c>
      <c r="AD761">
        <v>1</v>
      </c>
      <c r="AE761">
        <v>0</v>
      </c>
      <c r="AF761" t="s">
        <v>111</v>
      </c>
      <c r="AG761">
        <v>0.75680000000000003</v>
      </c>
      <c r="AH761">
        <v>2</v>
      </c>
      <c r="AI761">
        <v>53279797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ROW(Source!A756)</f>
        <v>756</v>
      </c>
      <c r="B762">
        <v>53279808</v>
      </c>
      <c r="C762">
        <v>53279789</v>
      </c>
      <c r="D762">
        <v>50857396</v>
      </c>
      <c r="E762">
        <v>1</v>
      </c>
      <c r="F762">
        <v>1</v>
      </c>
      <c r="G762">
        <v>1</v>
      </c>
      <c r="H762">
        <v>3</v>
      </c>
      <c r="I762" t="s">
        <v>622</v>
      </c>
      <c r="J762" t="s">
        <v>623</v>
      </c>
      <c r="K762" t="s">
        <v>624</v>
      </c>
      <c r="L762">
        <v>1348</v>
      </c>
      <c r="N762">
        <v>1009</v>
      </c>
      <c r="O762" t="s">
        <v>99</v>
      </c>
      <c r="P762" t="s">
        <v>99</v>
      </c>
      <c r="Q762">
        <v>1000</v>
      </c>
      <c r="X762">
        <v>2.4000000000000001E-4</v>
      </c>
      <c r="Y762">
        <v>144581.54999999999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80</v>
      </c>
      <c r="AG762">
        <v>0</v>
      </c>
      <c r="AH762">
        <v>2</v>
      </c>
      <c r="AI762">
        <v>53279798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ROW(Source!A756)</f>
        <v>756</v>
      </c>
      <c r="B763">
        <v>53279809</v>
      </c>
      <c r="C763">
        <v>53279789</v>
      </c>
      <c r="D763">
        <v>50789685</v>
      </c>
      <c r="E763">
        <v>113</v>
      </c>
      <c r="F763">
        <v>1</v>
      </c>
      <c r="G763">
        <v>1</v>
      </c>
      <c r="H763">
        <v>3</v>
      </c>
      <c r="I763" t="s">
        <v>131</v>
      </c>
      <c r="J763" t="s">
        <v>3</v>
      </c>
      <c r="K763" t="s">
        <v>132</v>
      </c>
      <c r="L763">
        <v>3277935</v>
      </c>
      <c r="N763">
        <v>1013</v>
      </c>
      <c r="O763" t="s">
        <v>133</v>
      </c>
      <c r="P763" t="s">
        <v>133</v>
      </c>
      <c r="Q763">
        <v>1</v>
      </c>
      <c r="X763">
        <v>2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 t="s">
        <v>80</v>
      </c>
      <c r="AG763">
        <v>0</v>
      </c>
      <c r="AH763">
        <v>2</v>
      </c>
      <c r="AI763">
        <v>53279799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ROW(Source!A861)</f>
        <v>861</v>
      </c>
      <c r="B764">
        <v>53279819</v>
      </c>
      <c r="C764">
        <v>53279811</v>
      </c>
      <c r="D764">
        <v>50783891</v>
      </c>
      <c r="E764">
        <v>113</v>
      </c>
      <c r="F764">
        <v>1</v>
      </c>
      <c r="G764">
        <v>1</v>
      </c>
      <c r="H764">
        <v>1</v>
      </c>
      <c r="I764" t="s">
        <v>731</v>
      </c>
      <c r="J764" t="s">
        <v>3</v>
      </c>
      <c r="K764" t="s">
        <v>732</v>
      </c>
      <c r="L764">
        <v>1191</v>
      </c>
      <c r="N764">
        <v>1013</v>
      </c>
      <c r="O764" t="s">
        <v>590</v>
      </c>
      <c r="P764" t="s">
        <v>590</v>
      </c>
      <c r="Q764">
        <v>1</v>
      </c>
      <c r="X764">
        <v>16.29</v>
      </c>
      <c r="Y764">
        <v>0</v>
      </c>
      <c r="Z764">
        <v>0</v>
      </c>
      <c r="AA764">
        <v>0</v>
      </c>
      <c r="AB764">
        <v>591.28</v>
      </c>
      <c r="AC764">
        <v>0</v>
      </c>
      <c r="AD764">
        <v>1</v>
      </c>
      <c r="AE764">
        <v>1</v>
      </c>
      <c r="AF764" t="s">
        <v>194</v>
      </c>
      <c r="AG764">
        <v>4.20282</v>
      </c>
      <c r="AH764">
        <v>2</v>
      </c>
      <c r="AI764">
        <v>53279812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ROW(Source!A861)</f>
        <v>861</v>
      </c>
      <c r="B765">
        <v>53279820</v>
      </c>
      <c r="C765">
        <v>53279811</v>
      </c>
      <c r="D765">
        <v>50784064</v>
      </c>
      <c r="E765">
        <v>113</v>
      </c>
      <c r="F765">
        <v>1</v>
      </c>
      <c r="G765">
        <v>1</v>
      </c>
      <c r="H765">
        <v>1</v>
      </c>
      <c r="I765" t="s">
        <v>591</v>
      </c>
      <c r="J765" t="s">
        <v>3</v>
      </c>
      <c r="K765" t="s">
        <v>592</v>
      </c>
      <c r="L765">
        <v>1191</v>
      </c>
      <c r="N765">
        <v>1013</v>
      </c>
      <c r="O765" t="s">
        <v>590</v>
      </c>
      <c r="P765" t="s">
        <v>590</v>
      </c>
      <c r="Q765">
        <v>1</v>
      </c>
      <c r="X765">
        <v>0.01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2</v>
      </c>
      <c r="AF765" t="s">
        <v>194</v>
      </c>
      <c r="AG765">
        <v>2.5799999999999998E-3</v>
      </c>
      <c r="AH765">
        <v>2</v>
      </c>
      <c r="AI765">
        <v>53279813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ROW(Source!A861)</f>
        <v>861</v>
      </c>
      <c r="B766">
        <v>53279821</v>
      </c>
      <c r="C766">
        <v>53279811</v>
      </c>
      <c r="D766">
        <v>50908155</v>
      </c>
      <c r="E766">
        <v>1</v>
      </c>
      <c r="F766">
        <v>1</v>
      </c>
      <c r="G766">
        <v>1</v>
      </c>
      <c r="H766">
        <v>2</v>
      </c>
      <c r="I766" t="s">
        <v>734</v>
      </c>
      <c r="J766" t="s">
        <v>735</v>
      </c>
      <c r="K766" t="s">
        <v>736</v>
      </c>
      <c r="L766">
        <v>1368</v>
      </c>
      <c r="N766">
        <v>1011</v>
      </c>
      <c r="O766" t="s">
        <v>596</v>
      </c>
      <c r="P766" t="s">
        <v>596</v>
      </c>
      <c r="Q766">
        <v>1</v>
      </c>
      <c r="X766">
        <v>0.01</v>
      </c>
      <c r="Y766">
        <v>0</v>
      </c>
      <c r="Z766">
        <v>37.32</v>
      </c>
      <c r="AA766">
        <v>531.04</v>
      </c>
      <c r="AB766">
        <v>0</v>
      </c>
      <c r="AC766">
        <v>0</v>
      </c>
      <c r="AD766">
        <v>1</v>
      </c>
      <c r="AE766">
        <v>0</v>
      </c>
      <c r="AF766" t="s">
        <v>194</v>
      </c>
      <c r="AG766">
        <v>2.5799999999999998E-3</v>
      </c>
      <c r="AH766">
        <v>2</v>
      </c>
      <c r="AI766">
        <v>53279814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ROW(Source!A861)</f>
        <v>861</v>
      </c>
      <c r="B767">
        <v>53279822</v>
      </c>
      <c r="C767">
        <v>53279811</v>
      </c>
      <c r="D767">
        <v>50859154</v>
      </c>
      <c r="E767">
        <v>1</v>
      </c>
      <c r="F767">
        <v>1</v>
      </c>
      <c r="G767">
        <v>1</v>
      </c>
      <c r="H767">
        <v>3</v>
      </c>
      <c r="I767" t="s">
        <v>663</v>
      </c>
      <c r="J767" t="s">
        <v>664</v>
      </c>
      <c r="K767" t="s">
        <v>665</v>
      </c>
      <c r="L767">
        <v>1383</v>
      </c>
      <c r="N767">
        <v>1013</v>
      </c>
      <c r="O767" t="s">
        <v>666</v>
      </c>
      <c r="P767" t="s">
        <v>666</v>
      </c>
      <c r="Q767">
        <v>1</v>
      </c>
      <c r="X767">
        <v>6.5663999999999998</v>
      </c>
      <c r="Y767">
        <v>5.78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80</v>
      </c>
      <c r="AG767">
        <v>0</v>
      </c>
      <c r="AH767">
        <v>2</v>
      </c>
      <c r="AI767">
        <v>53279815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ROW(Source!A861)</f>
        <v>861</v>
      </c>
      <c r="B768">
        <v>53279823</v>
      </c>
      <c r="C768">
        <v>53279811</v>
      </c>
      <c r="D768">
        <v>50860719</v>
      </c>
      <c r="E768">
        <v>1</v>
      </c>
      <c r="F768">
        <v>1</v>
      </c>
      <c r="G768">
        <v>1</v>
      </c>
      <c r="H768">
        <v>3</v>
      </c>
      <c r="I768" t="s">
        <v>737</v>
      </c>
      <c r="J768" t="s">
        <v>738</v>
      </c>
      <c r="K768" t="s">
        <v>739</v>
      </c>
      <c r="L768">
        <v>1407</v>
      </c>
      <c r="N768">
        <v>1013</v>
      </c>
      <c r="O768" t="s">
        <v>740</v>
      </c>
      <c r="P768" t="s">
        <v>740</v>
      </c>
      <c r="Q768">
        <v>1</v>
      </c>
      <c r="X768">
        <v>0.2</v>
      </c>
      <c r="Y768">
        <v>261.08999999999997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80</v>
      </c>
      <c r="AG768">
        <v>0</v>
      </c>
      <c r="AH768">
        <v>2</v>
      </c>
      <c r="AI768">
        <v>53279816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ROW(Source!A861)</f>
        <v>861</v>
      </c>
      <c r="B769">
        <v>53279824</v>
      </c>
      <c r="C769">
        <v>53279811</v>
      </c>
      <c r="D769">
        <v>50860995</v>
      </c>
      <c r="E769">
        <v>1</v>
      </c>
      <c r="F769">
        <v>1</v>
      </c>
      <c r="G769">
        <v>1</v>
      </c>
      <c r="H769">
        <v>3</v>
      </c>
      <c r="I769" t="s">
        <v>741</v>
      </c>
      <c r="J769" t="s">
        <v>742</v>
      </c>
      <c r="K769" t="s">
        <v>743</v>
      </c>
      <c r="L769">
        <v>1348</v>
      </c>
      <c r="N769">
        <v>1009</v>
      </c>
      <c r="O769" t="s">
        <v>99</v>
      </c>
      <c r="P769" t="s">
        <v>99</v>
      </c>
      <c r="Q769">
        <v>1000</v>
      </c>
      <c r="X769">
        <v>1E-3</v>
      </c>
      <c r="Y769">
        <v>99190.96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80</v>
      </c>
      <c r="AG769">
        <v>0</v>
      </c>
      <c r="AH769">
        <v>2</v>
      </c>
      <c r="AI769">
        <v>53279817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ROW(Source!A861)</f>
        <v>861</v>
      </c>
      <c r="B770">
        <v>53279825</v>
      </c>
      <c r="C770">
        <v>53279811</v>
      </c>
      <c r="D770">
        <v>50789685</v>
      </c>
      <c r="E770">
        <v>113</v>
      </c>
      <c r="F770">
        <v>1</v>
      </c>
      <c r="G770">
        <v>1</v>
      </c>
      <c r="H770">
        <v>3</v>
      </c>
      <c r="I770" t="s">
        <v>131</v>
      </c>
      <c r="J770" t="s">
        <v>3</v>
      </c>
      <c r="K770" t="s">
        <v>132</v>
      </c>
      <c r="L770">
        <v>3277935</v>
      </c>
      <c r="N770">
        <v>1013</v>
      </c>
      <c r="O770" t="s">
        <v>133</v>
      </c>
      <c r="P770" t="s">
        <v>133</v>
      </c>
      <c r="Q770">
        <v>1</v>
      </c>
      <c r="X770">
        <v>2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 t="s">
        <v>80</v>
      </c>
      <c r="AG770">
        <v>0</v>
      </c>
      <c r="AH770">
        <v>2</v>
      </c>
      <c r="AI770">
        <v>53279818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ROW(Source!A863)</f>
        <v>863</v>
      </c>
      <c r="B771">
        <v>53279835</v>
      </c>
      <c r="C771">
        <v>53279827</v>
      </c>
      <c r="D771">
        <v>50783891</v>
      </c>
      <c r="E771">
        <v>113</v>
      </c>
      <c r="F771">
        <v>1</v>
      </c>
      <c r="G771">
        <v>1</v>
      </c>
      <c r="H771">
        <v>1</v>
      </c>
      <c r="I771" t="s">
        <v>731</v>
      </c>
      <c r="J771" t="s">
        <v>3</v>
      </c>
      <c r="K771" t="s">
        <v>732</v>
      </c>
      <c r="L771">
        <v>1191</v>
      </c>
      <c r="N771">
        <v>1013</v>
      </c>
      <c r="O771" t="s">
        <v>590</v>
      </c>
      <c r="P771" t="s">
        <v>590</v>
      </c>
      <c r="Q771">
        <v>1</v>
      </c>
      <c r="X771">
        <v>18.39</v>
      </c>
      <c r="Y771">
        <v>0</v>
      </c>
      <c r="Z771">
        <v>0</v>
      </c>
      <c r="AA771">
        <v>0</v>
      </c>
      <c r="AB771">
        <v>591.28</v>
      </c>
      <c r="AC771">
        <v>0</v>
      </c>
      <c r="AD771">
        <v>1</v>
      </c>
      <c r="AE771">
        <v>1</v>
      </c>
      <c r="AF771" t="s">
        <v>194</v>
      </c>
      <c r="AG771">
        <v>4.7446200000000003</v>
      </c>
      <c r="AH771">
        <v>2</v>
      </c>
      <c r="AI771">
        <v>53279828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ROW(Source!A863)</f>
        <v>863</v>
      </c>
      <c r="B772">
        <v>53279836</v>
      </c>
      <c r="C772">
        <v>53279827</v>
      </c>
      <c r="D772">
        <v>50784064</v>
      </c>
      <c r="E772">
        <v>113</v>
      </c>
      <c r="F772">
        <v>1</v>
      </c>
      <c r="G772">
        <v>1</v>
      </c>
      <c r="H772">
        <v>1</v>
      </c>
      <c r="I772" t="s">
        <v>591</v>
      </c>
      <c r="J772" t="s">
        <v>3</v>
      </c>
      <c r="K772" t="s">
        <v>592</v>
      </c>
      <c r="L772">
        <v>1191</v>
      </c>
      <c r="N772">
        <v>1013</v>
      </c>
      <c r="O772" t="s">
        <v>590</v>
      </c>
      <c r="P772" t="s">
        <v>590</v>
      </c>
      <c r="Q772">
        <v>1</v>
      </c>
      <c r="X772">
        <v>0.01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2</v>
      </c>
      <c r="AF772" t="s">
        <v>194</v>
      </c>
      <c r="AG772">
        <v>2.5799999999999998E-3</v>
      </c>
      <c r="AH772">
        <v>2</v>
      </c>
      <c r="AI772">
        <v>53279829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ROW(Source!A863)</f>
        <v>863</v>
      </c>
      <c r="B773">
        <v>53279837</v>
      </c>
      <c r="C773">
        <v>53279827</v>
      </c>
      <c r="D773">
        <v>50908155</v>
      </c>
      <c r="E773">
        <v>1</v>
      </c>
      <c r="F773">
        <v>1</v>
      </c>
      <c r="G773">
        <v>1</v>
      </c>
      <c r="H773">
        <v>2</v>
      </c>
      <c r="I773" t="s">
        <v>734</v>
      </c>
      <c r="J773" t="s">
        <v>735</v>
      </c>
      <c r="K773" t="s">
        <v>736</v>
      </c>
      <c r="L773">
        <v>1368</v>
      </c>
      <c r="N773">
        <v>1011</v>
      </c>
      <c r="O773" t="s">
        <v>596</v>
      </c>
      <c r="P773" t="s">
        <v>596</v>
      </c>
      <c r="Q773">
        <v>1</v>
      </c>
      <c r="X773">
        <v>0.01</v>
      </c>
      <c r="Y773">
        <v>0</v>
      </c>
      <c r="Z773">
        <v>37.32</v>
      </c>
      <c r="AA773">
        <v>531.04</v>
      </c>
      <c r="AB773">
        <v>0</v>
      </c>
      <c r="AC773">
        <v>0</v>
      </c>
      <c r="AD773">
        <v>1</v>
      </c>
      <c r="AE773">
        <v>0</v>
      </c>
      <c r="AF773" t="s">
        <v>194</v>
      </c>
      <c r="AG773">
        <v>2.5799999999999998E-3</v>
      </c>
      <c r="AH773">
        <v>2</v>
      </c>
      <c r="AI773">
        <v>53279830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ROW(Source!A863)</f>
        <v>863</v>
      </c>
      <c r="B774">
        <v>53279838</v>
      </c>
      <c r="C774">
        <v>53279827</v>
      </c>
      <c r="D774">
        <v>50859154</v>
      </c>
      <c r="E774">
        <v>1</v>
      </c>
      <c r="F774">
        <v>1</v>
      </c>
      <c r="G774">
        <v>1</v>
      </c>
      <c r="H774">
        <v>3</v>
      </c>
      <c r="I774" t="s">
        <v>663</v>
      </c>
      <c r="J774" t="s">
        <v>664</v>
      </c>
      <c r="K774" t="s">
        <v>665</v>
      </c>
      <c r="L774">
        <v>1383</v>
      </c>
      <c r="N774">
        <v>1013</v>
      </c>
      <c r="O774" t="s">
        <v>666</v>
      </c>
      <c r="P774" t="s">
        <v>666</v>
      </c>
      <c r="Q774">
        <v>1</v>
      </c>
      <c r="X774">
        <v>7.4303999999999997</v>
      </c>
      <c r="Y774">
        <v>5.78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80</v>
      </c>
      <c r="AG774">
        <v>0</v>
      </c>
      <c r="AH774">
        <v>2</v>
      </c>
      <c r="AI774">
        <v>53279831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ROW(Source!A863)</f>
        <v>863</v>
      </c>
      <c r="B775">
        <v>53279839</v>
      </c>
      <c r="C775">
        <v>53279827</v>
      </c>
      <c r="D775">
        <v>50860719</v>
      </c>
      <c r="E775">
        <v>1</v>
      </c>
      <c r="F775">
        <v>1</v>
      </c>
      <c r="G775">
        <v>1</v>
      </c>
      <c r="H775">
        <v>3</v>
      </c>
      <c r="I775" t="s">
        <v>737</v>
      </c>
      <c r="J775" t="s">
        <v>738</v>
      </c>
      <c r="K775" t="s">
        <v>739</v>
      </c>
      <c r="L775">
        <v>1407</v>
      </c>
      <c r="N775">
        <v>1013</v>
      </c>
      <c r="O775" t="s">
        <v>740</v>
      </c>
      <c r="P775" t="s">
        <v>740</v>
      </c>
      <c r="Q775">
        <v>1</v>
      </c>
      <c r="X775">
        <v>0.3</v>
      </c>
      <c r="Y775">
        <v>261.08999999999997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80</v>
      </c>
      <c r="AG775">
        <v>0</v>
      </c>
      <c r="AH775">
        <v>2</v>
      </c>
      <c r="AI775">
        <v>53279832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ROW(Source!A863)</f>
        <v>863</v>
      </c>
      <c r="B776">
        <v>53279840</v>
      </c>
      <c r="C776">
        <v>53279827</v>
      </c>
      <c r="D776">
        <v>50860995</v>
      </c>
      <c r="E776">
        <v>1</v>
      </c>
      <c r="F776">
        <v>1</v>
      </c>
      <c r="G776">
        <v>1</v>
      </c>
      <c r="H776">
        <v>3</v>
      </c>
      <c r="I776" t="s">
        <v>741</v>
      </c>
      <c r="J776" t="s">
        <v>742</v>
      </c>
      <c r="K776" t="s">
        <v>743</v>
      </c>
      <c r="L776">
        <v>1348</v>
      </c>
      <c r="N776">
        <v>1009</v>
      </c>
      <c r="O776" t="s">
        <v>99</v>
      </c>
      <c r="P776" t="s">
        <v>99</v>
      </c>
      <c r="Q776">
        <v>1000</v>
      </c>
      <c r="X776">
        <v>1E-3</v>
      </c>
      <c r="Y776">
        <v>99190.96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80</v>
      </c>
      <c r="AG776">
        <v>0</v>
      </c>
      <c r="AH776">
        <v>2</v>
      </c>
      <c r="AI776">
        <v>53279833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ROW(Source!A863)</f>
        <v>863</v>
      </c>
      <c r="B777">
        <v>53279841</v>
      </c>
      <c r="C777">
        <v>53279827</v>
      </c>
      <c r="D777">
        <v>50789685</v>
      </c>
      <c r="E777">
        <v>113</v>
      </c>
      <c r="F777">
        <v>1</v>
      </c>
      <c r="G777">
        <v>1</v>
      </c>
      <c r="H777">
        <v>3</v>
      </c>
      <c r="I777" t="s">
        <v>131</v>
      </c>
      <c r="J777" t="s">
        <v>3</v>
      </c>
      <c r="K777" t="s">
        <v>132</v>
      </c>
      <c r="L777">
        <v>3277935</v>
      </c>
      <c r="N777">
        <v>1013</v>
      </c>
      <c r="O777" t="s">
        <v>133</v>
      </c>
      <c r="P777" t="s">
        <v>133</v>
      </c>
      <c r="Q777">
        <v>1</v>
      </c>
      <c r="X777">
        <v>2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80</v>
      </c>
      <c r="AG777">
        <v>0</v>
      </c>
      <c r="AH777">
        <v>2</v>
      </c>
      <c r="AI777">
        <v>53279834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ROW(Source!A865)</f>
        <v>865</v>
      </c>
      <c r="B778">
        <v>53279851</v>
      </c>
      <c r="C778">
        <v>53279843</v>
      </c>
      <c r="D778">
        <v>50783891</v>
      </c>
      <c r="E778">
        <v>113</v>
      </c>
      <c r="F778">
        <v>1</v>
      </c>
      <c r="G778">
        <v>1</v>
      </c>
      <c r="H778">
        <v>1</v>
      </c>
      <c r="I778" t="s">
        <v>731</v>
      </c>
      <c r="J778" t="s">
        <v>3</v>
      </c>
      <c r="K778" t="s">
        <v>732</v>
      </c>
      <c r="L778">
        <v>1191</v>
      </c>
      <c r="N778">
        <v>1013</v>
      </c>
      <c r="O778" t="s">
        <v>590</v>
      </c>
      <c r="P778" t="s">
        <v>590</v>
      </c>
      <c r="Q778">
        <v>1</v>
      </c>
      <c r="X778">
        <v>20.329999999999998</v>
      </c>
      <c r="Y778">
        <v>0</v>
      </c>
      <c r="Z778">
        <v>0</v>
      </c>
      <c r="AA778">
        <v>0</v>
      </c>
      <c r="AB778">
        <v>591.28</v>
      </c>
      <c r="AC778">
        <v>0</v>
      </c>
      <c r="AD778">
        <v>1</v>
      </c>
      <c r="AE778">
        <v>1</v>
      </c>
      <c r="AF778" t="s">
        <v>194</v>
      </c>
      <c r="AG778">
        <v>5.2451399999999992</v>
      </c>
      <c r="AH778">
        <v>2</v>
      </c>
      <c r="AI778">
        <v>53279844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ROW(Source!A865)</f>
        <v>865</v>
      </c>
      <c r="B779">
        <v>53279852</v>
      </c>
      <c r="C779">
        <v>53279843</v>
      </c>
      <c r="D779">
        <v>50784064</v>
      </c>
      <c r="E779">
        <v>113</v>
      </c>
      <c r="F779">
        <v>1</v>
      </c>
      <c r="G779">
        <v>1</v>
      </c>
      <c r="H779">
        <v>1</v>
      </c>
      <c r="I779" t="s">
        <v>591</v>
      </c>
      <c r="J779" t="s">
        <v>3</v>
      </c>
      <c r="K779" t="s">
        <v>592</v>
      </c>
      <c r="L779">
        <v>1191</v>
      </c>
      <c r="N779">
        <v>1013</v>
      </c>
      <c r="O779" t="s">
        <v>590</v>
      </c>
      <c r="P779" t="s">
        <v>590</v>
      </c>
      <c r="Q779">
        <v>1</v>
      </c>
      <c r="X779">
        <v>0.01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2</v>
      </c>
      <c r="AF779" t="s">
        <v>194</v>
      </c>
      <c r="AG779">
        <v>2.5799999999999998E-3</v>
      </c>
      <c r="AH779">
        <v>2</v>
      </c>
      <c r="AI779">
        <v>53279845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ROW(Source!A865)</f>
        <v>865</v>
      </c>
      <c r="B780">
        <v>53279853</v>
      </c>
      <c r="C780">
        <v>53279843</v>
      </c>
      <c r="D780">
        <v>50908155</v>
      </c>
      <c r="E780">
        <v>1</v>
      </c>
      <c r="F780">
        <v>1</v>
      </c>
      <c r="G780">
        <v>1</v>
      </c>
      <c r="H780">
        <v>2</v>
      </c>
      <c r="I780" t="s">
        <v>734</v>
      </c>
      <c r="J780" t="s">
        <v>735</v>
      </c>
      <c r="K780" t="s">
        <v>736</v>
      </c>
      <c r="L780">
        <v>1368</v>
      </c>
      <c r="N780">
        <v>1011</v>
      </c>
      <c r="O780" t="s">
        <v>596</v>
      </c>
      <c r="P780" t="s">
        <v>596</v>
      </c>
      <c r="Q780">
        <v>1</v>
      </c>
      <c r="X780">
        <v>0.01</v>
      </c>
      <c r="Y780">
        <v>0</v>
      </c>
      <c r="Z780">
        <v>37.32</v>
      </c>
      <c r="AA780">
        <v>531.04</v>
      </c>
      <c r="AB780">
        <v>0</v>
      </c>
      <c r="AC780">
        <v>0</v>
      </c>
      <c r="AD780">
        <v>1</v>
      </c>
      <c r="AE780">
        <v>0</v>
      </c>
      <c r="AF780" t="s">
        <v>194</v>
      </c>
      <c r="AG780">
        <v>2.5799999999999998E-3</v>
      </c>
      <c r="AH780">
        <v>2</v>
      </c>
      <c r="AI780">
        <v>53279846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ROW(Source!A865)</f>
        <v>865</v>
      </c>
      <c r="B781">
        <v>53279854</v>
      </c>
      <c r="C781">
        <v>53279843</v>
      </c>
      <c r="D781">
        <v>50859154</v>
      </c>
      <c r="E781">
        <v>1</v>
      </c>
      <c r="F781">
        <v>1</v>
      </c>
      <c r="G781">
        <v>1</v>
      </c>
      <c r="H781">
        <v>3</v>
      </c>
      <c r="I781" t="s">
        <v>663</v>
      </c>
      <c r="J781" t="s">
        <v>664</v>
      </c>
      <c r="K781" t="s">
        <v>665</v>
      </c>
      <c r="L781">
        <v>1383</v>
      </c>
      <c r="N781">
        <v>1013</v>
      </c>
      <c r="O781" t="s">
        <v>666</v>
      </c>
      <c r="P781" t="s">
        <v>666</v>
      </c>
      <c r="Q781">
        <v>1</v>
      </c>
      <c r="X781">
        <v>8.2403999999999993</v>
      </c>
      <c r="Y781">
        <v>5.78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80</v>
      </c>
      <c r="AG781">
        <v>0</v>
      </c>
      <c r="AH781">
        <v>2</v>
      </c>
      <c r="AI781">
        <v>53279847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ROW(Source!A865)</f>
        <v>865</v>
      </c>
      <c r="B782">
        <v>53279855</v>
      </c>
      <c r="C782">
        <v>53279843</v>
      </c>
      <c r="D782">
        <v>50860719</v>
      </c>
      <c r="E782">
        <v>1</v>
      </c>
      <c r="F782">
        <v>1</v>
      </c>
      <c r="G782">
        <v>1</v>
      </c>
      <c r="H782">
        <v>3</v>
      </c>
      <c r="I782" t="s">
        <v>737</v>
      </c>
      <c r="J782" t="s">
        <v>738</v>
      </c>
      <c r="K782" t="s">
        <v>739</v>
      </c>
      <c r="L782">
        <v>1407</v>
      </c>
      <c r="N782">
        <v>1013</v>
      </c>
      <c r="O782" t="s">
        <v>740</v>
      </c>
      <c r="P782" t="s">
        <v>740</v>
      </c>
      <c r="Q782">
        <v>1</v>
      </c>
      <c r="X782">
        <v>0.4</v>
      </c>
      <c r="Y782">
        <v>261.08999999999997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80</v>
      </c>
      <c r="AG782">
        <v>0</v>
      </c>
      <c r="AH782">
        <v>2</v>
      </c>
      <c r="AI782">
        <v>53279848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ROW(Source!A865)</f>
        <v>865</v>
      </c>
      <c r="B783">
        <v>53279856</v>
      </c>
      <c r="C783">
        <v>53279843</v>
      </c>
      <c r="D783">
        <v>50860995</v>
      </c>
      <c r="E783">
        <v>1</v>
      </c>
      <c r="F783">
        <v>1</v>
      </c>
      <c r="G783">
        <v>1</v>
      </c>
      <c r="H783">
        <v>3</v>
      </c>
      <c r="I783" t="s">
        <v>741</v>
      </c>
      <c r="J783" t="s">
        <v>742</v>
      </c>
      <c r="K783" t="s">
        <v>743</v>
      </c>
      <c r="L783">
        <v>1348</v>
      </c>
      <c r="N783">
        <v>1009</v>
      </c>
      <c r="O783" t="s">
        <v>99</v>
      </c>
      <c r="P783" t="s">
        <v>99</v>
      </c>
      <c r="Q783">
        <v>1000</v>
      </c>
      <c r="X783">
        <v>1.4E-3</v>
      </c>
      <c r="Y783">
        <v>99190.96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80</v>
      </c>
      <c r="AG783">
        <v>0</v>
      </c>
      <c r="AH783">
        <v>2</v>
      </c>
      <c r="AI783">
        <v>53279849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ROW(Source!A865)</f>
        <v>865</v>
      </c>
      <c r="B784">
        <v>53279857</v>
      </c>
      <c r="C784">
        <v>53279843</v>
      </c>
      <c r="D784">
        <v>50789685</v>
      </c>
      <c r="E784">
        <v>113</v>
      </c>
      <c r="F784">
        <v>1</v>
      </c>
      <c r="G784">
        <v>1</v>
      </c>
      <c r="H784">
        <v>3</v>
      </c>
      <c r="I784" t="s">
        <v>131</v>
      </c>
      <c r="J784" t="s">
        <v>3</v>
      </c>
      <c r="K784" t="s">
        <v>132</v>
      </c>
      <c r="L784">
        <v>3277935</v>
      </c>
      <c r="N784">
        <v>1013</v>
      </c>
      <c r="O784" t="s">
        <v>133</v>
      </c>
      <c r="P784" t="s">
        <v>133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80</v>
      </c>
      <c r="AG784">
        <v>0</v>
      </c>
      <c r="AH784">
        <v>2</v>
      </c>
      <c r="AI784">
        <v>53279850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ROW(Source!A902)</f>
        <v>902</v>
      </c>
      <c r="B785">
        <v>53279867</v>
      </c>
      <c r="C785">
        <v>53279859</v>
      </c>
      <c r="D785">
        <v>50783891</v>
      </c>
      <c r="E785">
        <v>113</v>
      </c>
      <c r="F785">
        <v>1</v>
      </c>
      <c r="G785">
        <v>1</v>
      </c>
      <c r="H785">
        <v>1</v>
      </c>
      <c r="I785" t="s">
        <v>731</v>
      </c>
      <c r="J785" t="s">
        <v>3</v>
      </c>
      <c r="K785" t="s">
        <v>732</v>
      </c>
      <c r="L785">
        <v>1191</v>
      </c>
      <c r="N785">
        <v>1013</v>
      </c>
      <c r="O785" t="s">
        <v>590</v>
      </c>
      <c r="P785" t="s">
        <v>590</v>
      </c>
      <c r="Q785">
        <v>1</v>
      </c>
      <c r="X785">
        <v>16.29</v>
      </c>
      <c r="Y785">
        <v>0</v>
      </c>
      <c r="Z785">
        <v>0</v>
      </c>
      <c r="AA785">
        <v>0</v>
      </c>
      <c r="AB785">
        <v>591.28</v>
      </c>
      <c r="AC785">
        <v>0</v>
      </c>
      <c r="AD785">
        <v>1</v>
      </c>
      <c r="AE785">
        <v>1</v>
      </c>
      <c r="AF785" t="s">
        <v>111</v>
      </c>
      <c r="AG785">
        <v>14.009399999999999</v>
      </c>
      <c r="AH785">
        <v>2</v>
      </c>
      <c r="AI785">
        <v>53279860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ROW(Source!A902)</f>
        <v>902</v>
      </c>
      <c r="B786">
        <v>53279868</v>
      </c>
      <c r="C786">
        <v>53279859</v>
      </c>
      <c r="D786">
        <v>50784064</v>
      </c>
      <c r="E786">
        <v>113</v>
      </c>
      <c r="F786">
        <v>1</v>
      </c>
      <c r="G786">
        <v>1</v>
      </c>
      <c r="H786">
        <v>1</v>
      </c>
      <c r="I786" t="s">
        <v>591</v>
      </c>
      <c r="J786" t="s">
        <v>3</v>
      </c>
      <c r="K786" t="s">
        <v>592</v>
      </c>
      <c r="L786">
        <v>1191</v>
      </c>
      <c r="N786">
        <v>1013</v>
      </c>
      <c r="O786" t="s">
        <v>590</v>
      </c>
      <c r="P786" t="s">
        <v>590</v>
      </c>
      <c r="Q786">
        <v>1</v>
      </c>
      <c r="X786">
        <v>0.01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111</v>
      </c>
      <c r="AG786">
        <v>8.6E-3</v>
      </c>
      <c r="AH786">
        <v>2</v>
      </c>
      <c r="AI786">
        <v>53279861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ROW(Source!A902)</f>
        <v>902</v>
      </c>
      <c r="B787">
        <v>53279869</v>
      </c>
      <c r="C787">
        <v>53279859</v>
      </c>
      <c r="D787">
        <v>50908155</v>
      </c>
      <c r="E787">
        <v>1</v>
      </c>
      <c r="F787">
        <v>1</v>
      </c>
      <c r="G787">
        <v>1</v>
      </c>
      <c r="H787">
        <v>2</v>
      </c>
      <c r="I787" t="s">
        <v>734</v>
      </c>
      <c r="J787" t="s">
        <v>735</v>
      </c>
      <c r="K787" t="s">
        <v>736</v>
      </c>
      <c r="L787">
        <v>1368</v>
      </c>
      <c r="N787">
        <v>1011</v>
      </c>
      <c r="O787" t="s">
        <v>596</v>
      </c>
      <c r="P787" t="s">
        <v>596</v>
      </c>
      <c r="Q787">
        <v>1</v>
      </c>
      <c r="X787">
        <v>0.01</v>
      </c>
      <c r="Y787">
        <v>0</v>
      </c>
      <c r="Z787">
        <v>37.32</v>
      </c>
      <c r="AA787">
        <v>531.04</v>
      </c>
      <c r="AB787">
        <v>0</v>
      </c>
      <c r="AC787">
        <v>0</v>
      </c>
      <c r="AD787">
        <v>1</v>
      </c>
      <c r="AE787">
        <v>0</v>
      </c>
      <c r="AF787" t="s">
        <v>111</v>
      </c>
      <c r="AG787">
        <v>8.6E-3</v>
      </c>
      <c r="AH787">
        <v>2</v>
      </c>
      <c r="AI787">
        <v>53279862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ROW(Source!A902)</f>
        <v>902</v>
      </c>
      <c r="B788">
        <v>53279870</v>
      </c>
      <c r="C788">
        <v>53279859</v>
      </c>
      <c r="D788">
        <v>50859154</v>
      </c>
      <c r="E788">
        <v>1</v>
      </c>
      <c r="F788">
        <v>1</v>
      </c>
      <c r="G788">
        <v>1</v>
      </c>
      <c r="H788">
        <v>3</v>
      </c>
      <c r="I788" t="s">
        <v>663</v>
      </c>
      <c r="J788" t="s">
        <v>664</v>
      </c>
      <c r="K788" t="s">
        <v>665</v>
      </c>
      <c r="L788">
        <v>1383</v>
      </c>
      <c r="N788">
        <v>1013</v>
      </c>
      <c r="O788" t="s">
        <v>666</v>
      </c>
      <c r="P788" t="s">
        <v>666</v>
      </c>
      <c r="Q788">
        <v>1</v>
      </c>
      <c r="X788">
        <v>6.5663999999999998</v>
      </c>
      <c r="Y788">
        <v>5.78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80</v>
      </c>
      <c r="AG788">
        <v>0</v>
      </c>
      <c r="AH788">
        <v>2</v>
      </c>
      <c r="AI788">
        <v>53279863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ROW(Source!A902)</f>
        <v>902</v>
      </c>
      <c r="B789">
        <v>53279871</v>
      </c>
      <c r="C789">
        <v>53279859</v>
      </c>
      <c r="D789">
        <v>50860719</v>
      </c>
      <c r="E789">
        <v>1</v>
      </c>
      <c r="F789">
        <v>1</v>
      </c>
      <c r="G789">
        <v>1</v>
      </c>
      <c r="H789">
        <v>3</v>
      </c>
      <c r="I789" t="s">
        <v>737</v>
      </c>
      <c r="J789" t="s">
        <v>738</v>
      </c>
      <c r="K789" t="s">
        <v>739</v>
      </c>
      <c r="L789">
        <v>1407</v>
      </c>
      <c r="N789">
        <v>1013</v>
      </c>
      <c r="O789" t="s">
        <v>740</v>
      </c>
      <c r="P789" t="s">
        <v>740</v>
      </c>
      <c r="Q789">
        <v>1</v>
      </c>
      <c r="X789">
        <v>0.2</v>
      </c>
      <c r="Y789">
        <v>261.08999999999997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80</v>
      </c>
      <c r="AG789">
        <v>0</v>
      </c>
      <c r="AH789">
        <v>2</v>
      </c>
      <c r="AI789">
        <v>53279864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ROW(Source!A902)</f>
        <v>902</v>
      </c>
      <c r="B790">
        <v>53279872</v>
      </c>
      <c r="C790">
        <v>53279859</v>
      </c>
      <c r="D790">
        <v>50860995</v>
      </c>
      <c r="E790">
        <v>1</v>
      </c>
      <c r="F790">
        <v>1</v>
      </c>
      <c r="G790">
        <v>1</v>
      </c>
      <c r="H790">
        <v>3</v>
      </c>
      <c r="I790" t="s">
        <v>741</v>
      </c>
      <c r="J790" t="s">
        <v>742</v>
      </c>
      <c r="K790" t="s">
        <v>743</v>
      </c>
      <c r="L790">
        <v>1348</v>
      </c>
      <c r="N790">
        <v>1009</v>
      </c>
      <c r="O790" t="s">
        <v>99</v>
      </c>
      <c r="P790" t="s">
        <v>99</v>
      </c>
      <c r="Q790">
        <v>1000</v>
      </c>
      <c r="X790">
        <v>1E-3</v>
      </c>
      <c r="Y790">
        <v>99190.96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80</v>
      </c>
      <c r="AG790">
        <v>0</v>
      </c>
      <c r="AH790">
        <v>2</v>
      </c>
      <c r="AI790">
        <v>53279865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ROW(Source!A902)</f>
        <v>902</v>
      </c>
      <c r="B791">
        <v>53279873</v>
      </c>
      <c r="C791">
        <v>53279859</v>
      </c>
      <c r="D791">
        <v>50789685</v>
      </c>
      <c r="E791">
        <v>113</v>
      </c>
      <c r="F791">
        <v>1</v>
      </c>
      <c r="G791">
        <v>1</v>
      </c>
      <c r="H791">
        <v>3</v>
      </c>
      <c r="I791" t="s">
        <v>131</v>
      </c>
      <c r="J791" t="s">
        <v>3</v>
      </c>
      <c r="K791" t="s">
        <v>132</v>
      </c>
      <c r="L791">
        <v>3277935</v>
      </c>
      <c r="N791">
        <v>1013</v>
      </c>
      <c r="O791" t="s">
        <v>133</v>
      </c>
      <c r="P791" t="s">
        <v>133</v>
      </c>
      <c r="Q791">
        <v>1</v>
      </c>
      <c r="X791">
        <v>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80</v>
      </c>
      <c r="AG791">
        <v>0</v>
      </c>
      <c r="AH791">
        <v>2</v>
      </c>
      <c r="AI791">
        <v>53279866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ROW(Source!A904)</f>
        <v>904</v>
      </c>
      <c r="B792">
        <v>53279883</v>
      </c>
      <c r="C792">
        <v>53279875</v>
      </c>
      <c r="D792">
        <v>50783891</v>
      </c>
      <c r="E792">
        <v>113</v>
      </c>
      <c r="F792">
        <v>1</v>
      </c>
      <c r="G792">
        <v>1</v>
      </c>
      <c r="H792">
        <v>1</v>
      </c>
      <c r="I792" t="s">
        <v>731</v>
      </c>
      <c r="J792" t="s">
        <v>3</v>
      </c>
      <c r="K792" t="s">
        <v>732</v>
      </c>
      <c r="L792">
        <v>1191</v>
      </c>
      <c r="N792">
        <v>1013</v>
      </c>
      <c r="O792" t="s">
        <v>590</v>
      </c>
      <c r="P792" t="s">
        <v>590</v>
      </c>
      <c r="Q792">
        <v>1</v>
      </c>
      <c r="X792">
        <v>18.39</v>
      </c>
      <c r="Y792">
        <v>0</v>
      </c>
      <c r="Z792">
        <v>0</v>
      </c>
      <c r="AA792">
        <v>0</v>
      </c>
      <c r="AB792">
        <v>591.28</v>
      </c>
      <c r="AC792">
        <v>0</v>
      </c>
      <c r="AD792">
        <v>1</v>
      </c>
      <c r="AE792">
        <v>1</v>
      </c>
      <c r="AF792" t="s">
        <v>111</v>
      </c>
      <c r="AG792">
        <v>15.8154</v>
      </c>
      <c r="AH792">
        <v>2</v>
      </c>
      <c r="AI792">
        <v>53279876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ROW(Source!A904)</f>
        <v>904</v>
      </c>
      <c r="B793">
        <v>53279884</v>
      </c>
      <c r="C793">
        <v>53279875</v>
      </c>
      <c r="D793">
        <v>50784064</v>
      </c>
      <c r="E793">
        <v>113</v>
      </c>
      <c r="F793">
        <v>1</v>
      </c>
      <c r="G793">
        <v>1</v>
      </c>
      <c r="H793">
        <v>1</v>
      </c>
      <c r="I793" t="s">
        <v>591</v>
      </c>
      <c r="J793" t="s">
        <v>3</v>
      </c>
      <c r="K793" t="s">
        <v>592</v>
      </c>
      <c r="L793">
        <v>1191</v>
      </c>
      <c r="N793">
        <v>1013</v>
      </c>
      <c r="O793" t="s">
        <v>590</v>
      </c>
      <c r="P793" t="s">
        <v>590</v>
      </c>
      <c r="Q793">
        <v>1</v>
      </c>
      <c r="X793">
        <v>0.01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2</v>
      </c>
      <c r="AF793" t="s">
        <v>111</v>
      </c>
      <c r="AG793">
        <v>8.6E-3</v>
      </c>
      <c r="AH793">
        <v>2</v>
      </c>
      <c r="AI793">
        <v>53279877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ROW(Source!A904)</f>
        <v>904</v>
      </c>
      <c r="B794">
        <v>53279885</v>
      </c>
      <c r="C794">
        <v>53279875</v>
      </c>
      <c r="D794">
        <v>50908155</v>
      </c>
      <c r="E794">
        <v>1</v>
      </c>
      <c r="F794">
        <v>1</v>
      </c>
      <c r="G794">
        <v>1</v>
      </c>
      <c r="H794">
        <v>2</v>
      </c>
      <c r="I794" t="s">
        <v>734</v>
      </c>
      <c r="J794" t="s">
        <v>735</v>
      </c>
      <c r="K794" t="s">
        <v>736</v>
      </c>
      <c r="L794">
        <v>1368</v>
      </c>
      <c r="N794">
        <v>1011</v>
      </c>
      <c r="O794" t="s">
        <v>596</v>
      </c>
      <c r="P794" t="s">
        <v>596</v>
      </c>
      <c r="Q794">
        <v>1</v>
      </c>
      <c r="X794">
        <v>0.01</v>
      </c>
      <c r="Y794">
        <v>0</v>
      </c>
      <c r="Z794">
        <v>37.32</v>
      </c>
      <c r="AA794">
        <v>531.04</v>
      </c>
      <c r="AB794">
        <v>0</v>
      </c>
      <c r="AC794">
        <v>0</v>
      </c>
      <c r="AD794">
        <v>1</v>
      </c>
      <c r="AE794">
        <v>0</v>
      </c>
      <c r="AF794" t="s">
        <v>111</v>
      </c>
      <c r="AG794">
        <v>8.6E-3</v>
      </c>
      <c r="AH794">
        <v>2</v>
      </c>
      <c r="AI794">
        <v>53279878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ROW(Source!A904)</f>
        <v>904</v>
      </c>
      <c r="B795">
        <v>53279886</v>
      </c>
      <c r="C795">
        <v>53279875</v>
      </c>
      <c r="D795">
        <v>50859154</v>
      </c>
      <c r="E795">
        <v>1</v>
      </c>
      <c r="F795">
        <v>1</v>
      </c>
      <c r="G795">
        <v>1</v>
      </c>
      <c r="H795">
        <v>3</v>
      </c>
      <c r="I795" t="s">
        <v>663</v>
      </c>
      <c r="J795" t="s">
        <v>664</v>
      </c>
      <c r="K795" t="s">
        <v>665</v>
      </c>
      <c r="L795">
        <v>1383</v>
      </c>
      <c r="N795">
        <v>1013</v>
      </c>
      <c r="O795" t="s">
        <v>666</v>
      </c>
      <c r="P795" t="s">
        <v>666</v>
      </c>
      <c r="Q795">
        <v>1</v>
      </c>
      <c r="X795">
        <v>7.4303999999999997</v>
      </c>
      <c r="Y795">
        <v>5.78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80</v>
      </c>
      <c r="AG795">
        <v>0</v>
      </c>
      <c r="AH795">
        <v>2</v>
      </c>
      <c r="AI795">
        <v>53279879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ROW(Source!A904)</f>
        <v>904</v>
      </c>
      <c r="B796">
        <v>53279887</v>
      </c>
      <c r="C796">
        <v>53279875</v>
      </c>
      <c r="D796">
        <v>50860719</v>
      </c>
      <c r="E796">
        <v>1</v>
      </c>
      <c r="F796">
        <v>1</v>
      </c>
      <c r="G796">
        <v>1</v>
      </c>
      <c r="H796">
        <v>3</v>
      </c>
      <c r="I796" t="s">
        <v>737</v>
      </c>
      <c r="J796" t="s">
        <v>738</v>
      </c>
      <c r="K796" t="s">
        <v>739</v>
      </c>
      <c r="L796">
        <v>1407</v>
      </c>
      <c r="N796">
        <v>1013</v>
      </c>
      <c r="O796" t="s">
        <v>740</v>
      </c>
      <c r="P796" t="s">
        <v>740</v>
      </c>
      <c r="Q796">
        <v>1</v>
      </c>
      <c r="X796">
        <v>0.3</v>
      </c>
      <c r="Y796">
        <v>261.08999999999997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80</v>
      </c>
      <c r="AG796">
        <v>0</v>
      </c>
      <c r="AH796">
        <v>2</v>
      </c>
      <c r="AI796">
        <v>53279880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ROW(Source!A904)</f>
        <v>904</v>
      </c>
      <c r="B797">
        <v>53279888</v>
      </c>
      <c r="C797">
        <v>53279875</v>
      </c>
      <c r="D797">
        <v>50860995</v>
      </c>
      <c r="E797">
        <v>1</v>
      </c>
      <c r="F797">
        <v>1</v>
      </c>
      <c r="G797">
        <v>1</v>
      </c>
      <c r="H797">
        <v>3</v>
      </c>
      <c r="I797" t="s">
        <v>741</v>
      </c>
      <c r="J797" t="s">
        <v>742</v>
      </c>
      <c r="K797" t="s">
        <v>743</v>
      </c>
      <c r="L797">
        <v>1348</v>
      </c>
      <c r="N797">
        <v>1009</v>
      </c>
      <c r="O797" t="s">
        <v>99</v>
      </c>
      <c r="P797" t="s">
        <v>99</v>
      </c>
      <c r="Q797">
        <v>1000</v>
      </c>
      <c r="X797">
        <v>1E-3</v>
      </c>
      <c r="Y797">
        <v>99190.96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80</v>
      </c>
      <c r="AG797">
        <v>0</v>
      </c>
      <c r="AH797">
        <v>2</v>
      </c>
      <c r="AI797">
        <v>53279881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ROW(Source!A904)</f>
        <v>904</v>
      </c>
      <c r="B798">
        <v>53279889</v>
      </c>
      <c r="C798">
        <v>53279875</v>
      </c>
      <c r="D798">
        <v>50789685</v>
      </c>
      <c r="E798">
        <v>113</v>
      </c>
      <c r="F798">
        <v>1</v>
      </c>
      <c r="G798">
        <v>1</v>
      </c>
      <c r="H798">
        <v>3</v>
      </c>
      <c r="I798" t="s">
        <v>131</v>
      </c>
      <c r="J798" t="s">
        <v>3</v>
      </c>
      <c r="K798" t="s">
        <v>132</v>
      </c>
      <c r="L798">
        <v>3277935</v>
      </c>
      <c r="N798">
        <v>1013</v>
      </c>
      <c r="O798" t="s">
        <v>133</v>
      </c>
      <c r="P798" t="s">
        <v>133</v>
      </c>
      <c r="Q798">
        <v>1</v>
      </c>
      <c r="X798">
        <v>2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80</v>
      </c>
      <c r="AG798">
        <v>0</v>
      </c>
      <c r="AH798">
        <v>2</v>
      </c>
      <c r="AI798">
        <v>53279882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ROW(Source!A906)</f>
        <v>906</v>
      </c>
      <c r="B799">
        <v>53279899</v>
      </c>
      <c r="C799">
        <v>53279891</v>
      </c>
      <c r="D799">
        <v>50783891</v>
      </c>
      <c r="E799">
        <v>113</v>
      </c>
      <c r="F799">
        <v>1</v>
      </c>
      <c r="G799">
        <v>1</v>
      </c>
      <c r="H799">
        <v>1</v>
      </c>
      <c r="I799" t="s">
        <v>731</v>
      </c>
      <c r="J799" t="s">
        <v>3</v>
      </c>
      <c r="K799" t="s">
        <v>732</v>
      </c>
      <c r="L799">
        <v>1191</v>
      </c>
      <c r="N799">
        <v>1013</v>
      </c>
      <c r="O799" t="s">
        <v>590</v>
      </c>
      <c r="P799" t="s">
        <v>590</v>
      </c>
      <c r="Q799">
        <v>1</v>
      </c>
      <c r="X799">
        <v>20.329999999999998</v>
      </c>
      <c r="Y799">
        <v>0</v>
      </c>
      <c r="Z799">
        <v>0</v>
      </c>
      <c r="AA799">
        <v>0</v>
      </c>
      <c r="AB799">
        <v>591.28</v>
      </c>
      <c r="AC799">
        <v>0</v>
      </c>
      <c r="AD799">
        <v>1</v>
      </c>
      <c r="AE799">
        <v>1</v>
      </c>
      <c r="AF799" t="s">
        <v>111</v>
      </c>
      <c r="AG799">
        <v>17.483799999999999</v>
      </c>
      <c r="AH799">
        <v>2</v>
      </c>
      <c r="AI799">
        <v>53279892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ROW(Source!A906)</f>
        <v>906</v>
      </c>
      <c r="B800">
        <v>53279900</v>
      </c>
      <c r="C800">
        <v>53279891</v>
      </c>
      <c r="D800">
        <v>50784064</v>
      </c>
      <c r="E800">
        <v>113</v>
      </c>
      <c r="F800">
        <v>1</v>
      </c>
      <c r="G800">
        <v>1</v>
      </c>
      <c r="H800">
        <v>1</v>
      </c>
      <c r="I800" t="s">
        <v>591</v>
      </c>
      <c r="J800" t="s">
        <v>3</v>
      </c>
      <c r="K800" t="s">
        <v>592</v>
      </c>
      <c r="L800">
        <v>1191</v>
      </c>
      <c r="N800">
        <v>1013</v>
      </c>
      <c r="O800" t="s">
        <v>590</v>
      </c>
      <c r="P800" t="s">
        <v>590</v>
      </c>
      <c r="Q800">
        <v>1</v>
      </c>
      <c r="X800">
        <v>0.01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2</v>
      </c>
      <c r="AF800" t="s">
        <v>111</v>
      </c>
      <c r="AG800">
        <v>8.6E-3</v>
      </c>
      <c r="AH800">
        <v>2</v>
      </c>
      <c r="AI800">
        <v>53279893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ROW(Source!A906)</f>
        <v>906</v>
      </c>
      <c r="B801">
        <v>53279901</v>
      </c>
      <c r="C801">
        <v>53279891</v>
      </c>
      <c r="D801">
        <v>50908155</v>
      </c>
      <c r="E801">
        <v>1</v>
      </c>
      <c r="F801">
        <v>1</v>
      </c>
      <c r="G801">
        <v>1</v>
      </c>
      <c r="H801">
        <v>2</v>
      </c>
      <c r="I801" t="s">
        <v>734</v>
      </c>
      <c r="J801" t="s">
        <v>735</v>
      </c>
      <c r="K801" t="s">
        <v>736</v>
      </c>
      <c r="L801">
        <v>1368</v>
      </c>
      <c r="N801">
        <v>1011</v>
      </c>
      <c r="O801" t="s">
        <v>596</v>
      </c>
      <c r="P801" t="s">
        <v>596</v>
      </c>
      <c r="Q801">
        <v>1</v>
      </c>
      <c r="X801">
        <v>0.01</v>
      </c>
      <c r="Y801">
        <v>0</v>
      </c>
      <c r="Z801">
        <v>37.32</v>
      </c>
      <c r="AA801">
        <v>531.04</v>
      </c>
      <c r="AB801">
        <v>0</v>
      </c>
      <c r="AC801">
        <v>0</v>
      </c>
      <c r="AD801">
        <v>1</v>
      </c>
      <c r="AE801">
        <v>0</v>
      </c>
      <c r="AF801" t="s">
        <v>111</v>
      </c>
      <c r="AG801">
        <v>8.6E-3</v>
      </c>
      <c r="AH801">
        <v>2</v>
      </c>
      <c r="AI801">
        <v>53279894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ROW(Source!A906)</f>
        <v>906</v>
      </c>
      <c r="B802">
        <v>53279902</v>
      </c>
      <c r="C802">
        <v>53279891</v>
      </c>
      <c r="D802">
        <v>50859154</v>
      </c>
      <c r="E802">
        <v>1</v>
      </c>
      <c r="F802">
        <v>1</v>
      </c>
      <c r="G802">
        <v>1</v>
      </c>
      <c r="H802">
        <v>3</v>
      </c>
      <c r="I802" t="s">
        <v>663</v>
      </c>
      <c r="J802" t="s">
        <v>664</v>
      </c>
      <c r="K802" t="s">
        <v>665</v>
      </c>
      <c r="L802">
        <v>1383</v>
      </c>
      <c r="N802">
        <v>1013</v>
      </c>
      <c r="O802" t="s">
        <v>666</v>
      </c>
      <c r="P802" t="s">
        <v>666</v>
      </c>
      <c r="Q802">
        <v>1</v>
      </c>
      <c r="X802">
        <v>8.2403999999999993</v>
      </c>
      <c r="Y802">
        <v>5.78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80</v>
      </c>
      <c r="AG802">
        <v>0</v>
      </c>
      <c r="AH802">
        <v>2</v>
      </c>
      <c r="AI802">
        <v>53279895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ROW(Source!A906)</f>
        <v>906</v>
      </c>
      <c r="B803">
        <v>53279903</v>
      </c>
      <c r="C803">
        <v>53279891</v>
      </c>
      <c r="D803">
        <v>50860719</v>
      </c>
      <c r="E803">
        <v>1</v>
      </c>
      <c r="F803">
        <v>1</v>
      </c>
      <c r="G803">
        <v>1</v>
      </c>
      <c r="H803">
        <v>3</v>
      </c>
      <c r="I803" t="s">
        <v>737</v>
      </c>
      <c r="J803" t="s">
        <v>738</v>
      </c>
      <c r="K803" t="s">
        <v>739</v>
      </c>
      <c r="L803">
        <v>1407</v>
      </c>
      <c r="N803">
        <v>1013</v>
      </c>
      <c r="O803" t="s">
        <v>740</v>
      </c>
      <c r="P803" t="s">
        <v>740</v>
      </c>
      <c r="Q803">
        <v>1</v>
      </c>
      <c r="X803">
        <v>0.4</v>
      </c>
      <c r="Y803">
        <v>261.08999999999997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80</v>
      </c>
      <c r="AG803">
        <v>0</v>
      </c>
      <c r="AH803">
        <v>2</v>
      </c>
      <c r="AI803">
        <v>53279896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ROW(Source!A906)</f>
        <v>906</v>
      </c>
      <c r="B804">
        <v>53279904</v>
      </c>
      <c r="C804">
        <v>53279891</v>
      </c>
      <c r="D804">
        <v>50860995</v>
      </c>
      <c r="E804">
        <v>1</v>
      </c>
      <c r="F804">
        <v>1</v>
      </c>
      <c r="G804">
        <v>1</v>
      </c>
      <c r="H804">
        <v>3</v>
      </c>
      <c r="I804" t="s">
        <v>741</v>
      </c>
      <c r="J804" t="s">
        <v>742</v>
      </c>
      <c r="K804" t="s">
        <v>743</v>
      </c>
      <c r="L804">
        <v>1348</v>
      </c>
      <c r="N804">
        <v>1009</v>
      </c>
      <c r="O804" t="s">
        <v>99</v>
      </c>
      <c r="P804" t="s">
        <v>99</v>
      </c>
      <c r="Q804">
        <v>1000</v>
      </c>
      <c r="X804">
        <v>1.4E-3</v>
      </c>
      <c r="Y804">
        <v>99190.96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80</v>
      </c>
      <c r="AG804">
        <v>0</v>
      </c>
      <c r="AH804">
        <v>2</v>
      </c>
      <c r="AI804">
        <v>53279897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ROW(Source!A906)</f>
        <v>906</v>
      </c>
      <c r="B805">
        <v>53279905</v>
      </c>
      <c r="C805">
        <v>53279891</v>
      </c>
      <c r="D805">
        <v>50789685</v>
      </c>
      <c r="E805">
        <v>113</v>
      </c>
      <c r="F805">
        <v>1</v>
      </c>
      <c r="G805">
        <v>1</v>
      </c>
      <c r="H805">
        <v>3</v>
      </c>
      <c r="I805" t="s">
        <v>131</v>
      </c>
      <c r="J805" t="s">
        <v>3</v>
      </c>
      <c r="K805" t="s">
        <v>132</v>
      </c>
      <c r="L805">
        <v>3277935</v>
      </c>
      <c r="N805">
        <v>1013</v>
      </c>
      <c r="O805" t="s">
        <v>133</v>
      </c>
      <c r="P805" t="s">
        <v>133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80</v>
      </c>
      <c r="AG805">
        <v>0</v>
      </c>
      <c r="AH805">
        <v>2</v>
      </c>
      <c r="AI805">
        <v>53279898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2025-06-09T10:33:36Z</dcterms:created>
  <dcterms:modified xsi:type="dcterms:W3CDTF">2025-12-18T13:10:58Z</dcterms:modified>
</cp:coreProperties>
</file>